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FCCB6F2-55A2-4362-B0E7-7B85E513E620}" xr6:coauthVersionLast="47" xr6:coauthVersionMax="47" xr10:uidLastSave="{00000000-0000-0000-0000-000000000000}"/>
  <bookViews>
    <workbookView xWindow="-120" yWindow="-120" windowWidth="29040" windowHeight="15720" tabRatio="753" firstSheet="1" activeTab="7" xr2:uid="{00000000-000D-0000-FFFF-FFFF00000000}"/>
  </bookViews>
  <sheets>
    <sheet name="1-가. 자가중간처분(소각_지정)" sheetId="32" r:id="rId1"/>
    <sheet name="1-나. 자가중간처분(지정_기타)" sheetId="24" r:id="rId2"/>
    <sheet name="1-다. 자가중간처분(의료)" sheetId="27" r:id="rId3"/>
    <sheet name="1-라. 자가재활용(지정)" sheetId="33" r:id="rId4"/>
    <sheet name="1-마. 자가매립(지정)" sheetId="22" r:id="rId5"/>
    <sheet name="2-가. 수집운반(지정)" sheetId="25" r:id="rId6"/>
    <sheet name="2-나. 수집운반(의료)" sheetId="26" r:id="rId7"/>
    <sheet name="3-가. 중간처분(지정_소각)" sheetId="28" r:id="rId8"/>
    <sheet name="3-나. 중간처분(지정_기타)" sheetId="29" r:id="rId9"/>
    <sheet name="3-다. 중간처분(의료_소각)" sheetId="30" r:id="rId10"/>
    <sheet name="4. 최종처분(지정)" sheetId="35" r:id="rId11"/>
    <sheet name="5-가. 폐기물처리(재활용)신고(지정)" sheetId="21" r:id="rId12"/>
    <sheet name="5-나. 폐기물처리(수집운반)신고(지정)" sheetId="20" r:id="rId13"/>
    <sheet name="6-가. 재활용처리(지정)" sheetId="23" r:id="rId14"/>
    <sheet name="6-나. 재활용처리(의료)" sheetId="34" r:id="rId15"/>
  </sheets>
  <externalReferences>
    <externalReference r:id="rId16"/>
  </externalReferences>
  <definedNames>
    <definedName name="_xlnm._FilterDatabase" localSheetId="0" hidden="1">'1-가. 자가중간처분(소각_지정)'!$A$5:$V$5</definedName>
    <definedName name="_xlnm._FilterDatabase" localSheetId="1" hidden="1">'1-나. 자가중간처분(지정_기타)'!$A$6:$Z$6</definedName>
    <definedName name="_xlnm._FilterDatabase" localSheetId="2" hidden="1">'1-다. 자가중간처분(의료)'!$A$6:$AC$6</definedName>
    <definedName name="_xlnm._FilterDatabase" localSheetId="3" hidden="1">'1-라. 자가재활용(지정)'!$A$5:$U$23</definedName>
    <definedName name="_xlnm._FilterDatabase" localSheetId="4" hidden="1">'1-마. 자가매립(지정)'!$A$5:$W$5</definedName>
    <definedName name="_xlnm._FilterDatabase" localSheetId="5" hidden="1">'2-가. 수집운반(지정)'!$A$5:$S$581</definedName>
    <definedName name="_xlnm._FilterDatabase" localSheetId="6" hidden="1">'2-나. 수집운반(의료)'!$A$5:$O$290</definedName>
    <definedName name="_xlnm._FilterDatabase" localSheetId="7" hidden="1">'3-가. 중간처분(지정_소각)'!$A$6:$V$51</definedName>
    <definedName name="_xlnm._FilterDatabase" localSheetId="8" hidden="1">'3-나. 중간처분(지정_기타)'!$A$6:$Z$43</definedName>
    <definedName name="_xlnm._FilterDatabase" localSheetId="9" hidden="1">'3-다. 중간처분(의료_소각)'!$A$6:$AD$6</definedName>
    <definedName name="_xlnm._FilterDatabase" localSheetId="10" hidden="1">'4. 최종처분(지정)'!$A$4:$W$46</definedName>
    <definedName name="_xlnm._FilterDatabase" localSheetId="11" hidden="1">'5-가. 폐기물처리(재활용)신고(지정)'!$A$4:$V$5</definedName>
    <definedName name="_xlnm._FilterDatabase" localSheetId="12" hidden="1">'5-나. 폐기물처리(수집운반)신고(지정)'!$A$5:$N$94</definedName>
    <definedName name="_xlnm._FilterDatabase" localSheetId="13" hidden="1">'6-가. 재활용처리(지정)'!$A$5:$V$612</definedName>
    <definedName name="_xlnm._FilterDatabase" localSheetId="14" hidden="1">'6-나. 재활용처리(의료)'!$A$6:$V$6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28" l="1"/>
  <c r="N18" i="28"/>
  <c r="N19" i="28"/>
  <c r="N20" i="28"/>
  <c r="N21" i="28"/>
  <c r="N22" i="28"/>
  <c r="N23" i="28"/>
  <c r="N24" i="28"/>
  <c r="N25" i="28"/>
  <c r="N26" i="28"/>
  <c r="N27" i="28"/>
  <c r="N28" i="28"/>
  <c r="N29" i="28"/>
  <c r="N30" i="28"/>
  <c r="N17" i="28"/>
  <c r="N9" i="28"/>
  <c r="N10" i="28"/>
  <c r="N11" i="28"/>
  <c r="N12" i="28"/>
  <c r="N13" i="28"/>
  <c r="N14" i="28"/>
  <c r="N15" i="28"/>
  <c r="N16" i="28"/>
  <c r="N8" i="28"/>
  <c r="N612" i="23"/>
  <c r="N611" i="23"/>
  <c r="N610" i="23"/>
  <c r="N609" i="23"/>
  <c r="N607" i="23"/>
  <c r="N606" i="23"/>
  <c r="N605" i="23"/>
  <c r="N604" i="23"/>
  <c r="N603" i="23"/>
  <c r="N602" i="23"/>
  <c r="N601" i="23"/>
  <c r="N600" i="23"/>
  <c r="N599" i="23"/>
  <c r="N598" i="23"/>
  <c r="N597" i="23"/>
  <c r="N596" i="23"/>
  <c r="N595" i="23"/>
  <c r="N594" i="23"/>
  <c r="N593" i="23"/>
  <c r="N592" i="23"/>
  <c r="N591" i="23"/>
  <c r="N589" i="23"/>
  <c r="N588" i="23"/>
  <c r="N587" i="23"/>
  <c r="N586" i="23"/>
  <c r="N585" i="23"/>
  <c r="N584" i="23"/>
  <c r="N583" i="23"/>
  <c r="N582" i="23"/>
  <c r="N581" i="23"/>
  <c r="N580" i="23"/>
  <c r="N579" i="23"/>
  <c r="N578" i="23"/>
  <c r="N577" i="23"/>
  <c r="N576" i="23"/>
  <c r="N575" i="23"/>
  <c r="N574" i="23"/>
  <c r="N572" i="23"/>
  <c r="N571" i="23"/>
  <c r="N570" i="23"/>
  <c r="N569" i="23"/>
  <c r="N568" i="23"/>
  <c r="N567" i="23"/>
  <c r="N566" i="23"/>
  <c r="N565" i="23"/>
  <c r="N564" i="23"/>
  <c r="N563" i="23"/>
  <c r="N562" i="23"/>
  <c r="N561" i="23"/>
  <c r="N560" i="23"/>
  <c r="N559" i="23"/>
  <c r="N558" i="23"/>
  <c r="N557" i="23"/>
  <c r="N556" i="23"/>
  <c r="N555" i="23"/>
  <c r="N554" i="23"/>
  <c r="N553" i="23"/>
  <c r="N552" i="23"/>
  <c r="N551" i="23"/>
  <c r="N549" i="23"/>
  <c r="N548" i="23"/>
  <c r="N547" i="23"/>
  <c r="N546" i="23"/>
  <c r="N545" i="23"/>
  <c r="N544" i="23"/>
  <c r="N543" i="23"/>
  <c r="N542" i="23"/>
  <c r="N541" i="23"/>
  <c r="N540" i="23"/>
  <c r="N539" i="23"/>
  <c r="N538" i="23"/>
  <c r="N537" i="23"/>
  <c r="N536" i="23"/>
  <c r="N535" i="23"/>
  <c r="N534" i="23"/>
  <c r="N533" i="23"/>
  <c r="N532" i="23"/>
  <c r="N531" i="23"/>
  <c r="N530" i="23"/>
  <c r="N529" i="23"/>
  <c r="N528" i="23"/>
  <c r="N527" i="23"/>
  <c r="N526" i="23"/>
  <c r="N525" i="23"/>
  <c r="N524" i="23"/>
  <c r="N523" i="23"/>
  <c r="N522" i="23"/>
  <c r="N521" i="23"/>
  <c r="N520" i="23"/>
  <c r="N519" i="23"/>
  <c r="N518" i="23"/>
  <c r="N517" i="23"/>
  <c r="N516" i="23"/>
  <c r="N513" i="23"/>
  <c r="N512" i="23"/>
  <c r="N511" i="23"/>
  <c r="N510" i="23"/>
  <c r="N509" i="23"/>
  <c r="N508" i="23"/>
  <c r="N506" i="23"/>
  <c r="N505" i="23"/>
  <c r="N503" i="23"/>
  <c r="N502" i="23"/>
  <c r="N501" i="23"/>
  <c r="N500" i="23"/>
  <c r="N499" i="23"/>
  <c r="N498" i="23"/>
  <c r="N497" i="23"/>
  <c r="N496" i="23"/>
  <c r="N495" i="23"/>
  <c r="N494" i="23"/>
  <c r="N493" i="23"/>
  <c r="N492" i="23"/>
  <c r="N490" i="23"/>
  <c r="N489" i="23"/>
  <c r="N488" i="23"/>
  <c r="N487" i="23"/>
  <c r="N486" i="23"/>
  <c r="N485" i="23"/>
  <c r="N484" i="23"/>
  <c r="N483" i="23"/>
  <c r="N482" i="23"/>
  <c r="N481" i="23"/>
  <c r="N480" i="23"/>
  <c r="N478" i="23"/>
  <c r="N477" i="23"/>
  <c r="N476" i="23"/>
  <c r="N473" i="23"/>
  <c r="N471" i="23"/>
  <c r="N469" i="23"/>
  <c r="N467" i="23"/>
  <c r="N466" i="23"/>
  <c r="N465" i="23"/>
  <c r="N463" i="23"/>
  <c r="N462" i="23"/>
  <c r="N461" i="23"/>
  <c r="N459" i="23"/>
  <c r="N458" i="23"/>
  <c r="N456" i="23"/>
  <c r="N455" i="23"/>
  <c r="N454" i="23"/>
  <c r="N453" i="23"/>
  <c r="N448" i="23"/>
  <c r="N447" i="23"/>
  <c r="N445" i="23"/>
  <c r="N444" i="23"/>
  <c r="N442" i="23"/>
  <c r="N439" i="23"/>
  <c r="N438" i="23"/>
  <c r="N437" i="23"/>
  <c r="N436" i="23"/>
  <c r="N435" i="23"/>
  <c r="N434" i="23"/>
  <c r="N433" i="23"/>
  <c r="N431" i="23"/>
  <c r="N430" i="23"/>
  <c r="N429" i="23"/>
  <c r="N427" i="23"/>
  <c r="N426" i="23"/>
  <c r="N425" i="23"/>
  <c r="N424" i="23"/>
  <c r="N423" i="23"/>
  <c r="N421" i="23"/>
  <c r="N418" i="23"/>
  <c r="N417" i="23"/>
  <c r="N416" i="23"/>
  <c r="N415" i="23"/>
  <c r="N414" i="23"/>
  <c r="N413" i="23"/>
  <c r="N412" i="23"/>
  <c r="N411" i="23"/>
  <c r="N410" i="23"/>
  <c r="N409" i="23"/>
  <c r="N408" i="23"/>
  <c r="N407" i="23"/>
  <c r="N406" i="23"/>
  <c r="N405" i="23"/>
  <c r="N404" i="23"/>
  <c r="N403" i="23"/>
  <c r="N402" i="23"/>
  <c r="N400" i="23"/>
  <c r="N399" i="23"/>
  <c r="N397" i="23"/>
  <c r="N396" i="23"/>
  <c r="N395" i="23"/>
  <c r="N394" i="23"/>
  <c r="N392" i="23"/>
  <c r="N391" i="23"/>
  <c r="N390" i="23"/>
  <c r="N389" i="23"/>
  <c r="N388" i="23"/>
  <c r="N387" i="23"/>
  <c r="N385" i="23"/>
  <c r="N384" i="23"/>
  <c r="N383" i="23"/>
  <c r="N382" i="23"/>
  <c r="N381" i="23"/>
  <c r="N379" i="23"/>
  <c r="N378" i="23"/>
  <c r="N377" i="23"/>
  <c r="N375" i="23"/>
  <c r="N374" i="23"/>
  <c r="N373" i="23"/>
  <c r="N372" i="23"/>
  <c r="N371" i="23"/>
  <c r="N369" i="23"/>
  <c r="N368" i="23"/>
  <c r="N367" i="23"/>
  <c r="N366" i="23"/>
  <c r="N365" i="23"/>
  <c r="N364" i="23"/>
  <c r="N363" i="23"/>
  <c r="N362" i="23"/>
  <c r="N361" i="23"/>
  <c r="N360" i="23"/>
  <c r="N359" i="23"/>
  <c r="N358" i="23"/>
  <c r="N357" i="23"/>
  <c r="N356" i="23"/>
  <c r="N354" i="23"/>
  <c r="N351" i="23"/>
  <c r="N350" i="23"/>
  <c r="N347" i="23"/>
  <c r="N346" i="23"/>
  <c r="N344" i="23"/>
  <c r="N343" i="23"/>
  <c r="N342" i="23"/>
  <c r="N341" i="23"/>
  <c r="N340" i="23"/>
  <c r="N339" i="23"/>
  <c r="N338" i="23"/>
  <c r="N337" i="23"/>
  <c r="N336" i="23"/>
  <c r="N335" i="23"/>
  <c r="N334" i="23"/>
  <c r="N332" i="23"/>
  <c r="N331" i="23"/>
  <c r="N330" i="23"/>
  <c r="N329" i="23"/>
  <c r="N328" i="23"/>
  <c r="N327" i="23"/>
  <c r="N326" i="23"/>
  <c r="N325" i="23"/>
  <c r="N324" i="23"/>
  <c r="N323" i="23"/>
  <c r="N322" i="23"/>
  <c r="N321" i="23"/>
  <c r="N320" i="23"/>
  <c r="N319" i="23"/>
  <c r="N318" i="23"/>
  <c r="N317" i="23"/>
  <c r="N316" i="23"/>
  <c r="N315" i="23"/>
  <c r="N314" i="23"/>
  <c r="N312" i="23"/>
  <c r="N311" i="23"/>
  <c r="N309" i="23"/>
  <c r="N308" i="23"/>
  <c r="N307" i="23"/>
  <c r="N306" i="23"/>
  <c r="N305" i="23"/>
  <c r="N304" i="23"/>
  <c r="N303" i="23"/>
  <c r="N302" i="23"/>
  <c r="N301" i="23"/>
  <c r="N300" i="23"/>
  <c r="N299" i="23"/>
  <c r="N298" i="23"/>
  <c r="N297" i="23"/>
  <c r="N296" i="23"/>
  <c r="N295" i="23"/>
  <c r="N294" i="23"/>
  <c r="N293" i="23"/>
  <c r="N292" i="23"/>
  <c r="N291" i="23"/>
  <c r="N290" i="23"/>
  <c r="N289" i="23"/>
  <c r="N286" i="23"/>
  <c r="N285" i="23"/>
  <c r="N281" i="23"/>
  <c r="N279" i="23"/>
  <c r="N278" i="23"/>
  <c r="N276" i="23"/>
  <c r="N275" i="23"/>
  <c r="N274" i="23"/>
  <c r="N273" i="23"/>
  <c r="N272" i="23"/>
  <c r="N269" i="23"/>
  <c r="N268" i="23"/>
  <c r="N267" i="23"/>
  <c r="N266" i="23"/>
  <c r="N265" i="23"/>
  <c r="N263" i="23"/>
  <c r="N262" i="23"/>
  <c r="N261" i="23"/>
  <c r="N260" i="23"/>
  <c r="N259" i="23"/>
  <c r="N257" i="23"/>
  <c r="N256" i="23"/>
  <c r="N255" i="23"/>
  <c r="N253" i="23"/>
  <c r="N250" i="23"/>
  <c r="N248" i="23"/>
  <c r="N247" i="23"/>
  <c r="N246" i="23"/>
  <c r="N244" i="23"/>
  <c r="N241" i="23"/>
  <c r="N240" i="23"/>
  <c r="N238" i="23"/>
  <c r="N236" i="23"/>
  <c r="N234" i="23"/>
  <c r="N231" i="23"/>
  <c r="N230" i="23"/>
  <c r="N229" i="23"/>
  <c r="N228" i="23"/>
  <c r="N226" i="23"/>
  <c r="N225" i="23"/>
  <c r="N224" i="23"/>
  <c r="N223" i="23"/>
  <c r="N222" i="23"/>
  <c r="N221" i="23"/>
  <c r="N220" i="23"/>
  <c r="N219" i="23"/>
  <c r="N218" i="23"/>
  <c r="N215" i="23"/>
  <c r="N214" i="23"/>
  <c r="N213" i="23"/>
  <c r="N211" i="23"/>
  <c r="N210" i="23"/>
  <c r="N209" i="23"/>
  <c r="N207" i="23"/>
  <c r="N205" i="23"/>
  <c r="N204" i="23"/>
  <c r="N202" i="23"/>
  <c r="N201" i="23"/>
  <c r="N198" i="23"/>
  <c r="N197" i="23"/>
  <c r="N196" i="23"/>
  <c r="N195" i="23"/>
  <c r="N194" i="23"/>
  <c r="N193" i="23"/>
  <c r="N192" i="23"/>
  <c r="N191" i="23"/>
  <c r="N190" i="23"/>
  <c r="N189" i="23"/>
  <c r="N188" i="23"/>
  <c r="N187" i="23"/>
  <c r="N186" i="23"/>
  <c r="N185" i="23"/>
  <c r="N184" i="23"/>
  <c r="N183" i="23"/>
  <c r="N182" i="23"/>
  <c r="N181" i="23"/>
  <c r="N180" i="23"/>
  <c r="N179" i="23"/>
  <c r="N178" i="23"/>
  <c r="N177" i="23"/>
  <c r="N176" i="23"/>
  <c r="N175" i="23"/>
  <c r="N174" i="23"/>
  <c r="N173" i="23"/>
  <c r="N172" i="23"/>
  <c r="N170" i="23"/>
  <c r="N169" i="23"/>
  <c r="N168" i="23"/>
  <c r="N166" i="23"/>
  <c r="N165" i="23"/>
  <c r="N164" i="23"/>
  <c r="N163" i="23"/>
  <c r="N162" i="23"/>
  <c r="N161" i="23"/>
  <c r="N160" i="23"/>
  <c r="N159" i="23"/>
  <c r="N158" i="23"/>
  <c r="N157" i="23"/>
  <c r="N155" i="23"/>
  <c r="N154" i="23"/>
  <c r="N151" i="23"/>
  <c r="N146" i="23"/>
  <c r="N145" i="23"/>
  <c r="N144" i="23"/>
  <c r="N143" i="23"/>
  <c r="N140" i="23"/>
  <c r="N139" i="23"/>
  <c r="N138" i="23"/>
  <c r="N137" i="23"/>
  <c r="N136" i="23"/>
  <c r="N135" i="23"/>
  <c r="N132" i="23"/>
  <c r="N130" i="23"/>
  <c r="N129" i="23"/>
  <c r="N128" i="23"/>
  <c r="N127" i="23"/>
  <c r="N124" i="23"/>
  <c r="N123" i="23"/>
  <c r="N122" i="23"/>
  <c r="N120" i="23"/>
  <c r="N119" i="23"/>
  <c r="N118" i="23"/>
  <c r="N117" i="23"/>
  <c r="N116" i="23"/>
  <c r="N114" i="23"/>
  <c r="N112" i="23"/>
  <c r="N111" i="23"/>
  <c r="N110" i="23"/>
  <c r="N109" i="23"/>
  <c r="N108" i="23"/>
  <c r="N107" i="23"/>
  <c r="N105" i="23"/>
  <c r="N104" i="23"/>
  <c r="N103" i="23"/>
  <c r="N101" i="23"/>
  <c r="N100" i="23"/>
  <c r="N99" i="23"/>
  <c r="N97" i="23"/>
  <c r="N96" i="23"/>
  <c r="N95" i="23"/>
  <c r="N94" i="23"/>
  <c r="N93" i="23"/>
  <c r="N92" i="23"/>
  <c r="N91" i="23"/>
  <c r="N90" i="23"/>
  <c r="N87" i="23"/>
  <c r="N86" i="23"/>
  <c r="N84" i="23"/>
  <c r="N83" i="23"/>
  <c r="N82" i="23"/>
  <c r="N81" i="23"/>
  <c r="N79" i="23"/>
  <c r="N78" i="23"/>
  <c r="N77" i="23"/>
  <c r="N76" i="23"/>
  <c r="N75" i="23"/>
  <c r="N73" i="23"/>
  <c r="N72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3" i="23"/>
  <c r="N52" i="23"/>
  <c r="N51" i="23"/>
  <c r="N50" i="23"/>
  <c r="N49" i="23"/>
  <c r="N48" i="23"/>
  <c r="N47" i="23"/>
  <c r="N46" i="23"/>
  <c r="N45" i="23"/>
  <c r="N44" i="23"/>
  <c r="N43" i="23"/>
  <c r="N42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7" i="23"/>
  <c r="N24" i="23"/>
  <c r="N21" i="23"/>
  <c r="N18" i="23"/>
  <c r="N17" i="23"/>
  <c r="N16" i="23"/>
  <c r="N15" i="23"/>
  <c r="N14" i="23"/>
  <c r="N12" i="23"/>
  <c r="N11" i="23"/>
  <c r="N10" i="23"/>
  <c r="N7" i="23"/>
  <c r="J6" i="20" l="1"/>
  <c r="I6" i="20"/>
  <c r="Y7" i="28"/>
  <c r="Z7" i="28"/>
  <c r="AB7" i="28"/>
  <c r="AC7" i="28"/>
  <c r="V7" i="28"/>
  <c r="J6" i="26" l="1"/>
  <c r="K6" i="26"/>
  <c r="I6" i="26"/>
  <c r="H28" i="35"/>
  <c r="M6" i="34"/>
  <c r="N6" i="34"/>
  <c r="O6" i="34"/>
  <c r="P6" i="34"/>
  <c r="Q6" i="34"/>
  <c r="R6" i="34"/>
  <c r="L6" i="34"/>
  <c r="J7" i="32" l="1"/>
  <c r="I7" i="32"/>
  <c r="P7" i="29" l="1"/>
  <c r="Q7" i="29"/>
  <c r="R7" i="29"/>
  <c r="S7" i="29"/>
  <c r="T7" i="29"/>
  <c r="U7" i="29"/>
  <c r="V7" i="29"/>
  <c r="J7" i="29"/>
  <c r="K7" i="29"/>
  <c r="L7" i="29"/>
  <c r="M7" i="29"/>
  <c r="N7" i="29"/>
  <c r="O7" i="29"/>
  <c r="I7" i="29"/>
  <c r="N7" i="32" l="1"/>
  <c r="O7" i="32"/>
  <c r="P7" i="32"/>
  <c r="Q7" i="32"/>
  <c r="R7" i="32"/>
  <c r="M7" i="32"/>
  <c r="N6" i="23"/>
  <c r="R6" i="23"/>
  <c r="Q6" i="23"/>
  <c r="P6" i="23"/>
  <c r="O6" i="23"/>
  <c r="M6" i="23"/>
  <c r="L6" i="23"/>
  <c r="Q6" i="21"/>
  <c r="P6" i="21"/>
  <c r="O6" i="21"/>
  <c r="N6" i="21"/>
  <c r="M6" i="21"/>
  <c r="L6" i="21"/>
  <c r="K6" i="21"/>
  <c r="P46" i="35"/>
  <c r="P45" i="35"/>
  <c r="P44" i="35"/>
  <c r="P43" i="35"/>
  <c r="P42" i="35"/>
  <c r="P25" i="35"/>
  <c r="P24" i="35"/>
  <c r="P23" i="35"/>
  <c r="P22" i="35"/>
  <c r="R5" i="35"/>
  <c r="Q5" i="35"/>
  <c r="O5" i="35"/>
  <c r="N5" i="35"/>
  <c r="M5" i="35"/>
  <c r="L5" i="35"/>
  <c r="K5" i="35"/>
  <c r="R7" i="30"/>
  <c r="Q7" i="30"/>
  <c r="P7" i="30"/>
  <c r="O7" i="30"/>
  <c r="N7" i="30"/>
  <c r="M7" i="30"/>
  <c r="J7" i="30"/>
  <c r="I7" i="30"/>
  <c r="N50" i="28"/>
  <c r="AA49" i="28"/>
  <c r="X49" i="28"/>
  <c r="W49" i="28"/>
  <c r="N49" i="28"/>
  <c r="AA51" i="28"/>
  <c r="X51" i="28"/>
  <c r="N51" i="28"/>
  <c r="N41" i="28"/>
  <c r="N40" i="28"/>
  <c r="N38" i="28"/>
  <c r="R7" i="28"/>
  <c r="Q7" i="28"/>
  <c r="P7" i="28"/>
  <c r="O7" i="28"/>
  <c r="M7" i="28"/>
  <c r="J7" i="28"/>
  <c r="I7" i="28"/>
  <c r="O6" i="25"/>
  <c r="N6" i="25"/>
  <c r="M6" i="25"/>
  <c r="L6" i="25"/>
  <c r="K6" i="25"/>
  <c r="J6" i="25"/>
  <c r="I6" i="25"/>
  <c r="R6" i="22"/>
  <c r="Q6" i="22"/>
  <c r="P6" i="22"/>
  <c r="O6" i="22"/>
  <c r="N6" i="22"/>
  <c r="M6" i="22"/>
  <c r="L6" i="22"/>
  <c r="K6" i="22"/>
  <c r="Q6" i="33"/>
  <c r="P6" i="33"/>
  <c r="O6" i="33"/>
  <c r="N6" i="33"/>
  <c r="M6" i="33"/>
  <c r="L6" i="33"/>
  <c r="K6" i="33"/>
  <c r="M11" i="27"/>
  <c r="I11" i="27"/>
  <c r="M10" i="27"/>
  <c r="I10" i="27"/>
  <c r="M9" i="27"/>
  <c r="I9" i="27"/>
  <c r="M8" i="27"/>
  <c r="M7" i="27" s="1"/>
  <c r="I8" i="27"/>
  <c r="Q7" i="27"/>
  <c r="P7" i="27"/>
  <c r="O7" i="27"/>
  <c r="N7" i="27"/>
  <c r="L7" i="27"/>
  <c r="K7" i="27"/>
  <c r="J7" i="27"/>
  <c r="I13" i="24"/>
  <c r="I12" i="24"/>
  <c r="I11" i="24"/>
  <c r="I10" i="24"/>
  <c r="I9" i="24"/>
  <c r="I8" i="24"/>
  <c r="V7" i="24"/>
  <c r="U7" i="24"/>
  <c r="T7" i="24"/>
  <c r="S7" i="24"/>
  <c r="R7" i="24"/>
  <c r="Q7" i="24"/>
  <c r="P7" i="24"/>
  <c r="O7" i="24"/>
  <c r="N7" i="24"/>
  <c r="M7" i="24"/>
  <c r="L7" i="24"/>
  <c r="K7" i="24"/>
  <c r="J7" i="24"/>
  <c r="I7" i="24"/>
  <c r="N8" i="32"/>
  <c r="AC7" i="32"/>
  <c r="AB7" i="32"/>
  <c r="AA7" i="32"/>
  <c r="Z7" i="32"/>
  <c r="Y7" i="32"/>
  <c r="X7" i="32"/>
  <c r="W7" i="32"/>
  <c r="V7" i="32"/>
  <c r="I7" i="27" l="1"/>
  <c r="W51" i="28"/>
  <c r="X7" i="28"/>
  <c r="AA7" i="28"/>
  <c r="W7" i="28"/>
  <c r="P5" i="35"/>
  <c r="N7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488" authorId="0" shapeId="0" xr:uid="{95716FDE-E48E-49FA-965D-2E22322C0969}">
      <text>
        <r>
          <rPr>
            <b/>
            <sz val="12"/>
            <color indexed="81"/>
            <rFont val="돋움"/>
            <family val="3"/>
            <charset val="129"/>
          </rPr>
          <t>올바로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실적보고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수치로</t>
        </r>
        <r>
          <rPr>
            <b/>
            <sz val="12"/>
            <color indexed="81"/>
            <rFont val="Tahoma"/>
            <family val="2"/>
          </rPr>
          <t xml:space="preserve"> 
</t>
        </r>
        <r>
          <rPr>
            <b/>
            <sz val="12"/>
            <color indexed="81"/>
            <rFont val="돋움"/>
            <family val="3"/>
            <charset val="129"/>
          </rPr>
          <t>수집운반량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수정
</t>
        </r>
        <r>
          <rPr>
            <b/>
            <sz val="12"/>
            <color indexed="81"/>
            <rFont val="Tahoma"/>
            <family val="2"/>
          </rPr>
          <t>(0-&gt;22816.8)</t>
        </r>
      </text>
    </comment>
  </commentList>
</comments>
</file>

<file path=xl/sharedStrings.xml><?xml version="1.0" encoding="utf-8"?>
<sst xmlns="http://schemas.openxmlformats.org/spreadsheetml/2006/main" count="17722" uniqueCount="9647">
  <si>
    <t>시·도</t>
    <phoneticPr fontId="7" type="noConversion"/>
  </si>
  <si>
    <t>시·군·구</t>
    <phoneticPr fontId="7" type="noConversion"/>
  </si>
  <si>
    <t>업체명</t>
    <phoneticPr fontId="7" type="noConversion"/>
  </si>
  <si>
    <t>적재능력합계</t>
    <phoneticPr fontId="4" type="noConversion"/>
  </si>
  <si>
    <t>5. 지정폐기물 처리신고업체 현황</t>
    <phoneticPr fontId="4" type="noConversion"/>
  </si>
  <si>
    <t>연번</t>
    <phoneticPr fontId="7" type="noConversion"/>
  </si>
  <si>
    <t>인허가기관</t>
    <phoneticPr fontId="7" type="noConversion"/>
  </si>
  <si>
    <t>대표자</t>
    <phoneticPr fontId="7" type="noConversion"/>
  </si>
  <si>
    <t>소재지</t>
    <phoneticPr fontId="7" type="noConversion"/>
  </si>
  <si>
    <t>나. 사업장지정폐기물 폐기물처리(수집운반) 신고업체 현황</t>
    <phoneticPr fontId="4" type="noConversion"/>
  </si>
  <si>
    <t>보유차량대수</t>
    <phoneticPr fontId="4" type="noConversion"/>
  </si>
  <si>
    <t>반납
신고일
(년.월.일)</t>
  </si>
  <si>
    <t>비고</t>
  </si>
  <si>
    <t>(대)</t>
    <phoneticPr fontId="4" type="noConversion"/>
  </si>
  <si>
    <t>(톤)</t>
    <phoneticPr fontId="4" type="noConversion"/>
  </si>
  <si>
    <t>봉화금속</t>
  </si>
  <si>
    <t>박규열</t>
  </si>
  <si>
    <t>폐황산이 포함된 2차폐축전지</t>
  </si>
  <si>
    <t>가. 사업장지정폐기물 폐기물처리(재활용) 신고업체 현황</t>
    <phoneticPr fontId="4" type="noConversion"/>
  </si>
  <si>
    <t>연번</t>
    <phoneticPr fontId="7" type="noConversion"/>
  </si>
  <si>
    <t>인허가기관</t>
    <phoneticPr fontId="7" type="noConversion"/>
  </si>
  <si>
    <t>시·도</t>
    <phoneticPr fontId="7" type="noConversion"/>
  </si>
  <si>
    <t>시·군·구</t>
    <phoneticPr fontId="7" type="noConversion"/>
  </si>
  <si>
    <t>업체명</t>
    <phoneticPr fontId="7" type="noConversion"/>
  </si>
  <si>
    <t>대표자</t>
    <phoneticPr fontId="7" type="noConversion"/>
  </si>
  <si>
    <t>소재지</t>
    <phoneticPr fontId="7" type="noConversion"/>
  </si>
  <si>
    <t>처리시설</t>
    <phoneticPr fontId="7" type="noConversion"/>
  </si>
  <si>
    <t>처리방법</t>
    <phoneticPr fontId="7" type="noConversion"/>
  </si>
  <si>
    <t>처리능력</t>
    <phoneticPr fontId="7" type="noConversion"/>
  </si>
  <si>
    <t>잔재물 발생 및 처리현황(톤/년)</t>
    <phoneticPr fontId="4" type="noConversion"/>
  </si>
  <si>
    <t>전화번호</t>
    <phoneticPr fontId="4" type="noConversion"/>
  </si>
  <si>
    <t>허가(승인)일
(년.월.일)</t>
    <phoneticPr fontId="4" type="noConversion"/>
  </si>
  <si>
    <t>반납 
신고일
(년.월.일)</t>
    <phoneticPr fontId="4" type="noConversion"/>
  </si>
  <si>
    <t>비고</t>
    <phoneticPr fontId="7" type="noConversion"/>
  </si>
  <si>
    <t>톤/일</t>
    <phoneticPr fontId="4" type="noConversion"/>
  </si>
  <si>
    <t>톤/년</t>
    <phoneticPr fontId="4" type="noConversion"/>
  </si>
  <si>
    <t>계</t>
    <phoneticPr fontId="4" type="noConversion"/>
  </si>
  <si>
    <t>재활용</t>
    <phoneticPr fontId="4" type="noConversion"/>
  </si>
  <si>
    <t>소각</t>
    <phoneticPr fontId="4" type="noConversion"/>
  </si>
  <si>
    <t>매립</t>
    <phoneticPr fontId="4" type="noConversion"/>
  </si>
  <si>
    <t>기타</t>
    <phoneticPr fontId="4" type="noConversion"/>
  </si>
  <si>
    <t>서울특별시</t>
  </si>
  <si>
    <t>송파구</t>
  </si>
  <si>
    <t>선별시설</t>
  </si>
  <si>
    <t>수집·운반대상 폐기물</t>
    <phoneticPr fontId="7" type="noConversion"/>
  </si>
  <si>
    <t>전화번호</t>
    <phoneticPr fontId="7" type="noConversion"/>
  </si>
  <si>
    <t>허가(승인)일
(년.월.일)</t>
    <phoneticPr fontId="7" type="noConversion"/>
  </si>
  <si>
    <t>인천 남동구청</t>
  </si>
  <si>
    <t>건실업(운반)</t>
  </si>
  <si>
    <t>조유리</t>
  </si>
  <si>
    <t>인천 남동구 고잔로51번길 6 (고잔동)</t>
  </si>
  <si>
    <t>인영재활용산업</t>
  </si>
  <si>
    <t>황소연</t>
  </si>
  <si>
    <t>인천 남동구 고잔동 378번지</t>
  </si>
  <si>
    <t>폐황산이 포함된 2차 폐축전지</t>
  </si>
  <si>
    <t>폐축전지 수리선별시설</t>
  </si>
  <si>
    <t>032-422-4438</t>
  </si>
  <si>
    <t>충전시설</t>
  </si>
  <si>
    <t>(주)여해금속</t>
  </si>
  <si>
    <t>주형종</t>
  </si>
  <si>
    <t>인천 부평구 부평북로 363 B동 5호 (삼산동)</t>
  </si>
  <si>
    <t>032-564-4282</t>
  </si>
  <si>
    <t>070-4226-8272</t>
  </si>
  <si>
    <t>제이에스그린(주)남동지사</t>
  </si>
  <si>
    <t>김정수</t>
  </si>
  <si>
    <t>인천 남동구 고잔로51번길 6 , 2층 나동 (고잔동)</t>
  </si>
  <si>
    <t>070-7760-6204</t>
  </si>
  <si>
    <t>032-442-4438</t>
  </si>
  <si>
    <t>경영비철</t>
  </si>
  <si>
    <t>김경호</t>
  </si>
  <si>
    <t>062-525-3003</t>
  </si>
  <si>
    <t>광주광역시</t>
  </si>
  <si>
    <t>광산구</t>
  </si>
  <si>
    <t>대전 대덕구청</t>
  </si>
  <si>
    <t>(주)해성리싸이클링</t>
  </si>
  <si>
    <t>대표이사</t>
  </si>
  <si>
    <t>대전 대덕구 덕암로 140 (상서동)</t>
  </si>
  <si>
    <t>김상균</t>
  </si>
  <si>
    <t>042-931-3103</t>
  </si>
  <si>
    <t>대포그룹</t>
  </si>
  <si>
    <t>김현수</t>
  </si>
  <si>
    <t>대전 대덕구 상서동 255-20</t>
  </si>
  <si>
    <t>070-8824-8080</t>
  </si>
  <si>
    <t>옥수자원</t>
  </si>
  <si>
    <t>유석모</t>
  </si>
  <si>
    <t>대전 대덕구 무지니1길 20 (평촌동)</t>
  </si>
  <si>
    <t>042-931-9589</t>
  </si>
  <si>
    <t>대전리싸이클</t>
  </si>
  <si>
    <t>송대건</t>
  </si>
  <si>
    <t>042-623-1112</t>
  </si>
  <si>
    <t>1. 지정폐기물의 자가처리시설 현황</t>
    <phoneticPr fontId="4" type="noConversion"/>
  </si>
  <si>
    <t>마. 사업장지정폐기물 자가매립시설 현황</t>
    <phoneticPr fontId="4" type="noConversion"/>
  </si>
  <si>
    <t>연번</t>
    <phoneticPr fontId="29" type="noConversion"/>
  </si>
  <si>
    <t>업체명</t>
    <phoneticPr fontId="4" type="noConversion"/>
  </si>
  <si>
    <t>대표자</t>
  </si>
  <si>
    <t>소재지</t>
  </si>
  <si>
    <t>공구</t>
    <phoneticPr fontId="4" type="noConversion"/>
  </si>
  <si>
    <t>처분대상 폐기물</t>
    <phoneticPr fontId="4" type="noConversion"/>
  </si>
  <si>
    <t>매립지
종류</t>
    <phoneticPr fontId="4" type="noConversion"/>
  </si>
  <si>
    <t>승인·허가내용</t>
    <phoneticPr fontId="4" type="noConversion"/>
  </si>
  <si>
    <t>사용개시신고내용</t>
    <phoneticPr fontId="4" type="noConversion"/>
  </si>
  <si>
    <t>잔여매립가능량</t>
    <phoneticPr fontId="4" type="noConversion"/>
  </si>
  <si>
    <t>사용가능기간</t>
    <phoneticPr fontId="4" type="noConversion"/>
  </si>
  <si>
    <t>전화번호</t>
  </si>
  <si>
    <t>반납
신고일
(년.월.일)</t>
    <phoneticPr fontId="4" type="noConversion"/>
  </si>
  <si>
    <t>비고</t>
    <phoneticPr fontId="4" type="noConversion"/>
  </si>
  <si>
    <t>면적
(㎡)</t>
    <phoneticPr fontId="4" type="noConversion"/>
  </si>
  <si>
    <t>용량
(㎥)</t>
    <phoneticPr fontId="4" type="noConversion"/>
  </si>
  <si>
    <t>(㎥)</t>
  </si>
  <si>
    <t>㎥/년</t>
    <phoneticPr fontId="4" type="noConversion"/>
  </si>
  <si>
    <t>톤/년</t>
    <phoneticPr fontId="29" type="noConversion"/>
  </si>
  <si>
    <t>(년-년)</t>
    <phoneticPr fontId="4" type="noConversion"/>
  </si>
  <si>
    <t>파주시</t>
  </si>
  <si>
    <t>파주시 환경관리센터</t>
  </si>
  <si>
    <t>단일공구</t>
  </si>
  <si>
    <t>소각시설 비산재, 바닥재(지정, 사업장)</t>
  </si>
  <si>
    <t>관리형</t>
  </si>
  <si>
    <t>2001-2036</t>
  </si>
  <si>
    <t>031-940-4771</t>
  </si>
  <si>
    <t>대영상사</t>
  </si>
  <si>
    <t>김현숙</t>
  </si>
  <si>
    <t>대도전지상사</t>
  </si>
  <si>
    <t>복헌규</t>
  </si>
  <si>
    <t>031-642-0003</t>
  </si>
  <si>
    <t>아트라스네트웍스</t>
  </si>
  <si>
    <t>박홍범</t>
  </si>
  <si>
    <t>신일환경자원</t>
  </si>
  <si>
    <t>김동희</t>
  </si>
  <si>
    <t>031-762-5932</t>
  </si>
  <si>
    <t>금산메탈</t>
  </si>
  <si>
    <t>이은숙</t>
  </si>
  <si>
    <t>원파워</t>
  </si>
  <si>
    <t>장대상</t>
  </si>
  <si>
    <t>070-8111-9565</t>
  </si>
  <si>
    <t>백진영</t>
  </si>
  <si>
    <t>이계원</t>
  </si>
  <si>
    <t>(주)이룸피플</t>
  </si>
  <si>
    <t>권영호</t>
  </si>
  <si>
    <t>유진에너지(주)</t>
  </si>
  <si>
    <t>신형철</t>
  </si>
  <si>
    <t>경기 안산시 상록구 본오동 877-5 우남센스빌 535호</t>
  </si>
  <si>
    <t>한양상사</t>
  </si>
  <si>
    <t>손덕영</t>
  </si>
  <si>
    <t>031-458-3525</t>
  </si>
  <si>
    <t>세방로케트주식회사</t>
  </si>
  <si>
    <t>이창백</t>
  </si>
  <si>
    <t>유창자원</t>
  </si>
  <si>
    <t>김병균</t>
  </si>
  <si>
    <t>삼화자원</t>
  </si>
  <si>
    <t>박옥초</t>
  </si>
  <si>
    <t>031-526-2269</t>
  </si>
  <si>
    <t>6. 지정폐기물 재활용업체 현황</t>
    <phoneticPr fontId="4" type="noConversion"/>
  </si>
  <si>
    <t>가. 사업장지정폐기물 재활용업체 현황</t>
    <phoneticPr fontId="4" type="noConversion"/>
  </si>
  <si>
    <t>연번</t>
    <phoneticPr fontId="4" type="noConversion"/>
  </si>
  <si>
    <t>인허가기관</t>
    <phoneticPr fontId="4" type="noConversion"/>
  </si>
  <si>
    <t>대표자</t>
    <phoneticPr fontId="4" type="noConversion"/>
  </si>
  <si>
    <t>소재지</t>
    <phoneticPr fontId="4" type="noConversion"/>
  </si>
  <si>
    <t>업종구분</t>
    <phoneticPr fontId="4" type="noConversion"/>
  </si>
  <si>
    <t>영업대상 폐기물</t>
    <phoneticPr fontId="4" type="noConversion"/>
  </si>
  <si>
    <t>처리시설</t>
    <phoneticPr fontId="4" type="noConversion"/>
  </si>
  <si>
    <t>처리방법</t>
    <phoneticPr fontId="4" type="noConversion"/>
  </si>
  <si>
    <t>경기도</t>
  </si>
  <si>
    <t>김포시</t>
  </si>
  <si>
    <t>남양주시</t>
  </si>
  <si>
    <t>동두천시</t>
  </si>
  <si>
    <t>부천시</t>
  </si>
  <si>
    <t>수원시</t>
  </si>
  <si>
    <t>시흥시</t>
  </si>
  <si>
    <t>이순덕</t>
  </si>
  <si>
    <t>협동산업(주)</t>
  </si>
  <si>
    <t>김옥진</t>
  </si>
  <si>
    <t>031-498-8301</t>
  </si>
  <si>
    <t>안산시</t>
  </si>
  <si>
    <t>안성시</t>
  </si>
  <si>
    <t>양주시</t>
  </si>
  <si>
    <t>박주원</t>
  </si>
  <si>
    <t>용인시</t>
  </si>
  <si>
    <t>평택시</t>
  </si>
  <si>
    <t>장동문</t>
  </si>
  <si>
    <t>031-681-4667</t>
  </si>
  <si>
    <t>포천시</t>
  </si>
  <si>
    <t>(주)우리산업</t>
  </si>
  <si>
    <t>윤여철</t>
  </si>
  <si>
    <t>031-533-9980</t>
  </si>
  <si>
    <t>그린산업</t>
  </si>
  <si>
    <t>화성시</t>
  </si>
  <si>
    <t>031-358-9188</t>
  </si>
  <si>
    <t>소초메탈</t>
  </si>
  <si>
    <t>김명국</t>
  </si>
  <si>
    <t>강원 원주시 소초면 바우실길 183-1 일원</t>
  </si>
  <si>
    <t>033-731-4486</t>
  </si>
  <si>
    <t>동산자원</t>
  </si>
  <si>
    <t>김명준</t>
  </si>
  <si>
    <t>대광자원</t>
  </si>
  <si>
    <t>이재윤</t>
  </si>
  <si>
    <t>새림자원산업</t>
  </si>
  <si>
    <t>김인구</t>
  </si>
  <si>
    <t>033-645-6066</t>
  </si>
  <si>
    <t>김덕수</t>
  </si>
  <si>
    <t>033-645-9913</t>
  </si>
  <si>
    <t>영동자원산업</t>
  </si>
  <si>
    <t>석중기</t>
  </si>
  <si>
    <t>033-644-8281</t>
  </si>
  <si>
    <t>(주)유미세이프</t>
  </si>
  <si>
    <t>강신중</t>
  </si>
  <si>
    <t>043-269-5511</t>
  </si>
  <si>
    <t>충청북도</t>
  </si>
  <si>
    <t>청주시</t>
  </si>
  <si>
    <t>041-579-3858</t>
  </si>
  <si>
    <t>충남 천안시 서북구 성환읍 신방로 423</t>
  </si>
  <si>
    <t>반응시설</t>
  </si>
  <si>
    <t>전라남도</t>
  </si>
  <si>
    <t>여수시</t>
  </si>
  <si>
    <t>(주)케미렉스</t>
  </si>
  <si>
    <t>전동조</t>
  </si>
  <si>
    <t>전라남도 여수시 율촌면 구암길(신풍리)</t>
  </si>
  <si>
    <t>폐유(고상)</t>
  </si>
  <si>
    <t>용해,응축</t>
  </si>
  <si>
    <t>061-685-9961</t>
  </si>
  <si>
    <t>광양시</t>
  </si>
  <si>
    <t>전라남도 광양시 제철로(금호동)</t>
  </si>
  <si>
    <t>나. 사업장지정폐기물 자가중간처분시설(소각제외) 현황</t>
    <phoneticPr fontId="4" type="noConversion"/>
  </si>
  <si>
    <t>자가중간처분시설 처리능력(톤/일)</t>
    <phoneticPr fontId="4" type="noConversion"/>
  </si>
  <si>
    <t>기계적</t>
    <phoneticPr fontId="4" type="noConversion"/>
  </si>
  <si>
    <t>화학적</t>
    <phoneticPr fontId="4" type="noConversion"/>
  </si>
  <si>
    <t>생물학적</t>
    <phoneticPr fontId="4" type="noConversion"/>
  </si>
  <si>
    <t>기타
(고시된 시설)</t>
    <phoneticPr fontId="4" type="noConversion"/>
  </si>
  <si>
    <t>증발
농축</t>
    <phoneticPr fontId="4" type="noConversion"/>
  </si>
  <si>
    <t>파쇄 등
기타</t>
    <phoneticPr fontId="4" type="noConversion"/>
  </si>
  <si>
    <t>반응
응집
침전</t>
    <phoneticPr fontId="4" type="noConversion"/>
  </si>
  <si>
    <t>고형화
안정화</t>
    <phoneticPr fontId="4" type="noConversion"/>
  </si>
  <si>
    <t>소멸화</t>
    <phoneticPr fontId="4" type="noConversion"/>
  </si>
  <si>
    <t>호기성
혐기성
분해시설</t>
    <phoneticPr fontId="4" type="noConversion"/>
  </si>
  <si>
    <t>경산시</t>
  </si>
  <si>
    <t>경상북도</t>
  </si>
  <si>
    <t>김천시</t>
  </si>
  <si>
    <t>이상진</t>
  </si>
  <si>
    <t>칠곡군</t>
  </si>
  <si>
    <t>포항시</t>
  </si>
  <si>
    <t>그 밖의 폐유독물질</t>
  </si>
  <si>
    <t>파쇄/분쇄시설</t>
  </si>
  <si>
    <t>경주시</t>
  </si>
  <si>
    <t>영천시</t>
  </si>
  <si>
    <t>구미시</t>
  </si>
  <si>
    <t>창원시</t>
  </si>
  <si>
    <t>(주)에코비트그린</t>
  </si>
  <si>
    <t>055-210-3936</t>
  </si>
  <si>
    <t>경남 사천시청</t>
  </si>
  <si>
    <t>주식회사 퍼스트</t>
  </si>
  <si>
    <t>김유리</t>
  </si>
  <si>
    <t>경남 사천시 용현면 진삼로 615-1 (송지리)</t>
  </si>
  <si>
    <t>경남 함안군청</t>
  </si>
  <si>
    <t>자연과환경</t>
  </si>
  <si>
    <t>장재훈</t>
  </si>
  <si>
    <t>경남 함안군 칠서면 공단상가2길 38 (대치리, 월드메탄)</t>
  </si>
  <si>
    <t>경남 양산시청</t>
  </si>
  <si>
    <t>태흥상사</t>
  </si>
  <si>
    <t>경상남도</t>
  </si>
  <si>
    <t>김해시</t>
  </si>
  <si>
    <t>양산시</t>
  </si>
  <si>
    <t>박영호</t>
  </si>
  <si>
    <t>사천시</t>
  </si>
  <si>
    <t>학산금속공업(주)</t>
  </si>
  <si>
    <t>경상남도 김해시 생림면 장재로번길(학산금속공업)</t>
  </si>
  <si>
    <t xml:space="preserve">◦폐유(PCBs2ppm미만폐변압기류, 폐통신케이블(젤리)류), 폐OF케이블 내 알루미늄) </t>
  </si>
  <si>
    <t>분쇄</t>
  </si>
  <si>
    <t>055-329-6312</t>
  </si>
  <si>
    <t>파쇄</t>
  </si>
  <si>
    <t>2. 지정폐기물의 수집·운반업체 현황</t>
    <phoneticPr fontId="4" type="noConversion"/>
  </si>
  <si>
    <t>가. 사업장지정폐기물 수집·운반업체 현황</t>
    <phoneticPr fontId="4" type="noConversion"/>
  </si>
  <si>
    <t>보유차량대수</t>
    <phoneticPr fontId="7" type="noConversion"/>
  </si>
  <si>
    <t>적재능력합계(톤)</t>
    <phoneticPr fontId="4" type="noConversion"/>
  </si>
  <si>
    <t>액상</t>
    <phoneticPr fontId="4" type="noConversion"/>
  </si>
  <si>
    <t>고상</t>
  </si>
  <si>
    <t>액ㆍ고상</t>
    <phoneticPr fontId="4" type="noConversion"/>
  </si>
  <si>
    <t>액상</t>
  </si>
  <si>
    <t>톤/년</t>
    <phoneticPr fontId="7" type="noConversion"/>
  </si>
  <si>
    <t>제주특별자치도</t>
  </si>
  <si>
    <t>제주시</t>
  </si>
  <si>
    <t>유성화학(주)</t>
  </si>
  <si>
    <t>김택</t>
  </si>
  <si>
    <t>제주특별자치도 제주시 선반로길-2(화북일동)</t>
  </si>
  <si>
    <t>◦액상: 폐농약, 폐산, 폐유기용제, 폐페인트, 폐락커, 폐유</t>
  </si>
  <si>
    <t>064-782-8936</t>
  </si>
  <si>
    <t>대성자원(운반)</t>
  </si>
  <si>
    <t>양금순</t>
  </si>
  <si>
    <t>064-755-5155</t>
  </si>
  <si>
    <t>삼성환경자원</t>
  </si>
  <si>
    <t>고창대</t>
  </si>
  <si>
    <t>제주특별자치도 제주시 선반로길(화북이동)</t>
  </si>
  <si>
    <t>064-759-8828</t>
  </si>
  <si>
    <t>주식회사 서부자원</t>
  </si>
  <si>
    <t>양영순</t>
  </si>
  <si>
    <t>제주특별자치도 제주시 월산북길(도평동)</t>
  </si>
  <si>
    <t>◦지정폐기물(고상): 광재, 분진, 폐주물사 및 샌드블라스트 폐사, 폐내화물 및 재벌구이 전에 유약을 바른 도자기 조각, 소각재, 안정화 또는 고형화처리물, 폐촉매, 폐흡착제 및 폐흡수제, 폐페인트및 폐락카, 폐석면, 폐유, 비산재, 폐유독물</t>
  </si>
  <si>
    <t>064-713-4161</t>
  </si>
  <si>
    <t>나. 의료폐기물 수집·운반업체 현황</t>
    <phoneticPr fontId="4" type="noConversion"/>
  </si>
  <si>
    <t>영업대상
폐기물</t>
    <phoneticPr fontId="4" type="noConversion"/>
  </si>
  <si>
    <t>보유차량대수</t>
  </si>
  <si>
    <t>대</t>
    <phoneticPr fontId="4" type="noConversion"/>
  </si>
  <si>
    <t>톤</t>
    <phoneticPr fontId="4" type="noConversion"/>
  </si>
  <si>
    <t>(주)대승개발</t>
  </si>
  <si>
    <t>김용범</t>
  </si>
  <si>
    <t>제주특별자치도 제주시 오라남로2층 (오라이동)</t>
  </si>
  <si>
    <t>064-757-4640</t>
  </si>
  <si>
    <t>주식회사 위생개발</t>
  </si>
  <si>
    <t>현동희</t>
  </si>
  <si>
    <t>제주특별자치도 제주시 이호이동948-1(오도5길 8)</t>
  </si>
  <si>
    <t>064-721-1817</t>
  </si>
  <si>
    <t>서귀포시</t>
  </si>
  <si>
    <t>산남위생산업</t>
  </si>
  <si>
    <t>한희락</t>
  </si>
  <si>
    <t>제주특별자치도 서귀포시 남원읍 남원리55-4</t>
  </si>
  <si>
    <t>(주)메디클린</t>
  </si>
  <si>
    <t>현석만</t>
  </si>
  <si>
    <t>064-711-8272</t>
  </si>
  <si>
    <t>유성에너지(주)</t>
  </si>
  <si>
    <t>이옥희</t>
  </si>
  <si>
    <t>◦폐유, 폐오일휠터, 폐유고상</t>
  </si>
  <si>
    <t>압축, 파쇄, 정제</t>
  </si>
  <si>
    <t>대림자원</t>
  </si>
  <si>
    <t>한금철</t>
  </si>
  <si>
    <t>제주특별자치도 제주시 애월읍 고성리742</t>
  </si>
  <si>
    <t>◦폐유(폐윤활유 용기, 폐부동액 용기)</t>
  </si>
  <si>
    <t>기계적 재활용시설(압축, 파쇄)</t>
  </si>
  <si>
    <t>한강유역환경청</t>
  </si>
  <si>
    <t>반월표면처리사업협동조합</t>
  </si>
  <si>
    <t>031-200-1967</t>
  </si>
  <si>
    <t>(주)이알지서비스</t>
  </si>
  <si>
    <t>032-822-2961</t>
  </si>
  <si>
    <t>사업장폐기물 소각시설 비산재</t>
  </si>
  <si>
    <t>032-571-3224</t>
  </si>
  <si>
    <t>다. 의료폐기물 자가처리시설 현황</t>
    <phoneticPr fontId="4" type="noConversion"/>
  </si>
  <si>
    <t>멸균분쇄</t>
    <phoneticPr fontId="4" type="noConversion"/>
  </si>
  <si>
    <t>남동구</t>
  </si>
  <si>
    <t>(의료) 길의료재단</t>
  </si>
  <si>
    <t>032-460-3550</t>
  </si>
  <si>
    <t>성남시</t>
  </si>
  <si>
    <t>분당서울대학교병원</t>
  </si>
  <si>
    <t>031-787-1002</t>
  </si>
  <si>
    <t>(주)HB에너지</t>
  </si>
  <si>
    <t>임효성</t>
  </si>
  <si>
    <t>031-353-8628</t>
  </si>
  <si>
    <t>인천광역시</t>
  </si>
  <si>
    <t>서구</t>
  </si>
  <si>
    <t>김미애</t>
  </si>
  <si>
    <t>032-582-8855</t>
  </si>
  <si>
    <t>강동구</t>
  </si>
  <si>
    <t>(주)경기개발에너지</t>
  </si>
  <si>
    <t>전수연</t>
  </si>
  <si>
    <t>02-482-4782</t>
  </si>
  <si>
    <t>송재일</t>
  </si>
  <si>
    <t>(주)남동이엔지</t>
  </si>
  <si>
    <t>070-7543-8764</t>
  </si>
  <si>
    <t>(주)남양에너지</t>
  </si>
  <si>
    <t>홍동유</t>
  </si>
  <si>
    <t>031-433-7011</t>
  </si>
  <si>
    <t>하남시</t>
  </si>
  <si>
    <t>우명옥</t>
  </si>
  <si>
    <t>031-794-6886</t>
  </si>
  <si>
    <t>관악구</t>
  </si>
  <si>
    <t>채복희</t>
  </si>
  <si>
    <t>02-857-5100</t>
  </si>
  <si>
    <t>(주)뉴그린</t>
  </si>
  <si>
    <t>김형순</t>
  </si>
  <si>
    <t>031-682-2700</t>
  </si>
  <si>
    <t>이대석</t>
  </si>
  <si>
    <t>031-407-6464</t>
  </si>
  <si>
    <t>(주)대경이엔지</t>
  </si>
  <si>
    <t>이주희</t>
  </si>
  <si>
    <t>031-662-5130</t>
  </si>
  <si>
    <t>(주)대청환경</t>
  </si>
  <si>
    <t>김관희</t>
  </si>
  <si>
    <t>031-353-0601</t>
  </si>
  <si>
    <t>(주)더케이로지텍</t>
  </si>
  <si>
    <t>031-494-4556</t>
  </si>
  <si>
    <t>홍복숙</t>
  </si>
  <si>
    <t>육달자</t>
  </si>
  <si>
    <t>032-467-0070</t>
  </si>
  <si>
    <t>안양시</t>
  </si>
  <si>
    <t>이근상</t>
  </si>
  <si>
    <t>엄희진</t>
  </si>
  <si>
    <t>031-499-6322</t>
  </si>
  <si>
    <t>김옥수</t>
  </si>
  <si>
    <t>031-493-6432</t>
  </si>
  <si>
    <t>노정일</t>
  </si>
  <si>
    <t>031-357-3664</t>
  </si>
  <si>
    <t>추철호</t>
  </si>
  <si>
    <t>031-865-2300</t>
  </si>
  <si>
    <t>이승남</t>
  </si>
  <si>
    <t>031-541-5679</t>
  </si>
  <si>
    <t>(주)삼화정유</t>
  </si>
  <si>
    <t>신동욱</t>
  </si>
  <si>
    <t>032-578-8490</t>
  </si>
  <si>
    <t>박인자</t>
  </si>
  <si>
    <t>구로구</t>
  </si>
  <si>
    <t>박대성</t>
  </si>
  <si>
    <t>02-2683-2386</t>
  </si>
  <si>
    <t>중구</t>
  </si>
  <si>
    <t>이형</t>
  </si>
  <si>
    <t>032-888-3151</t>
  </si>
  <si>
    <t>031-319-4105</t>
  </si>
  <si>
    <t>고양시</t>
  </si>
  <si>
    <t>박종호</t>
  </si>
  <si>
    <t>031-923-5700</t>
  </si>
  <si>
    <t>032-817-0361</t>
  </si>
  <si>
    <t>031-430-7899</t>
  </si>
  <si>
    <t>동구</t>
  </si>
  <si>
    <t>민철기</t>
  </si>
  <si>
    <t>032-578-1355</t>
  </si>
  <si>
    <t>오산시</t>
  </si>
  <si>
    <t>031-378-9950</t>
  </si>
  <si>
    <t>안기홍</t>
  </si>
  <si>
    <t>031-375-5871</t>
  </si>
  <si>
    <t>권창구</t>
  </si>
  <si>
    <t>031-433-3911</t>
  </si>
  <si>
    <t>(주)씨에스에코</t>
  </si>
  <si>
    <t>이병현</t>
  </si>
  <si>
    <t>김상열</t>
  </si>
  <si>
    <t>031-674-5703</t>
  </si>
  <si>
    <t>김나율</t>
  </si>
  <si>
    <t>031-686-8950</t>
  </si>
  <si>
    <t>김동철</t>
  </si>
  <si>
    <t>031-8059-1372</t>
  </si>
  <si>
    <t>권용빈</t>
  </si>
  <si>
    <t>032-812-7101</t>
  </si>
  <si>
    <t>한만길</t>
  </si>
  <si>
    <t>031-8059-1280</t>
  </si>
  <si>
    <t>전유섭</t>
  </si>
  <si>
    <t>031-223-4696</t>
  </si>
  <si>
    <t>이원재</t>
  </si>
  <si>
    <t>031-658-2229</t>
  </si>
  <si>
    <t>(주)유니환경</t>
  </si>
  <si>
    <t>손진수</t>
  </si>
  <si>
    <t>032-579-4408</t>
  </si>
  <si>
    <t>김중식</t>
  </si>
  <si>
    <t>강민석</t>
  </si>
  <si>
    <t>문준호</t>
  </si>
  <si>
    <t>032-831-1180</t>
  </si>
  <si>
    <t>(주)일진환경자원</t>
  </si>
  <si>
    <t>이양형</t>
  </si>
  <si>
    <t>김상배</t>
  </si>
  <si>
    <t>032-677-5922</t>
  </si>
  <si>
    <t>(주)재운환경산업</t>
  </si>
  <si>
    <t>이호돈</t>
  </si>
  <si>
    <t>031-665-0451</t>
  </si>
  <si>
    <t>연천군</t>
  </si>
  <si>
    <t>정선미</t>
  </si>
  <si>
    <t>031-832-1918</t>
  </si>
  <si>
    <t>이영호</t>
  </si>
  <si>
    <t>032-466-7972</t>
  </si>
  <si>
    <t>김금옥</t>
  </si>
  <si>
    <t>032-815-3187</t>
  </si>
  <si>
    <t>(주)지엔티</t>
  </si>
  <si>
    <t>최선민</t>
  </si>
  <si>
    <t>031-372-2191</t>
  </si>
  <si>
    <t>(주)초심</t>
  </si>
  <si>
    <t>황승영</t>
  </si>
  <si>
    <t>031-319-9030</t>
  </si>
  <si>
    <t>이인호</t>
  </si>
  <si>
    <t>031-488-9371</t>
  </si>
  <si>
    <t>김광수</t>
  </si>
  <si>
    <t>031-317-1674</t>
  </si>
  <si>
    <t>김시온</t>
  </si>
  <si>
    <t>031-268-7270</t>
  </si>
  <si>
    <t>손민숙</t>
  </si>
  <si>
    <t>031-353-3554</t>
  </si>
  <si>
    <t>(주)클린코리아</t>
  </si>
  <si>
    <t>031-668-0211</t>
  </si>
  <si>
    <t>031-8047-0407</t>
  </si>
  <si>
    <t>김현철</t>
  </si>
  <si>
    <t>031-351-8872</t>
  </si>
  <si>
    <t>김진철</t>
  </si>
  <si>
    <t>032-624-2425</t>
  </si>
  <si>
    <t>강화군</t>
  </si>
  <si>
    <t>최병관</t>
  </si>
  <si>
    <t>박명기</t>
  </si>
  <si>
    <t>031-844-1937</t>
  </si>
  <si>
    <t>(주)한정특수</t>
  </si>
  <si>
    <t>박종욱</t>
  </si>
  <si>
    <t>032-817-8787</t>
  </si>
  <si>
    <t>한유동</t>
  </si>
  <si>
    <t>032-571-6767</t>
  </si>
  <si>
    <t>이종분</t>
  </si>
  <si>
    <t>031-355-7433</t>
  </si>
  <si>
    <t>KS환경</t>
  </si>
  <si>
    <t>김병연</t>
  </si>
  <si>
    <t>김연화</t>
  </si>
  <si>
    <t>031-227-5982</t>
  </si>
  <si>
    <t>인천광역시 서구 사렴로번길(경서동 678-1)</t>
  </si>
  <si>
    <t>032-567-2929</t>
  </si>
  <si>
    <t>이승민</t>
  </si>
  <si>
    <t>최성애</t>
  </si>
  <si>
    <t>032-589-6166</t>
  </si>
  <si>
    <t>이종수</t>
  </si>
  <si>
    <t>031-493-9679</t>
  </si>
  <si>
    <t>허은</t>
  </si>
  <si>
    <t>031-997-9437</t>
  </si>
  <si>
    <t>유영미</t>
  </si>
  <si>
    <t>031-354-2808</t>
  </si>
  <si>
    <t>나로환경</t>
  </si>
  <si>
    <t>박요환</t>
  </si>
  <si>
    <t>나우엔텍</t>
  </si>
  <si>
    <t>장향순</t>
  </si>
  <si>
    <t>032-575-9705</t>
  </si>
  <si>
    <t>남동에너지(주)</t>
  </si>
  <si>
    <t>배재현</t>
  </si>
  <si>
    <t>032-812-0871</t>
  </si>
  <si>
    <t>031-511-9831</t>
  </si>
  <si>
    <t>대성리사이클</t>
  </si>
  <si>
    <t>김경수</t>
  </si>
  <si>
    <t>031-375-9225</t>
  </si>
  <si>
    <t>김종윤</t>
  </si>
  <si>
    <t>032-563-3220</t>
  </si>
  <si>
    <t>대성자원(검단점)</t>
  </si>
  <si>
    <t>진기정</t>
  </si>
  <si>
    <t>032-568-3224</t>
  </si>
  <si>
    <t>정향숙</t>
  </si>
  <si>
    <t>031-353-0468</t>
  </si>
  <si>
    <t>김대웅</t>
  </si>
  <si>
    <t>김정곤</t>
  </si>
  <si>
    <t>031-682-5604</t>
  </si>
  <si>
    <t>덕산실업(주)</t>
  </si>
  <si>
    <t>031-671-1241</t>
  </si>
  <si>
    <t>덕은인터라인정유(주)</t>
  </si>
  <si>
    <t>임홍준</t>
  </si>
  <si>
    <t>031-357-5151</t>
  </si>
  <si>
    <t>신희직</t>
  </si>
  <si>
    <t>032-583-6111</t>
  </si>
  <si>
    <t>연수구</t>
  </si>
  <si>
    <t>동양탱크산업</t>
  </si>
  <si>
    <t>액상 : 폐유, 폐유기용제(할로,기타), 폐산, 폐알카리, 폐농약, 오니류, 폐페인트, 폐락카</t>
  </si>
  <si>
    <t>032-888-7781</t>
  </si>
  <si>
    <t>이천시</t>
  </si>
  <si>
    <t>031-641-0280</t>
  </si>
  <si>
    <t>홍승구</t>
  </si>
  <si>
    <t>031-356-5976</t>
  </si>
  <si>
    <t>홍준화</t>
  </si>
  <si>
    <t>김태종</t>
  </si>
  <si>
    <t>부경산업(주)</t>
  </si>
  <si>
    <t>031-491-3971</t>
  </si>
  <si>
    <t>비노텍(주)</t>
  </si>
  <si>
    <t>경기도 안산시 원시동836-9</t>
  </si>
  <si>
    <t>031-491-5000</t>
  </si>
  <si>
    <t>이삼형</t>
  </si>
  <si>
    <t>032-467-0142</t>
  </si>
  <si>
    <t>서원환경</t>
  </si>
  <si>
    <t>장대순</t>
  </si>
  <si>
    <t>031-967-6623</t>
  </si>
  <si>
    <t>성림유화(주)</t>
  </si>
  <si>
    <t>세방정유(주)</t>
  </si>
  <si>
    <t>임채남</t>
  </si>
  <si>
    <t>수정환경</t>
  </si>
  <si>
    <t>이향식</t>
  </si>
  <si>
    <t>신대한정유산업(주)</t>
  </si>
  <si>
    <t>031-352-3831</t>
  </si>
  <si>
    <t>신성화학</t>
  </si>
  <si>
    <t>김재훈</t>
  </si>
  <si>
    <t>031-863-6177</t>
  </si>
  <si>
    <t>031-998-1941</t>
  </si>
  <si>
    <t>최웅길</t>
  </si>
  <si>
    <t>허세행</t>
  </si>
  <si>
    <t>032-584-3901</t>
  </si>
  <si>
    <t>신일정유</t>
  </si>
  <si>
    <t>신우수</t>
  </si>
  <si>
    <t>031-498-8338</t>
  </si>
  <si>
    <t>이미자</t>
  </si>
  <si>
    <t>031-972-3084</t>
  </si>
  <si>
    <t>윤석환</t>
  </si>
  <si>
    <t>032-421-0497</t>
  </si>
  <si>
    <t>에이치환경</t>
  </si>
  <si>
    <t>이혁재</t>
  </si>
  <si>
    <t>070-4115-0801</t>
  </si>
  <si>
    <t>허준</t>
  </si>
  <si>
    <t>032-822-9068</t>
  </si>
  <si>
    <t>예름사(주)</t>
  </si>
  <si>
    <t>김남태</t>
  </si>
  <si>
    <t>032-684-3743</t>
  </si>
  <si>
    <t>오복환경</t>
  </si>
  <si>
    <t>김기택</t>
  </si>
  <si>
    <t>031-212-1083</t>
  </si>
  <si>
    <t>올바른환경</t>
  </si>
  <si>
    <t>박한용</t>
  </si>
  <si>
    <t>031-684-8582</t>
  </si>
  <si>
    <t>전소영</t>
  </si>
  <si>
    <t>031-338-8787</t>
  </si>
  <si>
    <t>우남실업 주식회사</t>
  </si>
  <si>
    <t>이명우</t>
  </si>
  <si>
    <t>미추홀구</t>
  </si>
  <si>
    <t>우리환경</t>
  </si>
  <si>
    <t>오석천</t>
  </si>
  <si>
    <t>032-227-7377</t>
  </si>
  <si>
    <t>계양구</t>
  </si>
  <si>
    <t>정재호</t>
  </si>
  <si>
    <t>032-547-2230</t>
  </si>
  <si>
    <t>박정배</t>
  </si>
  <si>
    <t>031-419-9480</t>
  </si>
  <si>
    <t>이가환경</t>
  </si>
  <si>
    <t>예진년</t>
  </si>
  <si>
    <t>032-818-7260</t>
  </si>
  <si>
    <t>이경화학주식회사</t>
  </si>
  <si>
    <t>이기영</t>
  </si>
  <si>
    <t>032-573-9200</t>
  </si>
  <si>
    <t>이영배</t>
  </si>
  <si>
    <t>031-416-3515</t>
  </si>
  <si>
    <t>인바이오텍(주) 화성지점</t>
  </si>
  <si>
    <t>윤영중, 윤진</t>
  </si>
  <si>
    <t>031-354-1990</t>
  </si>
  <si>
    <t>추성호</t>
  </si>
  <si>
    <t>032-555-7971</t>
  </si>
  <si>
    <t>일진환경(주)</t>
  </si>
  <si>
    <t>은형창</t>
  </si>
  <si>
    <t>031-907-7696</t>
  </si>
  <si>
    <t>주식회사 동원환경</t>
  </si>
  <si>
    <t>김성신</t>
  </si>
  <si>
    <t>서하영</t>
  </si>
  <si>
    <t>032-429-6777</t>
  </si>
  <si>
    <t>주식회사 베스트석면</t>
  </si>
  <si>
    <t>장현주</t>
  </si>
  <si>
    <t>주식회사 세진</t>
  </si>
  <si>
    <t>이건화</t>
  </si>
  <si>
    <t>031-354-8266</t>
  </si>
  <si>
    <t>주식회사 에스케이와이서비스</t>
  </si>
  <si>
    <t>유재현</t>
  </si>
  <si>
    <t>031-432-4646</t>
  </si>
  <si>
    <t>전종현</t>
  </si>
  <si>
    <t>02-472-5517</t>
  </si>
  <si>
    <t>신승욱</t>
  </si>
  <si>
    <t>031-431-9973</t>
  </si>
  <si>
    <t>주식회사 이에스지</t>
  </si>
  <si>
    <t>윤종보</t>
  </si>
  <si>
    <t>주식회사 티오피환경</t>
  </si>
  <si>
    <t>안동기</t>
  </si>
  <si>
    <t>031-354-2831</t>
  </si>
  <si>
    <t>윤용석</t>
  </si>
  <si>
    <t>031-366-6526</t>
  </si>
  <si>
    <t>신중민</t>
  </si>
  <si>
    <t>031-684-6667</t>
  </si>
  <si>
    <t>양평군</t>
  </si>
  <si>
    <t>강수영</t>
  </si>
  <si>
    <t>공종천</t>
  </si>
  <si>
    <t>031-366-2136</t>
  </si>
  <si>
    <t>한현구</t>
  </si>
  <si>
    <t>홍성규</t>
  </si>
  <si>
    <t>032-467-1376</t>
  </si>
  <si>
    <t>천지에너지(주)</t>
  </si>
  <si>
    <t>최호영</t>
  </si>
  <si>
    <t>031-498-3251</t>
  </si>
  <si>
    <t>김길모</t>
  </si>
  <si>
    <t>031-351-3652</t>
  </si>
  <si>
    <t>코어엔텍(주)</t>
  </si>
  <si>
    <t>윤석찬</t>
  </si>
  <si>
    <t>원용한</t>
  </si>
  <si>
    <t>031-632-8888</t>
  </si>
  <si>
    <t>031-498-6644</t>
  </si>
  <si>
    <t>해성상사</t>
  </si>
  <si>
    <t>박귀용</t>
  </si>
  <si>
    <t>031-984-4620</t>
  </si>
  <si>
    <t>현성운반</t>
  </si>
  <si>
    <t>김유경</t>
  </si>
  <si>
    <t>031-647-0367</t>
  </si>
  <si>
    <t>박문수</t>
  </si>
  <si>
    <t>곽갑용</t>
  </si>
  <si>
    <t>02-906-4244</t>
  </si>
  <si>
    <t>김유열</t>
  </si>
  <si>
    <t>031-213-3388</t>
  </si>
  <si>
    <t>김응석</t>
  </si>
  <si>
    <t>최양미</t>
  </si>
  <si>
    <t>031-323-3712</t>
  </si>
  <si>
    <t>김정봉</t>
  </si>
  <si>
    <t>031-976-7474</t>
  </si>
  <si>
    <t>강서구</t>
  </si>
  <si>
    <t>한유정</t>
  </si>
  <si>
    <t>02-2088-6044</t>
  </si>
  <si>
    <t>이종섭</t>
  </si>
  <si>
    <t>이지영</t>
  </si>
  <si>
    <t>032-435-7289</t>
  </si>
  <si>
    <t>김기정</t>
  </si>
  <si>
    <t>02-2294-2134</t>
  </si>
  <si>
    <t>동대문구</t>
  </si>
  <si>
    <t>지창영</t>
  </si>
  <si>
    <t>02-2299-7111</t>
  </si>
  <si>
    <t>권영준</t>
  </si>
  <si>
    <t>군포시</t>
  </si>
  <si>
    <t>반영호</t>
  </si>
  <si>
    <t>031-427-1598</t>
  </si>
  <si>
    <t>양득수</t>
  </si>
  <si>
    <t>02-403-2772</t>
  </si>
  <si>
    <t>김근원</t>
  </si>
  <si>
    <t>031-336-2234</t>
  </si>
  <si>
    <t>임재명</t>
  </si>
  <si>
    <t>02-472-1866</t>
  </si>
  <si>
    <t>031-865-7994</t>
  </si>
  <si>
    <t>남세현</t>
  </si>
  <si>
    <t>032-683-7277</t>
  </si>
  <si>
    <t>MWC산업</t>
  </si>
  <si>
    <t>031-969-3036</t>
  </si>
  <si>
    <t>경진환경</t>
  </si>
  <si>
    <t>허진경</t>
  </si>
  <si>
    <t>031-959-7789</t>
  </si>
  <si>
    <t>국제환경감시공사</t>
  </si>
  <si>
    <t>곽동훈</t>
  </si>
  <si>
    <t>032-435-7290</t>
  </si>
  <si>
    <t>굿모닝환경</t>
  </si>
  <si>
    <t>이종철</t>
  </si>
  <si>
    <t>금호환경</t>
  </si>
  <si>
    <t>박주상</t>
  </si>
  <si>
    <t>031-861-9876</t>
  </si>
  <si>
    <t>남부실업</t>
  </si>
  <si>
    <t>031-945-7062</t>
  </si>
  <si>
    <t>다솜환경산업</t>
  </si>
  <si>
    <t>김성규</t>
  </si>
  <si>
    <t>02-906-7066</t>
  </si>
  <si>
    <t>대광산업</t>
  </si>
  <si>
    <t>031-949-9366</t>
  </si>
  <si>
    <t>대흥산업</t>
  </si>
  <si>
    <t>박준호</t>
  </si>
  <si>
    <t>02-853-4422</t>
  </si>
  <si>
    <t>덕원산업</t>
  </si>
  <si>
    <t>신미현</t>
  </si>
  <si>
    <t>031-641-1363</t>
  </si>
  <si>
    <t>오유곤</t>
  </si>
  <si>
    <t>031-832-7994</t>
  </si>
  <si>
    <t>영등포구</t>
  </si>
  <si>
    <t>동보산업</t>
  </si>
  <si>
    <t>양경화</t>
  </si>
  <si>
    <t>02-846-0968</t>
  </si>
  <si>
    <t>동부실업</t>
  </si>
  <si>
    <t>한운우</t>
  </si>
  <si>
    <t>031-8028-0270</t>
  </si>
  <si>
    <t>용산구</t>
  </si>
  <si>
    <t>김정원</t>
  </si>
  <si>
    <t>02-798-2111</t>
  </si>
  <si>
    <t>두만산업위생공사</t>
  </si>
  <si>
    <t>02-889-4527</t>
  </si>
  <si>
    <t>두연환경</t>
  </si>
  <si>
    <t>권남기</t>
  </si>
  <si>
    <t>02-896-7772</t>
  </si>
  <si>
    <t>추창호</t>
  </si>
  <si>
    <t>메디코리아</t>
  </si>
  <si>
    <t>이성기</t>
  </si>
  <si>
    <t>031-657-3707</t>
  </si>
  <si>
    <t>메디코연합</t>
  </si>
  <si>
    <t>곽인호</t>
  </si>
  <si>
    <t>031-323-3770</t>
  </si>
  <si>
    <t>문화그린</t>
  </si>
  <si>
    <t>문화복지공사</t>
  </si>
  <si>
    <t>02-865-8255</t>
  </si>
  <si>
    <t>미소환경</t>
  </si>
  <si>
    <t>신용진</t>
  </si>
  <si>
    <t>031-946-7930</t>
  </si>
  <si>
    <t>김돈일</t>
  </si>
  <si>
    <t>031-354-6576</t>
  </si>
  <si>
    <t>강북구</t>
  </si>
  <si>
    <t>북부화성산업</t>
  </si>
  <si>
    <t>최원준</t>
  </si>
  <si>
    <t>02-994-2452</t>
  </si>
  <si>
    <t>삼도환경</t>
  </si>
  <si>
    <t>권해성</t>
  </si>
  <si>
    <t>삼우그린</t>
  </si>
  <si>
    <t>031-353-9910</t>
  </si>
  <si>
    <t>은평구</t>
  </si>
  <si>
    <t>서부위생</t>
  </si>
  <si>
    <t>02-383-9241</t>
  </si>
  <si>
    <t>서울그린산업</t>
  </si>
  <si>
    <t>서울위생</t>
  </si>
  <si>
    <t>신성현</t>
  </si>
  <si>
    <t>02-442-9090</t>
  </si>
  <si>
    <t>서울의료공사</t>
  </si>
  <si>
    <t>이상수</t>
  </si>
  <si>
    <t>02-966-2728</t>
  </si>
  <si>
    <t>서울환경산업</t>
  </si>
  <si>
    <t>전덕만</t>
  </si>
  <si>
    <t>031-613-9661</t>
  </si>
  <si>
    <t>이종민</t>
  </si>
  <si>
    <t>선일에코</t>
  </si>
  <si>
    <t>선일환경</t>
  </si>
  <si>
    <t>031-366-1793</t>
  </si>
  <si>
    <t>성남위생공사</t>
  </si>
  <si>
    <t>연일석</t>
  </si>
  <si>
    <t>031-751-0652</t>
  </si>
  <si>
    <t>수메디환경</t>
  </si>
  <si>
    <t>이준수</t>
  </si>
  <si>
    <t>031-351-3589</t>
  </si>
  <si>
    <t>신성기업</t>
  </si>
  <si>
    <t>박용</t>
  </si>
  <si>
    <t>031-796-0219</t>
  </si>
  <si>
    <t>신체장애인복지회 대림환경</t>
  </si>
  <si>
    <t>전수원</t>
  </si>
  <si>
    <t>031-574-0360</t>
  </si>
  <si>
    <t>신호ENV</t>
  </si>
  <si>
    <t>최한석</t>
  </si>
  <si>
    <t>신호환경</t>
  </si>
  <si>
    <t>김호규</t>
  </si>
  <si>
    <t>032-424-8686</t>
  </si>
  <si>
    <t>에스티그린</t>
  </si>
  <si>
    <t>이구자</t>
  </si>
  <si>
    <t>032-677-4404</t>
  </si>
  <si>
    <t>에스티엔에스</t>
  </si>
  <si>
    <t>에이치씨에스</t>
  </si>
  <si>
    <t>한동원</t>
  </si>
  <si>
    <t>032-321-3341</t>
  </si>
  <si>
    <t>에코그린</t>
  </si>
  <si>
    <t>031-221-7572</t>
  </si>
  <si>
    <t>예닮환경</t>
  </si>
  <si>
    <t>맹준호</t>
  </si>
  <si>
    <t>031-923-7177</t>
  </si>
  <si>
    <t>예성환경</t>
  </si>
  <si>
    <t>양택하</t>
  </si>
  <si>
    <t>의료환경공사</t>
  </si>
  <si>
    <t>정종숙</t>
  </si>
  <si>
    <t>031-979-1251</t>
  </si>
  <si>
    <t>제이에스</t>
  </si>
  <si>
    <t>정진환</t>
  </si>
  <si>
    <t>031-574-4117</t>
  </si>
  <si>
    <t>좋은환경</t>
  </si>
  <si>
    <t>송수석</t>
  </si>
  <si>
    <t>031-529-0293</t>
  </si>
  <si>
    <t>주식회사 경서환경</t>
  </si>
  <si>
    <t>김응주</t>
  </si>
  <si>
    <t>주식회사 메디플러스</t>
  </si>
  <si>
    <t>김정록</t>
  </si>
  <si>
    <t>하경승</t>
  </si>
  <si>
    <t>031-217-2400</t>
  </si>
  <si>
    <t>031-278-0293</t>
  </si>
  <si>
    <t>주식회사 우리제일</t>
  </si>
  <si>
    <t>02-2652-5533</t>
  </si>
  <si>
    <t>이길용</t>
  </si>
  <si>
    <t>02-953-4511</t>
  </si>
  <si>
    <t>주식회사 태산메디칼환경</t>
  </si>
  <si>
    <t>송일현</t>
  </si>
  <si>
    <t>이종선</t>
  </si>
  <si>
    <t>이우혁</t>
  </si>
  <si>
    <t>중랑구</t>
  </si>
  <si>
    <t>중부위생</t>
  </si>
  <si>
    <t>정도현</t>
  </si>
  <si>
    <t>02-2208-5240</t>
  </si>
  <si>
    <t>진포환경상사</t>
  </si>
  <si>
    <t>02-793-5391</t>
  </si>
  <si>
    <t>창광</t>
  </si>
  <si>
    <t>신용균</t>
  </si>
  <si>
    <t>031-675-0090</t>
  </si>
  <si>
    <t>천일기업</t>
  </si>
  <si>
    <t>송균호</t>
  </si>
  <si>
    <t>02-2608-1441</t>
  </si>
  <si>
    <t>금천구</t>
  </si>
  <si>
    <t>청송환경개발공사</t>
  </si>
  <si>
    <t>김명배</t>
  </si>
  <si>
    <t>크린도우미</t>
  </si>
  <si>
    <t>주창남</t>
  </si>
  <si>
    <t>통일환경</t>
  </si>
  <si>
    <t>임정열</t>
  </si>
  <si>
    <t>파주환경</t>
  </si>
  <si>
    <t>인수기</t>
  </si>
  <si>
    <t>김현희</t>
  </si>
  <si>
    <t>한국위생</t>
  </si>
  <si>
    <t>심병섭</t>
  </si>
  <si>
    <t>031-962-1878</t>
  </si>
  <si>
    <t>해승산업</t>
  </si>
  <si>
    <t>박삼수</t>
  </si>
  <si>
    <t>031-944-7766</t>
  </si>
  <si>
    <t>화이트스톤</t>
  </si>
  <si>
    <t>김화옥</t>
  </si>
  <si>
    <t>032-814-2946</t>
  </si>
  <si>
    <t>3. 지정폐기물의 중간처분업체 현황</t>
    <phoneticPr fontId="4" type="noConversion"/>
  </si>
  <si>
    <t>가. 사업장지정폐기물 중간처분(소각) 업체 현황</t>
    <phoneticPr fontId="4" type="noConversion"/>
  </si>
  <si>
    <t>시설용량</t>
    <phoneticPr fontId="4" type="noConversion"/>
  </si>
  <si>
    <t>1일 평균
가동시간</t>
    <phoneticPr fontId="4" type="noConversion"/>
  </si>
  <si>
    <t>소각방식</t>
    <phoneticPr fontId="4" type="noConversion"/>
  </si>
  <si>
    <t>운영방식</t>
    <phoneticPr fontId="4" type="noConversion"/>
  </si>
  <si>
    <t>시간</t>
    <phoneticPr fontId="4" type="noConversion"/>
  </si>
  <si>
    <t>연속식</t>
  </si>
  <si>
    <t>일반소각</t>
  </si>
  <si>
    <t>한성수</t>
  </si>
  <si>
    <t>(주)가나에너지</t>
  </si>
  <si>
    <t>최해두</t>
  </si>
  <si>
    <t>(주)그린스코</t>
  </si>
  <si>
    <t>인천광역시 남동구 고잔동 앵고개로번길(고잔동, 그린스코)</t>
  </si>
  <si>
    <t>032-718-0166</t>
  </si>
  <si>
    <t>(주)케이비아이텍</t>
  </si>
  <si>
    <t>인천광역시 서구 석남동223-21</t>
  </si>
  <si>
    <t>고온소각</t>
  </si>
  <si>
    <t>◦폐수처리오니, 공정오니, 폐흡착제, 폐흡수제, 폐촉매, 기타 폐유기용제, 페유</t>
  </si>
  <si>
    <t>나. 사업장지정폐기물 중간처분(소각제외) 업체 현황</t>
    <phoneticPr fontId="4" type="noConversion"/>
  </si>
  <si>
    <t>중간처분시설(소각제외) 처리능력(톤/일)</t>
    <phoneticPr fontId="4" type="noConversion"/>
  </si>
  <si>
    <t>(주)이앤에스지</t>
  </si>
  <si>
    <t>031-358-2206</t>
  </si>
  <si>
    <t>성림산업(주)</t>
  </si>
  <si>
    <t>김병국</t>
  </si>
  <si>
    <t>◦폐산, 폐알칼리</t>
  </si>
  <si>
    <t>(주)디케이케미칼</t>
  </si>
  <si>
    <t>이진헌</t>
  </si>
  <si>
    <t>경기도 평택시 서탄면 내천길(내천리)</t>
  </si>
  <si>
    <t>(주)포앤테크</t>
  </si>
  <si>
    <t>박석순</t>
  </si>
  <si>
    <t>◦폐산</t>
  </si>
  <si>
    <t>031-683-6873</t>
  </si>
  <si>
    <t>◦ 그 밖의 광재(고상, 03-01-99)
◦ 분진(고상, 03-02-00)
◦ 폐주물사 및 폐사(고상)
  - 점토점결폐주물사(03-03-01)
  - 화학점결폐주물사(03-03-02)
  - 샌드블라스트폐사(03-03-03)
  - 그 밖의 폐주물사 및 폐사(03-03-99)
◦ 폐내화물 및 폐도자기조각(고상)
  - 폐내화물(03-04-01)
  - 폐도자기조각(03-04-02)
◦ 소각재(고상)
  - 생활폐기물 소각시설 비산재(03-05-01)
  - 사업장폐기물 소각시설 비산재(03-05-02)
  - 생활폐기물 소각시설 바닥재(03-05-03)
  - 사업장폐기물 소각시설 바닥재(03-05-04)
  - 생활폐기물 소각시설 소각재(03-05-05)
  - 사업장폐기물 소각시설 소각재(03-05-06)
◦ 폐촉매(고상)
  - 금속성폐촉매(03-07-01)
  - 비금속성폐촉매(03-07-02)
◦ 폐흡착제(고상, 03-08-01)
◦ 폐석면(고상)
  - 흩날릴 우려가 없는 폐석면(07-01-01)
  - 흩날릴 우려가 있는 폐석면(07-01-02)
  - 석면제품 등의 연마·절단·가공 공정에서 발생된 부스러기 및 연마·절단·가공 시설의 집진기에서 모아진 분진(07-02-00)
  - 석면의 제거작업에 사용된 모든 비닐시트·방진마스크·작업복·집진필터 등(07-03-00)
◦ 폐유독물(고상)
  -「화학물질관리법」 제2조제5호에 따른 금지물질(09-01-00)
  - 연구·검사용 폐시약(09-02-00)
  - 그 밖의 폐유독물질(09-03-00)</t>
  </si>
  <si>
    <t>제이원파워텍(주)</t>
  </si>
  <si>
    <t>경기도 화성시 마도면 석교리490-5 (석교남길 82-11 제이원파워텍)</t>
  </si>
  <si>
    <t>대덕피에스디(주)</t>
  </si>
  <si>
    <t>김병문</t>
  </si>
  <si>
    <t>다. 의료폐기물 중간처분(소각) 업체 현황</t>
    <phoneticPr fontId="4" type="noConversion"/>
  </si>
  <si>
    <t>의료폐기물</t>
  </si>
  <si>
    <t>031-323-0360</t>
  </si>
  <si>
    <t>(주)엔비텍코리아</t>
  </si>
  <si>
    <t>031-536-8161</t>
  </si>
  <si>
    <t>4. 지정폐기물 최종처분업체 현황</t>
    <phoneticPr fontId="4" type="noConversion"/>
  </si>
  <si>
    <t>031-8059-2233</t>
  </si>
  <si>
    <t>최호성</t>
  </si>
  <si>
    <t>정제, 응축</t>
  </si>
  <si>
    <t>미래파워텍</t>
  </si>
  <si>
    <t>김효정</t>
  </si>
  <si>
    <t>031-981-7234</t>
  </si>
  <si>
    <t>정제시설</t>
  </si>
  <si>
    <t>(주)한승비철금속</t>
  </si>
  <si>
    <t>김기동</t>
  </si>
  <si>
    <t>031-683-2030</t>
  </si>
  <si>
    <t>권혁문</t>
  </si>
  <si>
    <t>인천화학(주)</t>
  </si>
  <si>
    <t>이창원</t>
  </si>
  <si>
    <t>◦폐염산</t>
  </si>
  <si>
    <t>◦폐유</t>
  </si>
  <si>
    <t>정제</t>
  </si>
  <si>
    <t>노경순</t>
  </si>
  <si>
    <t>031-353-1788</t>
  </si>
  <si>
    <t>김창숙</t>
  </si>
  <si>
    <t>032-422-5909</t>
  </si>
  <si>
    <t>(주)드럼코리아</t>
  </si>
  <si>
    <t>허광무</t>
  </si>
  <si>
    <t>031-355-9586</t>
  </si>
  <si>
    <t>미래산업</t>
  </si>
  <si>
    <t>방치영</t>
  </si>
  <si>
    <t>031-681-2589</t>
  </si>
  <si>
    <t>정제, 혼합</t>
  </si>
  <si>
    <t>양정모</t>
  </si>
  <si>
    <t>분리, 건조</t>
  </si>
  <si>
    <t>031-351-8573</t>
  </si>
  <si>
    <t>김홍기</t>
  </si>
  <si>
    <t>031-353-6464</t>
  </si>
  <si>
    <t>(주)케미온</t>
  </si>
  <si>
    <t>박정규</t>
  </si>
  <si>
    <t>김승호</t>
  </si>
  <si>
    <t>032-569-6360</t>
  </si>
  <si>
    <t>용재남</t>
  </si>
  <si>
    <t>반응, 정제</t>
  </si>
  <si>
    <t>(주)에이치에스켐텍</t>
  </si>
  <si>
    <t>천수관</t>
  </si>
  <si>
    <t>◦폐산(폐염산)</t>
  </si>
  <si>
    <t>031-491-8973</t>
  </si>
  <si>
    <t>김정태</t>
  </si>
  <si>
    <t>용융</t>
  </si>
  <si>
    <t>031-502-2297</t>
  </si>
  <si>
    <t>(주)대양피앤티</t>
  </si>
  <si>
    <t>정영일</t>
  </si>
  <si>
    <t>◦폐페인트</t>
  </si>
  <si>
    <t>031-987-8587</t>
  </si>
  <si>
    <t>◦폐유기용제</t>
  </si>
  <si>
    <t>오병호</t>
  </si>
  <si>
    <t>031-989-7025</t>
  </si>
  <si>
    <t>대성과학</t>
  </si>
  <si>
    <t>소광민</t>
  </si>
  <si>
    <t>031-355-0753</t>
  </si>
  <si>
    <t>(주)그린에너지</t>
  </si>
  <si>
    <t>김아영</t>
  </si>
  <si>
    <t>031-494-0151</t>
  </si>
  <si>
    <t>케이씨환경산업(주)</t>
  </si>
  <si>
    <t>◦폐유, 그 밖의 폐유기용제</t>
  </si>
  <si>
    <t>절단</t>
  </si>
  <si>
    <t>031-323-5893</t>
  </si>
  <si>
    <t>최윤진</t>
  </si>
  <si>
    <t>031-499-1357</t>
  </si>
  <si>
    <t>(주)중일</t>
  </si>
  <si>
    <t>김두현, 김우연, 박용필</t>
  </si>
  <si>
    <t>031-492-6245</t>
  </si>
  <si>
    <t>(주)풍전비철</t>
  </si>
  <si>
    <t>분쇄, 용융</t>
  </si>
  <si>
    <t>정제, 분리</t>
  </si>
  <si>
    <t>정정숙</t>
  </si>
  <si>
    <t>(사)한국지체장애인협회 김포사업소</t>
  </si>
  <si>
    <t>김광환</t>
  </si>
  <si>
    <t>031-996-1690</t>
  </si>
  <si>
    <t>이선도</t>
  </si>
  <si>
    <t>031-357-8065</t>
  </si>
  <si>
    <t>대영용기(주)</t>
  </si>
  <si>
    <t>유병구</t>
  </si>
  <si>
    <t>031-988-8848</t>
  </si>
  <si>
    <t>(주)리크린폼</t>
  </si>
  <si>
    <t>차동욱</t>
  </si>
  <si>
    <t>031-988-5182</t>
  </si>
  <si>
    <t>제이드리사이클링</t>
  </si>
  <si>
    <t>031-997-3590</t>
  </si>
  <si>
    <t>(주)광진화학</t>
  </si>
  <si>
    <t>◦폐황산, LCD‧반도체 공정의 폐산, 그 밖의 폐산</t>
  </si>
  <si>
    <t>반응</t>
  </si>
  <si>
    <t>이석준, 신정훈</t>
  </si>
  <si>
    <t>032-816-4411</t>
  </si>
  <si>
    <t>비전테크 화성공장</t>
  </si>
  <si>
    <t>노상균</t>
  </si>
  <si>
    <t>혼합, 여과</t>
  </si>
  <si>
    <t>031-8077-2248</t>
  </si>
  <si>
    <t>오문원</t>
  </si>
  <si>
    <t>031-981-5108</t>
  </si>
  <si>
    <t>◦폐유기용제(DMF)</t>
  </si>
  <si>
    <t>경외산업</t>
  </si>
  <si>
    <t>김봉남</t>
  </si>
  <si>
    <t>동광산업</t>
  </si>
  <si>
    <t>문고권</t>
  </si>
  <si>
    <t>031-351-5234</t>
  </si>
  <si>
    <t>한국자원트레이드</t>
  </si>
  <si>
    <t>김선희</t>
  </si>
  <si>
    <t>용해</t>
  </si>
  <si>
    <t>031-353-9909</t>
  </si>
  <si>
    <t>하재완</t>
  </si>
  <si>
    <t>파쇄, 정제</t>
  </si>
  <si>
    <t>(주)서경</t>
  </si>
  <si>
    <t>이은혁</t>
  </si>
  <si>
    <t>032-574-3547</t>
  </si>
  <si>
    <t>제일산업</t>
  </si>
  <si>
    <t>박상득</t>
  </si>
  <si>
    <t>김용권</t>
  </si>
  <si>
    <t>(주)삼창유화</t>
  </si>
  <si>
    <t>송창화</t>
  </si>
  <si>
    <t>031-434-9621</t>
  </si>
  <si>
    <t>031-358-5506</t>
  </si>
  <si>
    <t>기주현</t>
  </si>
  <si>
    <t>◦그 밖의 폐유독물질</t>
  </si>
  <si>
    <t>031-686-6842</t>
  </si>
  <si>
    <t>(주)클린솔루션</t>
  </si>
  <si>
    <t>김형수</t>
  </si>
  <si>
    <t>◦그 밖의 폐유기용제</t>
  </si>
  <si>
    <t>031-666-1056</t>
  </si>
  <si>
    <t>노윤구</t>
  </si>
  <si>
    <t>032-575-8547</t>
  </si>
  <si>
    <t>덕산약품공업(주)</t>
  </si>
  <si>
    <t>고영채</t>
  </si>
  <si>
    <t>031-495-4055</t>
  </si>
  <si>
    <t>대원화성(주)</t>
  </si>
  <si>
    <t>강동엽</t>
  </si>
  <si>
    <t>031-372-3992</t>
  </si>
  <si>
    <t>(주)화성씨제이</t>
  </si>
  <si>
    <t>최기형</t>
  </si>
  <si>
    <t>반응, 용융</t>
  </si>
  <si>
    <t>김일중</t>
  </si>
  <si>
    <t>031-351-6059</t>
  </si>
  <si>
    <t>신영산업사</t>
  </si>
  <si>
    <t>김종선</t>
  </si>
  <si>
    <t>032-812-6061</t>
  </si>
  <si>
    <t>박희용</t>
  </si>
  <si>
    <t>◦폐산(폐황산)</t>
  </si>
  <si>
    <t>031-494-6682</t>
  </si>
  <si>
    <t>(주)한국라이신화공사</t>
  </si>
  <si>
    <t>서안켐텍(주)</t>
  </si>
  <si>
    <t>031-868-7077</t>
  </si>
  <si>
    <t>한국에너지기계</t>
  </si>
  <si>
    <t>이장용</t>
  </si>
  <si>
    <t>정영란</t>
  </si>
  <si>
    <t>김영철</t>
  </si>
  <si>
    <t>031-355-9121</t>
  </si>
  <si>
    <t>(주)대생산업</t>
  </si>
  <si>
    <t>이주옥</t>
  </si>
  <si>
    <t>정만영</t>
  </si>
  <si>
    <t>(주)상신금속</t>
  </si>
  <si>
    <t>박정희</t>
  </si>
  <si>
    <t>(주)서강화학</t>
  </si>
  <si>
    <t>최환병</t>
  </si>
  <si>
    <t>분쇄, 선별</t>
  </si>
  <si>
    <t>031-355-0997</t>
  </si>
  <si>
    <t>031-683-3048</t>
  </si>
  <si>
    <t>사회적협동조합 푸른하늘 불용품사업단</t>
  </si>
  <si>
    <t>정성대</t>
  </si>
  <si>
    <t>031-982-9150</t>
  </si>
  <si>
    <t>(주)일성화학</t>
  </si>
  <si>
    <t>정재용</t>
  </si>
  <si>
    <t>해성리싸이클링</t>
  </si>
  <si>
    <t>김중호</t>
  </si>
  <si>
    <t>031-227-3515</t>
  </si>
  <si>
    <t>신명PM</t>
  </si>
  <si>
    <t>김헌교</t>
  </si>
  <si>
    <t>경기알엔씨</t>
  </si>
  <si>
    <t>031-352-9771</t>
  </si>
  <si>
    <t>(주)연화인텍</t>
  </si>
  <si>
    <t>이병환</t>
  </si>
  <si>
    <t>031-355-4423</t>
  </si>
  <si>
    <t>넥스테크(주)</t>
  </si>
  <si>
    <t>조성선</t>
  </si>
  <si>
    <t>031-683-2461</t>
  </si>
  <si>
    <t>파쇄, 압축</t>
  </si>
  <si>
    <t>이상헌</t>
  </si>
  <si>
    <t>031-431-0266</t>
  </si>
  <si>
    <t>우신화학(주)</t>
  </si>
  <si>
    <t>정해문</t>
  </si>
  <si>
    <t>◦폐황산</t>
  </si>
  <si>
    <t>신동만</t>
  </si>
  <si>
    <t>032-572-4196</t>
  </si>
  <si>
    <t>한정순</t>
  </si>
  <si>
    <t>고동진</t>
  </si>
  <si>
    <t>032-574-0025</t>
  </si>
  <si>
    <t>신동율</t>
  </si>
  <si>
    <t>031-959-7171</t>
  </si>
  <si>
    <t>(주)교우산업 평택공장</t>
  </si>
  <si>
    <t>황광하</t>
  </si>
  <si>
    <t>혼합, 정제</t>
  </si>
  <si>
    <t>의왕시</t>
  </si>
  <si>
    <t>성신금속상사</t>
  </si>
  <si>
    <t>기윤서</t>
  </si>
  <si>
    <t>031-455-9066</t>
  </si>
  <si>
    <t>한강그린</t>
  </si>
  <si>
    <t>이상옥</t>
  </si>
  <si>
    <t>032-612-9491</t>
  </si>
  <si>
    <t>김우성</t>
  </si>
  <si>
    <t>(주)교우산업</t>
  </si>
  <si>
    <t>여과, 혼합</t>
  </si>
  <si>
    <t>(주)삼우화학</t>
  </si>
  <si>
    <t>동진금속상사</t>
  </si>
  <si>
    <t>이성란</t>
  </si>
  <si>
    <t>031-353-8838</t>
  </si>
  <si>
    <t>가. 사업장지정폐기물 자가소각시설 현황</t>
    <phoneticPr fontId="4" type="noConversion"/>
  </si>
  <si>
    <t>반납신고일
(년.월.일)</t>
    <phoneticPr fontId="4" type="noConversion"/>
  </si>
  <si>
    <t>낙동강유역환경청</t>
  </si>
  <si>
    <t>남구</t>
  </si>
  <si>
    <t>애경케미칼(주) 울산공장</t>
  </si>
  <si>
    <t>◦폐산, 폐유, 공정오니</t>
  </si>
  <si>
    <t>열분해시설(가스화포함)</t>
  </si>
  <si>
    <t>북구</t>
  </si>
  <si>
    <t>◦폐유(기름걸레 포함), 폐지, 폐목재, 폐합성수지, 폐합성섬유</t>
  </si>
  <si>
    <t>현대중공업(주)</t>
  </si>
  <si>
    <t>한국바스프(주)울산화성공장</t>
  </si>
  <si>
    <t>◦폐유기용제,폐유(폐윤활유,공정부생가스,폐수</t>
  </si>
  <si>
    <t>052-278-2132</t>
  </si>
  <si>
    <t>송원산업(주)</t>
  </si>
  <si>
    <t>송원산업(주)매암</t>
  </si>
  <si>
    <t>한화솔루션(주)울산3</t>
  </si>
  <si>
    <t>◦공정오니</t>
  </si>
  <si>
    <t>거제시</t>
  </si>
  <si>
    <t>삼성중공업(주)거제조선소</t>
  </si>
  <si>
    <t>◦고상폐유 및 폐합성수지</t>
  </si>
  <si>
    <t>울주군</t>
  </si>
  <si>
    <t>(주)풍산 울산사업장</t>
  </si>
  <si>
    <t>◦폐유(소관냉각수, 폐수용성 oil)</t>
  </si>
  <si>
    <t>052-231-9174</t>
  </si>
  <si>
    <t>극동유화주식회사</t>
  </si>
  <si>
    <t>055-386-0500</t>
  </si>
  <si>
    <t>라. 사업장지정폐기물 자가재활용시설 현황</t>
    <phoneticPr fontId="4" type="noConversion"/>
  </si>
  <si>
    <t>재활용대상 폐기물</t>
    <phoneticPr fontId="4" type="noConversion"/>
  </si>
  <si>
    <t>(주)케이씨씨 울산공장</t>
  </si>
  <si>
    <t>울산 동구 방어진순환도로 30 (방어동)</t>
  </si>
  <si>
    <t>052-280-1717</t>
  </si>
  <si>
    <t>명성기업(주)</t>
  </si>
  <si>
    <t>함안군</t>
  </si>
  <si>
    <t>강남제비스코(주)함안</t>
  </si>
  <si>
    <t>055-586-4221</t>
  </si>
  <si>
    <t>(주)화창</t>
  </si>
  <si>
    <t>엘에스엠앤엠 주식회사</t>
  </si>
  <si>
    <t>티케이지에코머티리얼 주식회사</t>
  </si>
  <si>
    <t>부산 강서구 녹산산단 382로 49번길</t>
  </si>
  <si>
    <t>051-960-3252</t>
  </si>
  <si>
    <t>사상구</t>
  </si>
  <si>
    <t>조광페인트(주)</t>
  </si>
  <si>
    <t>부산 사상구 삼덕로5번길 148 (삼락동)</t>
  </si>
  <si>
    <t>◦폐페인트 및 폐락카</t>
  </si>
  <si>
    <t>(주)아이피케이 칠서공장</t>
  </si>
  <si>
    <t>경남 함안군 칠서면 삼칠로 1053 (칠서지방공업단지 8-6B /L)</t>
  </si>
  <si>
    <t>055-586-2310</t>
  </si>
  <si>
    <t>울산광역시</t>
  </si>
  <si>
    <t>(유)봉산물류</t>
  </si>
  <si>
    <t>이선경</t>
  </si>
  <si>
    <t>◦지정폐기물(액상)</t>
  </si>
  <si>
    <t>052-258-3004</t>
  </si>
  <si>
    <t>(주)강명산업사</t>
  </si>
  <si>
    <t>정민권</t>
  </si>
  <si>
    <t>경상남도 김해시 김해대로번길(삼계동,강명산업사)</t>
  </si>
  <si>
    <t>055-339-9852</t>
  </si>
  <si>
    <t>(주)경남로지스</t>
  </si>
  <si>
    <t>김태균</t>
  </si>
  <si>
    <t>055-387-2277</t>
  </si>
  <si>
    <t>김종원</t>
  </si>
  <si>
    <t>055-261-3363</t>
  </si>
  <si>
    <t>박성욱</t>
  </si>
  <si>
    <t>052-273-6138</t>
  </si>
  <si>
    <t>(주)금화로지스</t>
  </si>
  <si>
    <t>박기조</t>
  </si>
  <si>
    <t>055-327-9867</t>
  </si>
  <si>
    <t>황주일</t>
  </si>
  <si>
    <t>052-923-0500</t>
  </si>
  <si>
    <t>서태명</t>
  </si>
  <si>
    <t>052-267-8322</t>
  </si>
  <si>
    <t>(주)대원씨앤티</t>
  </si>
  <si>
    <t>경상남도 양산시 산막공단남길(북정동)</t>
  </si>
  <si>
    <t>055-785-2002</t>
  </si>
  <si>
    <t>(주)도원산업</t>
  </si>
  <si>
    <t>김창열</t>
  </si>
  <si>
    <t>경상남도 양산시 어곡동 어실로(어곡동,도원산업)</t>
  </si>
  <si>
    <t>055-387-0026</t>
  </si>
  <si>
    <t>송병주, 송수일</t>
  </si>
  <si>
    <t>055-335-3521</t>
  </si>
  <si>
    <t>부산광역시</t>
  </si>
  <si>
    <t>강춘혜</t>
  </si>
  <si>
    <t>051-323-4411</t>
  </si>
  <si>
    <t>(주)디유환경</t>
  </si>
  <si>
    <t>김현식</t>
  </si>
  <si>
    <t>055-342-2797</t>
  </si>
  <si>
    <t>이진환</t>
  </si>
  <si>
    <t>055-297-7171</t>
  </si>
  <si>
    <t>김태영</t>
  </si>
  <si>
    <t>금정구</t>
  </si>
  <si>
    <t>임장식</t>
  </si>
  <si>
    <t>051-582-3978</t>
  </si>
  <si>
    <t>김동수</t>
  </si>
  <si>
    <t>051-323-6168</t>
  </si>
  <si>
    <t>김현중</t>
  </si>
  <si>
    <t>052-716-1101</t>
  </si>
  <si>
    <t>류삼용</t>
  </si>
  <si>
    <t>신경호</t>
  </si>
  <si>
    <t>055-326-6613</t>
  </si>
  <si>
    <t>노장규</t>
  </si>
  <si>
    <t>055-336-5131</t>
  </si>
  <si>
    <t>이승현</t>
  </si>
  <si>
    <t>이연식</t>
  </si>
  <si>
    <t>051-941-5176</t>
  </si>
  <si>
    <t>◦지정폐기물(고상)</t>
  </si>
  <si>
    <t>장정현</t>
  </si>
  <si>
    <t>055-251-9993</t>
  </si>
  <si>
    <t>이재승</t>
  </si>
  <si>
    <t>(주)에코원</t>
  </si>
  <si>
    <t>류정환</t>
  </si>
  <si>
    <t>055-231-5244</t>
  </si>
  <si>
    <t>052-277-4321</t>
  </si>
  <si>
    <t>055-387-5235</t>
  </si>
  <si>
    <t>정현석</t>
  </si>
  <si>
    <t>양문석</t>
  </si>
  <si>
    <t>055-297-7278</t>
  </si>
  <si>
    <t>서영주</t>
  </si>
  <si>
    <t>052-256-1597</t>
  </si>
  <si>
    <t>이종호</t>
  </si>
  <si>
    <t>055-336-9720</t>
  </si>
  <si>
    <t>(주)용현산업</t>
  </si>
  <si>
    <t>055-362-7229</t>
  </si>
  <si>
    <t>현동환</t>
  </si>
  <si>
    <t>055-261-1110</t>
  </si>
  <si>
    <t>박영식</t>
  </si>
  <si>
    <t>052-260-2641</t>
  </si>
  <si>
    <t>(주)은성이엔씨</t>
  </si>
  <si>
    <t>김기태</t>
  </si>
  <si>
    <t>051-201-1412</t>
  </si>
  <si>
    <t>(주)이알</t>
  </si>
  <si>
    <t>임현열</t>
  </si>
  <si>
    <t>경상남도 김해시 한림면 안하로번길.</t>
  </si>
  <si>
    <t>055-321-2208</t>
  </si>
  <si>
    <t>김익</t>
  </si>
  <si>
    <t>055-381-5460</t>
  </si>
  <si>
    <t>박상순</t>
  </si>
  <si>
    <t>055-835-1445</t>
  </si>
  <si>
    <t>(주)재경산업</t>
  </si>
  <si>
    <t>권영철</t>
  </si>
  <si>
    <t>경상남도 김해시 안곡로(삼계동)</t>
  </si>
  <si>
    <t>055-338-7762</t>
  </si>
  <si>
    <t>김종진</t>
  </si>
  <si>
    <t>052-716-4001</t>
  </si>
  <si>
    <t>김창태</t>
  </si>
  <si>
    <t>055-346-6884</t>
  </si>
  <si>
    <t>추민형</t>
  </si>
  <si>
    <t>(주)지오환경(강서구)</t>
  </si>
  <si>
    <t>고영걸</t>
  </si>
  <si>
    <t>부산광역시 강서구 송정동 녹산산단로번길(송정동)</t>
  </si>
  <si>
    <t>051-831-1954</t>
  </si>
  <si>
    <t>(주)카원</t>
  </si>
  <si>
    <t>한상헌</t>
  </si>
  <si>
    <t>경상남도 양산시 상북면 공원로(상삼리 631번지)</t>
  </si>
  <si>
    <t>055-381-0703</t>
  </si>
  <si>
    <t>오근호</t>
  </si>
  <si>
    <t xml:space="preserve">◦지정폐기물(고상) </t>
  </si>
  <si>
    <t>조상봉</t>
  </si>
  <si>
    <t>055-232-4079</t>
  </si>
  <si>
    <t>(주)한국환경정유산업</t>
  </si>
  <si>
    <t>방정매</t>
  </si>
  <si>
    <t>경상남도 양산시 호계동산막공단남14길 16</t>
  </si>
  <si>
    <t>055-385-4171</t>
  </si>
  <si>
    <t>하정모</t>
  </si>
  <si>
    <t>서영득</t>
  </si>
  <si>
    <t>경상남도 김해시 상동면 상동로.</t>
  </si>
  <si>
    <t>055-333-3286</t>
  </si>
  <si>
    <t>(주)혁진</t>
  </si>
  <si>
    <t>최병대</t>
  </si>
  <si>
    <t>경상남도 양산시 산막동 산막공단북길(산막동)</t>
  </si>
  <si>
    <t>055-385-6578</t>
  </si>
  <si>
    <t>KC환경서비스(주)창원사업부</t>
  </si>
  <si>
    <t>백동호</t>
  </si>
  <si>
    <t>055-251-7272</t>
  </si>
  <si>
    <t>강일영</t>
  </si>
  <si>
    <t>052-256-0111</t>
  </si>
  <si>
    <t>김유준</t>
  </si>
  <si>
    <t>그린나래</t>
  </si>
  <si>
    <t>안희선</t>
  </si>
  <si>
    <t>055-331-1606</t>
  </si>
  <si>
    <t>대동산업</t>
  </si>
  <si>
    <t>윤진근</t>
  </si>
  <si>
    <t>김순덕</t>
  </si>
  <si>
    <t>052-237-8838</t>
  </si>
  <si>
    <t>055-342-2377</t>
  </si>
  <si>
    <t>황명환</t>
  </si>
  <si>
    <t>052-243-8101</t>
  </si>
  <si>
    <t>김진옥</t>
  </si>
  <si>
    <t>정두철</t>
  </si>
  <si>
    <t>차신혜</t>
  </si>
  <si>
    <t>051-972-1638</t>
  </si>
  <si>
    <t>득원산업</t>
  </si>
  <si>
    <t>정현태</t>
  </si>
  <si>
    <t>055-322-0772</t>
  </si>
  <si>
    <t>055-324-4906</t>
  </si>
  <si>
    <t>신진철</t>
  </si>
  <si>
    <t>삼진공사</t>
  </si>
  <si>
    <t>최복자</t>
  </si>
  <si>
    <t>052-265-3020</t>
  </si>
  <si>
    <t>김해숙</t>
  </si>
  <si>
    <t>052-261-8555</t>
  </si>
  <si>
    <t>세종환경</t>
  </si>
  <si>
    <t>055-345-6217</t>
  </si>
  <si>
    <t>신성환경</t>
  </si>
  <si>
    <t>장용복</t>
  </si>
  <si>
    <t>055-271-0068</t>
  </si>
  <si>
    <t>한원수</t>
  </si>
  <si>
    <t>051-466-8181</t>
  </si>
  <si>
    <t>김명숙</t>
  </si>
  <si>
    <t>052-256-0755</t>
  </si>
  <si>
    <t>신흥에너텍(주)</t>
  </si>
  <si>
    <t>송부권</t>
  </si>
  <si>
    <t>울산광역시 울주군 온산읍 화산로</t>
  </si>
  <si>
    <t>052-237-5155</t>
  </si>
  <si>
    <t>에이스환경</t>
  </si>
  <si>
    <t>이정민</t>
  </si>
  <si>
    <t>055-326-5188</t>
  </si>
  <si>
    <t>정명화</t>
  </si>
  <si>
    <t>용현산업</t>
  </si>
  <si>
    <t>유창덕</t>
  </si>
  <si>
    <t>055-323-5534</t>
  </si>
  <si>
    <t>기장군</t>
  </si>
  <si>
    <t>우리에너지</t>
  </si>
  <si>
    <t>김재율</t>
  </si>
  <si>
    <t>051-727-9393</t>
  </si>
  <si>
    <t>우봉이엔티</t>
  </si>
  <si>
    <t>051-972-0953</t>
  </si>
  <si>
    <t>이상권</t>
  </si>
  <si>
    <t>인터페트로</t>
  </si>
  <si>
    <t>주현준</t>
  </si>
  <si>
    <t>경상남도 양산시 하북면 양산대로인터페트로</t>
  </si>
  <si>
    <t>055-381-5172</t>
  </si>
  <si>
    <t>제이엠에너지</t>
  </si>
  <si>
    <t>윤종진</t>
  </si>
  <si>
    <t>055-586-5805</t>
  </si>
  <si>
    <t>제일씨엔오</t>
  </si>
  <si>
    <t>신정섭</t>
  </si>
  <si>
    <t>055-363-3212</t>
  </si>
  <si>
    <t>주식회사 나라환경</t>
  </si>
  <si>
    <t>김원선</t>
  </si>
  <si>
    <t>055-244-3222</t>
  </si>
  <si>
    <t>주식회사 동남정유</t>
  </si>
  <si>
    <t>경상남도 양산시 산막공단남길(호계동)</t>
  </si>
  <si>
    <t>문상석</t>
  </si>
  <si>
    <t>055-911-5336</t>
  </si>
  <si>
    <t>주식회사 여주</t>
  </si>
  <si>
    <t>박광순</t>
  </si>
  <si>
    <t>055-296-0866</t>
  </si>
  <si>
    <t>김정현</t>
  </si>
  <si>
    <t>055-342-3625</t>
  </si>
  <si>
    <t>주식회사 케이에이치물류</t>
  </si>
  <si>
    <t>052-256-8857</t>
  </si>
  <si>
    <t>원순희</t>
  </si>
  <si>
    <t>070-8648-0902</t>
  </si>
  <si>
    <t>지테크환경주식회사</t>
  </si>
  <si>
    <t>051-326-7070</t>
  </si>
  <si>
    <t>거창군</t>
  </si>
  <si>
    <t>김은희</t>
  </si>
  <si>
    <t>055-942-0045</t>
  </si>
  <si>
    <t>철당(주)</t>
  </si>
  <si>
    <t>김태희</t>
  </si>
  <si>
    <t>경상남도 양산시 산막동 산막공단북길(산막동,케이디아이(주))</t>
  </si>
  <si>
    <t>055-362-1704</t>
  </si>
  <si>
    <t>문일석</t>
  </si>
  <si>
    <t>052-221-6333</t>
  </si>
  <si>
    <t>청해티엔에스</t>
  </si>
  <si>
    <t>김명재</t>
  </si>
  <si>
    <t>박영애</t>
  </si>
  <si>
    <t>김동현</t>
  </si>
  <si>
    <t>055-716-2258</t>
  </si>
  <si>
    <t>055-586-0433</t>
  </si>
  <si>
    <t>지정폐기물(고상)</t>
  </si>
  <si>
    <t>송원호</t>
  </si>
  <si>
    <t>055-585-9905</t>
  </si>
  <si>
    <t>진주시</t>
  </si>
  <si>
    <t>하나환경 주식회사</t>
  </si>
  <si>
    <t>박정현</t>
  </si>
  <si>
    <t>055-753-1801</t>
  </si>
  <si>
    <t>한국특수환경</t>
  </si>
  <si>
    <t>정호룡</t>
  </si>
  <si>
    <t>051-302-6997</t>
  </si>
  <si>
    <t>영도구</t>
  </si>
  <si>
    <t>한성산업</t>
  </si>
  <si>
    <t>허준도</t>
  </si>
  <si>
    <t>이희순</t>
  </si>
  <si>
    <t>감은근</t>
  </si>
  <si>
    <t>현대케미칼</t>
  </si>
  <si>
    <t>서승호</t>
  </si>
  <si>
    <t>동래구</t>
  </si>
  <si>
    <t>박점호</t>
  </si>
  <si>
    <t>051-973-2504</t>
  </si>
  <si>
    <t>장명덕</t>
  </si>
  <si>
    <t>051-711-7278</t>
  </si>
  <si>
    <t>홍영식</t>
  </si>
  <si>
    <t>(주)보광씨엔씨</t>
  </si>
  <si>
    <t>김병영</t>
  </si>
  <si>
    <t>051-728-0772</t>
  </si>
  <si>
    <t>사하구</t>
  </si>
  <si>
    <t>김용길</t>
  </si>
  <si>
    <t>051-263-0404</t>
  </si>
  <si>
    <t>051-611-1501</t>
  </si>
  <si>
    <t>(주)온그린엔텍</t>
  </si>
  <si>
    <t>최광수</t>
  </si>
  <si>
    <t>전미경</t>
  </si>
  <si>
    <t>055-587-0340</t>
  </si>
  <si>
    <t>박준열</t>
  </si>
  <si>
    <t>경상남도의사회</t>
  </si>
  <si>
    <t>김윤규</t>
  </si>
  <si>
    <t>055-240-6229</t>
  </si>
  <si>
    <t>신진규</t>
  </si>
  <si>
    <t>055-323-0413</t>
  </si>
  <si>
    <t>박진영</t>
  </si>
  <si>
    <t>055-299-0665</t>
  </si>
  <si>
    <t>김재용</t>
  </si>
  <si>
    <t>055-781-0350</t>
  </si>
  <si>
    <t>박은미</t>
  </si>
  <si>
    <t>통영시</t>
  </si>
  <si>
    <t>동원위생</t>
  </si>
  <si>
    <t>박명선</t>
  </si>
  <si>
    <t>055-649-7517</t>
  </si>
  <si>
    <t>055-346-0105</t>
  </si>
  <si>
    <t>미래개발</t>
  </si>
  <si>
    <t>정옥현</t>
  </si>
  <si>
    <t>055-231-2843</t>
  </si>
  <si>
    <t>정대홍</t>
  </si>
  <si>
    <t>055-322-5411</t>
  </si>
  <si>
    <t>소망위생개발</t>
  </si>
  <si>
    <t>황인현</t>
  </si>
  <si>
    <t>소망환경개발</t>
  </si>
  <si>
    <t>박호용</t>
  </si>
  <si>
    <t>055-298-7755</t>
  </si>
  <si>
    <t>신진그린</t>
  </si>
  <si>
    <t>강신각</t>
  </si>
  <si>
    <t>051-469-1234</t>
  </si>
  <si>
    <t>심원산업</t>
  </si>
  <si>
    <t>한현도</t>
  </si>
  <si>
    <t>052-258-2358</t>
  </si>
  <si>
    <t>에바다산업</t>
  </si>
  <si>
    <t>오정자</t>
  </si>
  <si>
    <t>055-587-6260</t>
  </si>
  <si>
    <t>엔씨메디(주)</t>
  </si>
  <si>
    <t>051-728-1234</t>
  </si>
  <si>
    <t>연제구</t>
  </si>
  <si>
    <t>연제개발</t>
  </si>
  <si>
    <t>오송자</t>
  </si>
  <si>
    <t>051-853-6635</t>
  </si>
  <si>
    <t>용진환경</t>
  </si>
  <si>
    <t>원그린</t>
  </si>
  <si>
    <t>052-257-2512</t>
  </si>
  <si>
    <t>구명진</t>
  </si>
  <si>
    <t>051-524-1142</t>
  </si>
  <si>
    <t>김태진</t>
  </si>
  <si>
    <t>051-464-5571</t>
  </si>
  <si>
    <t>청림산업</t>
  </si>
  <si>
    <t>나남식</t>
  </si>
  <si>
    <t>055-298-6249</t>
  </si>
  <si>
    <t>클린산업</t>
  </si>
  <si>
    <t>055-299-5871</t>
  </si>
  <si>
    <t>톱그린환경산업</t>
  </si>
  <si>
    <t>권영재</t>
  </si>
  <si>
    <t>정문영</t>
  </si>
  <si>
    <t>051-415-5545</t>
  </si>
  <si>
    <t>(주)유니큰 온산공장</t>
  </si>
  <si>
    <t>PENEAU HERVE ROLAND</t>
  </si>
  <si>
    <t>울산광역시 울주군 온산읍 원산로-</t>
  </si>
  <si>
    <t>052-228-7013</t>
  </si>
  <si>
    <t>(주)창원에너텍</t>
  </si>
  <si>
    <t>김범중</t>
  </si>
  <si>
    <t>경상남도 창원시 성산구 남면로번길(대원동, (주)창원에너텍)</t>
  </si>
  <si>
    <t>◦폐유(고상)</t>
  </si>
  <si>
    <t>055-273-0500</t>
  </si>
  <si>
    <t>(주)코엔텍</t>
  </si>
  <si>
    <t>이민석</t>
  </si>
  <si>
    <t>울산광역시 남구 용잠로(용잠동)</t>
  </si>
  <si>
    <t>052-228-7344</t>
  </si>
  <si>
    <t>NC울산(주)-처리자</t>
  </si>
  <si>
    <t>◦폐유, 폐유기용제, 폐합성수지, 폐합성고무, 폐페인트 및 폐락카, 폐농약, 오니,  PCB함유 폐기물, 폐유독물.</t>
  </si>
  <si>
    <t>(주)에너지네트웍</t>
  </si>
  <si>
    <t>심연규</t>
  </si>
  <si>
    <t>부산광역시 사하구 강변대로(신평동)</t>
  </si>
  <si>
    <t>◦폐유(액상), 폐유(고상)</t>
  </si>
  <si>
    <t>051-204-0000</t>
  </si>
  <si>
    <t>NC양산(주)</t>
  </si>
  <si>
    <t>강병영</t>
  </si>
  <si>
    <t>경상남도 양산시 산막동332-3</t>
  </si>
  <si>
    <t>◦폐유, 폐유기용제(기타폐유기용제), 폐합성수지, 폐합성고무</t>
  </si>
  <si>
    <t>055-367-1515</t>
  </si>
  <si>
    <t>(주)범우(울산)</t>
  </si>
  <si>
    <t>김성림</t>
  </si>
  <si>
    <t>울산광역시 울주군 온산읍 온산로.</t>
  </si>
  <si>
    <t>◦폐유, 폐유기용제, 폐합성수지,폐합성고무,폐농약, PCB함유폐기물,폐페인트 및 폐락카</t>
  </si>
  <si>
    <t>052-238-1561</t>
  </si>
  <si>
    <t>에이치엘비에너지주식회사</t>
  </si>
  <si>
    <t>진양호</t>
  </si>
  <si>
    <t>부산광역시 사하구 구평동 감천항로번길(구평동)</t>
  </si>
  <si>
    <t>051-266-6701</t>
  </si>
  <si>
    <t>경상남도 마산시 회원구 봉암동654-4</t>
  </si>
  <si>
    <t>055-240-4015</t>
  </si>
  <si>
    <t>(주)토탈</t>
  </si>
  <si>
    <t>김홍휘</t>
  </si>
  <si>
    <t>울산광역시 남구 용연동490-4</t>
  </si>
  <si>
    <t>◦폐유, 폐유기용제(비할로겐족), 폐페인트, 폐산, 폐알카리</t>
  </si>
  <si>
    <t>052-256-5480</t>
  </si>
  <si>
    <t>(주)협진알씨</t>
  </si>
  <si>
    <t>임태영</t>
  </si>
  <si>
    <t>055-362-0011</t>
  </si>
  <si>
    <t>(주)봉수산업 김해사업소</t>
  </si>
  <si>
    <t>최진환</t>
  </si>
  <si>
    <t>경상남도 김해시 생림면 장재로번길-75</t>
  </si>
  <si>
    <t>◦PCBs 함유폐기물(폐변압기류 액/고상)</t>
  </si>
  <si>
    <t>070-8230-6267</t>
  </si>
  <si>
    <t>나해주</t>
  </si>
  <si>
    <t>울산광역시 울주군 온산읍 산성길(화산리)</t>
  </si>
  <si>
    <t>폐산, 폐알칼리, 분진류, 소각재</t>
  </si>
  <si>
    <t>052-700-7071</t>
  </si>
  <si>
    <t>김대욱</t>
  </si>
  <si>
    <t>폐염산, 폐황산, 폐질산, 폐불산, 그밖의폐산, 폐가성소다수, 폐암모니아수, 폐수산화나트륨, 폐수산화칼륨, 그밖에폐알칼리</t>
  </si>
  <si>
    <t>(주)경서</t>
  </si>
  <si>
    <t>정삼정</t>
  </si>
  <si>
    <t>경상남도 진주시 공단로(상평동)</t>
  </si>
  <si>
    <t>055-752-2527</t>
  </si>
  <si>
    <t>부산광역시 기장군 정관면 양수길엔씨메디(주)</t>
  </si>
  <si>
    <t>최인호,김태연.김영호,김상록</t>
  </si>
  <si>
    <t>경상남도 창원시 성산구 적현로번길(신촌동)</t>
  </si>
  <si>
    <t>◦폐알칼리(수산화칼륨 및 수산화나트륨), 광재, 분진, 폐유, 폐주물사, 폐사, 폐내화물, 도자기조각, 소각재, 안정화 또는 고형화처리물, 폐석고, 폐석회, 폐합성고분자화합물, 오니류, 폐흡착제 및 폐흡수제(불연성). 폐촉매, 폐석면</t>
  </si>
  <si>
    <t>(주)이에스티</t>
  </si>
  <si>
    <t>김희수</t>
  </si>
  <si>
    <t>울산광역시 울주군 온산읍 원봉로(당월리)</t>
  </si>
  <si>
    <t>◦폐산(고상), 폐알카리(고상), 폐유(Tar, 피치 및 기타 달리 분류되지 아니하는 폐유), 광재, 분진, 폐주물사, 샌드블라스트폐사, 폐내화물, 도자기 조각, 소각 잔재물, 안정화 또는 고형화처리물, 폐석고, 폐석회, 폐합성고분자화합물, 폐촉매, 폐흡수제 및 폐흡착제, 동식물 잔재물, 오니류(폐수처리오니, 공정오니), 폐석면, 기타 매립대상 지정폐기물</t>
  </si>
  <si>
    <t>052-238-8721</t>
  </si>
  <si>
    <t>(주)유니큰</t>
  </si>
  <si>
    <t>울산광역시 남구 용잠동529-27</t>
  </si>
  <si>
    <t>3공구</t>
  </si>
  <si>
    <t>◦폐산(고상), 폐알칼리(고상), 폐유(Tar, 피치 및 기타 달리 분류되지 아니하는 폐유), 광재, 분진, 폐주물사, 샌드블라스트폐사, 폐내화물, 도자기조작, 소각잔재물, 안정화 또는 고형화처리물, 폐석고, 폐석회, 폐합성고분자화합물, 폐촉매, 폐흡수제 및 폐흡착제, 동식물 잔재물, 오니류(폐수처리오니, 공정오니), 폐석면</t>
  </si>
  <si>
    <t>2공구</t>
  </si>
  <si>
    <t>◦지정폐기물, 지정 외 폐기물
(관리형매립시설 매립대상폐기물에 한함)</t>
  </si>
  <si>
    <t>그린비 정유</t>
  </si>
  <si>
    <t>김준희</t>
  </si>
  <si>
    <t>경상남도 김해시 생림대로번길(삼계동)</t>
  </si>
  <si>
    <t>◦폐유(액상)</t>
  </si>
  <si>
    <t>055-335-5172</t>
  </si>
  <si>
    <t>(주)어반오일</t>
  </si>
  <si>
    <t>윤승규</t>
  </si>
  <si>
    <t>경상남도 양산시 산막공단북길(산막동)</t>
  </si>
  <si>
    <t>폐유(액상), 기타폐유기용제(액상)</t>
  </si>
  <si>
    <t>여과, 정제</t>
  </si>
  <si>
    <t>055-382-2775</t>
  </si>
  <si>
    <t>태성ENG</t>
  </si>
  <si>
    <t>김병주</t>
  </si>
  <si>
    <t>경상남도 양산시 상북면 수서로(내석리)태성ENG</t>
  </si>
  <si>
    <t>◦폐페인트 및 폐래커</t>
  </si>
  <si>
    <t>압축, 건조</t>
  </si>
  <si>
    <t>055-374-5503</t>
  </si>
  <si>
    <t>경상남도 김해시 주촌면 서부로번길(내삼리)</t>
  </si>
  <si>
    <t xml:space="preserve"> 폐유, 폐유기용제, 폐페인트 및 폐락카</t>
  </si>
  <si>
    <t>정제시설, 혼합시설</t>
  </si>
  <si>
    <t>(주)명신정유(처리자)</t>
  </si>
  <si>
    <t>울산광역시 울주군 삼남면 공암공단로(가천리, (주)명신정유)</t>
  </si>
  <si>
    <t>◦폐유(재생윤활유, 정제연료유, 재생연료유로 재활용 가능한 폐유)-폐절연유(PCBs2ppm미만)는 정제연료유로만 재활용</t>
  </si>
  <si>
    <t>055-364-6604</t>
  </si>
  <si>
    <t>에코플루이드</t>
  </si>
  <si>
    <t>정은</t>
  </si>
  <si>
    <t>◦지정폐기물[정제가능한 액상폐유(절연유 제외)]</t>
  </si>
  <si>
    <t>(주)제이케이유화</t>
  </si>
  <si>
    <t>경상남도 김해시 김해대로번길제이케이유화</t>
  </si>
  <si>
    <t>폐유(정제가능한 액상폐유에 한함)</t>
  </si>
  <si>
    <t>정제, 여과, 가열, 반응</t>
  </si>
  <si>
    <t>055-324-7944</t>
  </si>
  <si>
    <t>(주)삼광</t>
  </si>
  <si>
    <t>김광섭</t>
  </si>
  <si>
    <t>울산광역시 남구 황성동724-2</t>
  </si>
  <si>
    <t>그밖의 폐알칼리(02-02-99)</t>
  </si>
  <si>
    <t>정제, 여과</t>
  </si>
  <si>
    <t>052-227-9680</t>
  </si>
  <si>
    <t>그린케미칼(주)</t>
  </si>
  <si>
    <t>최미경</t>
  </si>
  <si>
    <t>경상남도 양산시 유산공단길(유산동)</t>
  </si>
  <si>
    <t>◦폐산(폐염산,폐황산)</t>
  </si>
  <si>
    <t>055-362-7661</t>
  </si>
  <si>
    <t>(주)삼호에너지</t>
  </si>
  <si>
    <t>경상남도 김해시 진영읍 서부로번길</t>
  </si>
  <si>
    <t>◦지정폐기물[폐유, 기타폐유기용제, 폐페인트(액상)]</t>
  </si>
  <si>
    <t>055-346-7993</t>
  </si>
  <si>
    <t>대진기업사</t>
  </si>
  <si>
    <t>이정엽</t>
  </si>
  <si>
    <t>경상남도 양산시 유산동 유산공단길(유산동,대진기업사)</t>
  </si>
  <si>
    <t>◦지정폐기물(폐드럼, 기타폐유기용제)</t>
  </si>
  <si>
    <t>탈지, 성형</t>
  </si>
  <si>
    <t>055-385-4092</t>
  </si>
  <si>
    <t>두성이테크주식회사</t>
  </si>
  <si>
    <t>장동현</t>
  </si>
  <si>
    <t>부산광역시 사상구 낙동대로번길(감전동)</t>
  </si>
  <si>
    <t>- 폐황산(2-1-2), 폐염산(2-1-1), 그밖의 폐산(2-1-99)
- 폐가성소다수(2-2-1), 그밖의 폐알칼리(2-2-99)</t>
  </si>
  <si>
    <t>반응시설, 정제시설, 응집/침전시설</t>
  </si>
  <si>
    <t>◦폐유(정제가능한 폐유)</t>
  </si>
  <si>
    <t>한원정밀화학(주)</t>
  </si>
  <si>
    <t>최동훈</t>
  </si>
  <si>
    <t>울산광역시 울주군 온산읍 이진로.</t>
  </si>
  <si>
    <t>◦폐유기용제(D.M.F)</t>
  </si>
  <si>
    <t>052-239-4931</t>
  </si>
  <si>
    <t>◦폐유(액상), 기타폐유기용제(액상), 폐페인트(액상)</t>
  </si>
  <si>
    <t>이레산업</t>
  </si>
  <si>
    <t>권찬호</t>
  </si>
  <si>
    <t>경상남도 김해시 진영읍 본산로번길`</t>
  </si>
  <si>
    <t>◦지정폐기물(폐드럼-폐유, 폐유기용제, 폐페인트, 폐락카)</t>
  </si>
  <si>
    <t>정형, 탈지</t>
  </si>
  <si>
    <t>055-343-8509</t>
  </si>
  <si>
    <t>동광(주)</t>
  </si>
  <si>
    <t>김재덕</t>
  </si>
  <si>
    <t>◦지정폐기물(폐드럼), 폐유기용제(폐플라스틱용기류-폐토트, PVC)</t>
  </si>
  <si>
    <t>탈지, 도장, 건조</t>
  </si>
  <si>
    <t>055-362-3151</t>
  </si>
  <si>
    <t>홍징자원(주)</t>
  </si>
  <si>
    <t>김익수</t>
  </si>
  <si>
    <t>경상남도 함안군 군북면 원북리13-2</t>
  </si>
  <si>
    <t>◦ 폐수처리오니, 그밖의 공정오니, 금속성 폐촉매, 그밖의 폐유독물질</t>
  </si>
  <si>
    <t>혼합</t>
  </si>
  <si>
    <t>055-585-2240</t>
  </si>
  <si>
    <t>(사)시대희망복지재단 김해사업소</t>
  </si>
  <si>
    <t>경상남도 김해시 한림면 장방로(장방리)</t>
  </si>
  <si>
    <t>055-345-8928</t>
  </si>
  <si>
    <t>o 분진, 오니, 폐촉매, 폐유독물, 폐유, 그밖의 폐유기용제, 할로겐족폐유기용제, 폐유성폐인트</t>
  </si>
  <si>
    <t>건조, 소성</t>
  </si>
  <si>
    <t>여주케미컬</t>
  </si>
  <si>
    <t>◦폐유(액상), 기타폐유기용제(액상)</t>
  </si>
  <si>
    <t>동남RC</t>
  </si>
  <si>
    <t>김종이</t>
  </si>
  <si>
    <t>경상남도 김해시 한림면 김해대로번길.</t>
  </si>
  <si>
    <t>◦폐유(폐오일필터)</t>
  </si>
  <si>
    <t>파쇄, 분쇄</t>
  </si>
  <si>
    <t>055-323-9737</t>
  </si>
  <si>
    <t>가야 이엔에스</t>
  </si>
  <si>
    <t>이명찬</t>
  </si>
  <si>
    <t>경상남도 김해시 진영읍 서부로번길.(의전리)</t>
  </si>
  <si>
    <t>◦폐드럼류(폐유, 폐페인트 및 폐래커, 폐유기용제)</t>
  </si>
  <si>
    <t>성형, 탈지</t>
  </si>
  <si>
    <t>055-343-6692</t>
  </si>
  <si>
    <t>태광케미칼(주)</t>
  </si>
  <si>
    <t>경상남도 양산시 산막공단북길(산막동,태광케미칼(주))</t>
  </si>
  <si>
    <t>◦폐알카리, 폐유기용제(기타폐유기용제), 폐페인트 및 폐락카, 폐유(액상)</t>
  </si>
  <si>
    <t>온산서가산업</t>
  </si>
  <si>
    <t>서경헌</t>
  </si>
  <si>
    <t>울산광역시 울주군 온산읍 화산로온산서가산업</t>
  </si>
  <si>
    <t>◦폐드럼류</t>
  </si>
  <si>
    <t>세척</t>
  </si>
  <si>
    <t>052-238-1975</t>
  </si>
  <si>
    <t>◦폐유(정제연료유로 정제가능한 액상폐유, PCBs2ppm미만 폐변압기)</t>
  </si>
  <si>
    <t>(주)동서</t>
  </si>
  <si>
    <t>박성수</t>
  </si>
  <si>
    <t>경상남도 김해시 생림면 장재로(주)동서</t>
  </si>
  <si>
    <t>◦지정폐기물[그 밖의 합성수지(액체상태의 폐Polyol), 폐유(액체상태의 폐Polyol을 함유한 것)]</t>
  </si>
  <si>
    <t>055-323-7161</t>
  </si>
  <si>
    <t>김태하</t>
  </si>
  <si>
    <t>경상남도 김해시 한림면용덕로 188-9</t>
  </si>
  <si>
    <t>◦폐페인트(분체도료)</t>
  </si>
  <si>
    <t>압출</t>
  </si>
  <si>
    <t>055-345-0047</t>
  </si>
  <si>
    <t>◦폐페인트(액상)</t>
  </si>
  <si>
    <t>(주)고려화학</t>
  </si>
  <si>
    <t>이옥지</t>
  </si>
  <si>
    <t>부산광역시 기장군 정관면 용수공단길(고려화학)</t>
  </si>
  <si>
    <t>◦페산(폐황산)</t>
  </si>
  <si>
    <t>051-728-6237</t>
  </si>
  <si>
    <t>(주)에코솔루텍</t>
  </si>
  <si>
    <t>정근업</t>
  </si>
  <si>
    <t>울산광역시 울주군 삼남면 가천리852-149</t>
  </si>
  <si>
    <t>052-264-8521</t>
  </si>
  <si>
    <t>동양금속공업사</t>
  </si>
  <si>
    <t>최수영</t>
  </si>
  <si>
    <t>경상남도 김해시 김해대로번길(안동)</t>
  </si>
  <si>
    <t>◦공정오니, 폐페인트 및 폐락카, 광재류(납함유)</t>
  </si>
  <si>
    <t>여과</t>
  </si>
  <si>
    <t>055-324-1601</t>
  </si>
  <si>
    <t>(주)제일자원</t>
  </si>
  <si>
    <t>경상남도 김해시 진영읍 본산로번길본산공단</t>
  </si>
  <si>
    <t>◦ 폐유(폐윤활유, 폐절삭유, 폐유슬러지, 기타 폐유), 기타폐유기용제(액상), 폐페인트(액상)</t>
  </si>
  <si>
    <t>새광엔텍</t>
  </si>
  <si>
    <t>서경희</t>
  </si>
  <si>
    <t>부산광역시 강서구 녹산산단로번길(송정동)</t>
  </si>
  <si>
    <t>◦폐유(기름성분을 5%이상 함유한 스테인레스강 연마분철)</t>
  </si>
  <si>
    <t>051-831-0335</t>
  </si>
  <si>
    <t>(주)미래텍</t>
  </si>
  <si>
    <t>정혜순</t>
  </si>
  <si>
    <t>경상남도 김해시 진영읍 본산로번길(본산리)</t>
  </si>
  <si>
    <t>◦폐유[폐윤활유 용기(플라스틱류, 철캔류), 폐부동액용기(플라스틱류)]</t>
  </si>
  <si>
    <t>055-342-0678</t>
  </si>
  <si>
    <t>(주)천강</t>
  </si>
  <si>
    <t>석지후</t>
  </si>
  <si>
    <t>경상남도 함안군 산인면 싸리재로-</t>
  </si>
  <si>
    <t>폐유(폐윤활유,폐변압기유,정제 가능한 
액상폐유), 폐유기용제(기타)</t>
  </si>
  <si>
    <t>055-582-4760</t>
  </si>
  <si>
    <t>GS에코메탈(주)</t>
  </si>
  <si>
    <t>김영필</t>
  </si>
  <si>
    <t>울산광역시 울주군 온산읍 화산길(화산리)</t>
  </si>
  <si>
    <t>◦폐촉매 (몰리브덴,바나듐함유 고상지정폐기물)</t>
  </si>
  <si>
    <t>052-237-5405</t>
  </si>
  <si>
    <t>(주)유수에너지</t>
  </si>
  <si>
    <t>울산광역시 남구 용연로(용연동)</t>
  </si>
  <si>
    <t>◦폐유(정제연료유로 정제가능한 폐유), 기타폐유기용제</t>
  </si>
  <si>
    <t>052-256-3533</t>
  </si>
  <si>
    <t>(주)대영에너지</t>
  </si>
  <si>
    <t>변희준</t>
  </si>
  <si>
    <t>경상남도 김해시 안곡로(주)대영에너지</t>
  </si>
  <si>
    <t>◦폐유, 기타폐유기용제, 폐페인트 및 폐래커</t>
  </si>
  <si>
    <t>(주)건양메탈</t>
  </si>
  <si>
    <t>김용대,문희균</t>
  </si>
  <si>
    <t>경상남도 김해시 한림면 김해대로번길-</t>
  </si>
  <si>
    <t>◦폐촉매, 광재, 폐유독물</t>
  </si>
  <si>
    <t>055-345-2647</t>
  </si>
  <si>
    <t>(주)동산리싸이클링</t>
  </si>
  <si>
    <t>김양현, 안병영</t>
  </si>
  <si>
    <t>경상남도 김해시 주촌면 내삼리534-3</t>
  </si>
  <si>
    <t>◦분진</t>
  </si>
  <si>
    <t>055-338-6229</t>
  </si>
  <si>
    <t>(주)디케이유업</t>
  </si>
  <si>
    <t>김창균</t>
  </si>
  <si>
    <t>경상남도 양산시 산막공단북길(산막동) (주)디케이유업</t>
  </si>
  <si>
    <t>055-372-3588</t>
  </si>
  <si>
    <t>(주)세양루브</t>
  </si>
  <si>
    <t>경상남도 김해시 한림면 김해대로번길(병동리)</t>
  </si>
  <si>
    <t>◦폐유(전기절연유, 수용성절삭유를 제외한 폐윤활유)</t>
  </si>
  <si>
    <t>055-346-3898</t>
  </si>
  <si>
    <t>(주)아시아에너지 양산공장</t>
  </si>
  <si>
    <t>경상남도 양산시 산막공단북길(산막동, 아시아에너지)</t>
  </si>
  <si>
    <t>폐유(재생윤활유, 정제연료유, 재생연료유로 재활용 가능한 폐유)</t>
  </si>
  <si>
    <t>055-781-2274</t>
  </si>
  <si>
    <t>주식회사 어반제이디오일</t>
  </si>
  <si>
    <t>이완복, 윤승규</t>
  </si>
  <si>
    <t>폐유(액상), 그 밖의 폐유기용제(액상)</t>
  </si>
  <si>
    <t>혼합, 정제시설</t>
  </si>
  <si>
    <t>(주)비엠테크</t>
  </si>
  <si>
    <t>울산광역시 남구 여천동납도로 222</t>
  </si>
  <si>
    <t>◦폐산(폐축전지)</t>
  </si>
  <si>
    <t>충전</t>
  </si>
  <si>
    <t>052-256-8660</t>
  </si>
  <si>
    <t>에너지산업</t>
  </si>
  <si>
    <t>강병국</t>
  </si>
  <si>
    <t>경상남도 김해시 장유면 장유로번길(부곡동)</t>
  </si>
  <si>
    <t>◦폐유(폐윤활유 포함), 폐유기용제(기타 및 할로겐족)</t>
  </si>
  <si>
    <t>055-337-8177</t>
  </si>
  <si>
    <t>(주)문창산업</t>
  </si>
  <si>
    <t>윤대관</t>
  </si>
  <si>
    <t>부산광역시 사상구 감전동 장인로번길(주)문창산업</t>
  </si>
  <si>
    <t>◦폐유기용제(할로겐족, 기타폐유기용제), 폐드럼류(생산용제드럼에한 함)</t>
  </si>
  <si>
    <t>051-317-2365</t>
  </si>
  <si>
    <t>(주)동림산업</t>
  </si>
  <si>
    <t>윤기엽</t>
  </si>
  <si>
    <t>◦폐드럼류(지정폐기물에 한함)</t>
  </si>
  <si>
    <t>055-386-8501</t>
  </si>
  <si>
    <t>대흥산업(주)</t>
  </si>
  <si>
    <t>이명종</t>
  </si>
  <si>
    <t>울산광역시 남구 처용로(황성동)</t>
  </si>
  <si>
    <t>◦폐드럼류(지정폐기물에 한함), 폐페인트(폐메쉬/고상)</t>
  </si>
  <si>
    <t>도장, 탈지</t>
  </si>
  <si>
    <t>052-276-4431</t>
  </si>
  <si>
    <t>(주)코바</t>
  </si>
  <si>
    <t>박종희</t>
  </si>
  <si>
    <t>경상남도 함안군 칠서면 삼칠로((주)코바)</t>
  </si>
  <si>
    <t>◦폐알카리(폐밧데리)</t>
  </si>
  <si>
    <t>055-586-2203</t>
  </si>
  <si>
    <t>(주)청암산업_처리자</t>
  </si>
  <si>
    <t>정충기</t>
  </si>
  <si>
    <t>경상남도 김해시 한림면 장방로번길(장방리)</t>
  </si>
  <si>
    <t>폐유성페인트</t>
  </si>
  <si>
    <t>용융시설</t>
  </si>
  <si>
    <t>055-344-2070</t>
  </si>
  <si>
    <t>(주)에너텍(울산)</t>
  </si>
  <si>
    <t>울산광역시 남구 신여천로(여천동)</t>
  </si>
  <si>
    <t>052-276-3914</t>
  </si>
  <si>
    <t>예림케미칼필터</t>
  </si>
  <si>
    <t>장다영</t>
  </si>
  <si>
    <t>울산광역시 울주군 웅촌면 은현리19-1</t>
  </si>
  <si>
    <t>◦폐유(폐오일필터, 그밖의 폐유)</t>
  </si>
  <si>
    <t>052-265-9826</t>
  </si>
  <si>
    <t>명진산업</t>
  </si>
  <si>
    <t>이순기</t>
  </si>
  <si>
    <t>울산광역시 남구 장생포로번길(여천동)</t>
  </si>
  <si>
    <t>◦지정폐기물[폐유, 폐유기용제, 폐페인트 및 폐락카를 담았던 용기류에 한함]</t>
  </si>
  <si>
    <t>성형</t>
  </si>
  <si>
    <t>052-274-6766</t>
  </si>
  <si>
    <t>황상용</t>
  </si>
  <si>
    <t>경상남도 김해시 주촌면 서부로번길(주)비알피</t>
  </si>
  <si>
    <t>(주)바이텍</t>
  </si>
  <si>
    <t>변승호</t>
  </si>
  <si>
    <t>경상남도 함안군 법수면 장백로-</t>
  </si>
  <si>
    <t>◦지정폐기물[폐산-폐축전지]</t>
  </si>
  <si>
    <t>055-582-9949</t>
  </si>
  <si>
    <t>밀양시</t>
  </si>
  <si>
    <t>(주)에코비트프리텍 밀양지점</t>
  </si>
  <si>
    <t>오세욱</t>
  </si>
  <si>
    <t>경상남도 밀양시 청도면 인산길(인산리)</t>
  </si>
  <si>
    <t>◦폐수처리오니(구리함유), 공정오니(납함유), 공정오니(구리함유)</t>
  </si>
  <si>
    <t>055-353-7970</t>
  </si>
  <si>
    <t>(주)영신금속김해공장</t>
  </si>
  <si>
    <t>류영태</t>
  </si>
  <si>
    <t>경상남도 김해시 유하로번길(유하동)</t>
  </si>
  <si>
    <t>◦지정폐기물(폐촉매)</t>
  </si>
  <si>
    <t>고형화,안정화</t>
  </si>
  <si>
    <t>055-337-6480</t>
  </si>
  <si>
    <t>합천군</t>
  </si>
  <si>
    <t>대경케미칼(주)</t>
  </si>
  <si>
    <t>경상남도 합천군 율곡면 와리112번지</t>
  </si>
  <si>
    <t>◦폐수처리오니, 공정오니, 분진, 폐촉매</t>
  </si>
  <si>
    <t>055-933-0090</t>
  </si>
  <si>
    <t>(주)에스지산업</t>
  </si>
  <si>
    <t>경상남도 양산시 상북면 공원로(상삼리)</t>
  </si>
  <si>
    <t>055-374-7784</t>
  </si>
  <si>
    <t>(주)비봉케미칼</t>
  </si>
  <si>
    <t>배윤호</t>
  </si>
  <si>
    <t>울산광역시 울주군 온산읍 화산로.</t>
  </si>
  <si>
    <t>◦폐황산, 폐염산</t>
  </si>
  <si>
    <t>052-272-3822</t>
  </si>
  <si>
    <t>(주)씨엠아이</t>
  </si>
  <si>
    <t>박영희</t>
  </si>
  <si>
    <t>경상남도 양산시 교동53-2</t>
  </si>
  <si>
    <t>055-387-0066</t>
  </si>
  <si>
    <t>한일루켐(주)</t>
  </si>
  <si>
    <t>박갑환</t>
  </si>
  <si>
    <t>경상남도 김해시 진영읍 본산로번길.</t>
  </si>
  <si>
    <t>◦지정폐기물[재생윤활유생산공정(PCBs2ppm미만폐절연유를 제외한 재생윤활유로 정제가능한 폐유), 이온정제유생산공정(PCBs2ppm미만폐절연유, 기계유·작동유 등 정제가능한 폐유)]</t>
  </si>
  <si>
    <t>055-345-9990</t>
  </si>
  <si>
    <t>주식회사자연산업</t>
  </si>
  <si>
    <t>문원준</t>
  </si>
  <si>
    <t>울산광역시 남구 여천로(여천동)</t>
  </si>
  <si>
    <t>프라임케미칼 주식회사</t>
  </si>
  <si>
    <t>신옥경</t>
  </si>
  <si>
    <t>경상남도 김해시 김해대로번길(어방동)</t>
  </si>
  <si>
    <t>055-327-8002</t>
  </si>
  <si>
    <t>(주)서림</t>
  </si>
  <si>
    <t>김민성</t>
  </si>
  <si>
    <t>울산광역시 울주군 온산읍 처용산업길(주)서림</t>
  </si>
  <si>
    <t>052-912-5503</t>
  </si>
  <si>
    <t>(주)동신화학</t>
  </si>
  <si>
    <t>장연실</t>
  </si>
  <si>
    <t>울산광역시 남구 황성동 처용로(황성동,동신화학(주))</t>
  </si>
  <si>
    <t>◦폐유(정제가능한 액상폐유)</t>
  </si>
  <si>
    <t>052-257-0711</t>
  </si>
  <si>
    <t>유국산업(주)</t>
  </si>
  <si>
    <t>이승철</t>
  </si>
  <si>
    <t>경상남도 양산시 어곡동 어곡공단길(어곡동,유국산업(주))</t>
  </si>
  <si>
    <t>폐드럼류(폐유, 폐유기용제, 폐페인트, 폐싼, 폐유독물, 폐합성고분자화합물)</t>
  </si>
  <si>
    <t>055-372-4800</t>
  </si>
  <si>
    <t>울산광역시 울주군 온산읍 화산로(원산리)</t>
  </si>
  <si>
    <t>폐유(정제연료유로 재생가능한 폐유)</t>
  </si>
  <si>
    <t>(주)네오 - 2공장</t>
  </si>
  <si>
    <t>권익찬</t>
  </si>
  <si>
    <t>울산광역시 울주군 온산읍 우봉강양로(우봉리, 네오)</t>
  </si>
  <si>
    <t>◦폐유(기계유, 작동유), 기타폐유기용제</t>
  </si>
  <si>
    <t>052-237-0451</t>
  </si>
  <si>
    <t>(주)씨에스씨</t>
  </si>
  <si>
    <t>정연근</t>
  </si>
  <si>
    <t>울산광역시 울주군 웅촌면 고연로(고연리) 에이동</t>
  </si>
  <si>
    <t>폐유(유리병)</t>
  </si>
  <si>
    <t>세척, 건조</t>
  </si>
  <si>
    <t>052-296-1974</t>
  </si>
  <si>
    <t>대호수지</t>
  </si>
  <si>
    <t>손영희 외 1명</t>
  </si>
  <si>
    <t>부산광역시 강서구 송정동1648-4</t>
  </si>
  <si>
    <t>폐산(폐플라스틱 용기)</t>
  </si>
  <si>
    <t>분쇄, 세척, 탈수</t>
  </si>
  <si>
    <t>051-831-2731</t>
  </si>
  <si>
    <t>쓰리알티</t>
  </si>
  <si>
    <t>(주)보성정유</t>
  </si>
  <si>
    <t>문영준</t>
  </si>
  <si>
    <t>◦지정폐기물[폐유(액상), 폐유기용제(기타/액상), 폐페인트(액상)]</t>
  </si>
  <si>
    <t>052-237-0017</t>
  </si>
  <si>
    <t>대한화학(처리)</t>
  </si>
  <si>
    <t>고경애 외 1인</t>
  </si>
  <si>
    <t>경상남도 김해시 주촌면 내삼리서부로 1403번길 64</t>
  </si>
  <si>
    <t>◦지정폐기물[폐유(액상), 폐유기용제(기타 및 할로겐족)], 폐페인트 및 페래커(액상)</t>
  </si>
  <si>
    <t>055-338-1401</t>
  </si>
  <si>
    <t>삼영기업(주)</t>
  </si>
  <si>
    <t>고은미</t>
  </si>
  <si>
    <t>울산광역시 남구 용연로번길(용연동)</t>
  </si>
  <si>
    <t>◦지정폐기물(폐드럼, 플라스틱폐드럼)</t>
  </si>
  <si>
    <t>탈지, 건조</t>
  </si>
  <si>
    <t>052-257-0110</t>
  </si>
  <si>
    <t>울산광역시 남구 여천동 여천로(주)신흥유업 (여천동)</t>
  </si>
  <si>
    <t>◦정제연료유로 재생 가능한 액상 폐유</t>
  </si>
  <si>
    <t>052-276-5123</t>
  </si>
  <si>
    <t>경상남도 양산시 북정동 산막공단로(북정동)</t>
  </si>
  <si>
    <t>◦폐광재(납함유)</t>
  </si>
  <si>
    <t>이균석</t>
  </si>
  <si>
    <t>울산광역시 남구 여천동 장생포로번길(여천동,명성기업(주))</t>
  </si>
  <si>
    <t>◦폐드럼(폐유, 폐유기용제, 폐유독물, 폐산, 폐알카리, 폐페인트, 폐농약), 폐유(폐고철:폐와이어, 폐베어링, 폐기계류, 폐배관 등)</t>
  </si>
  <si>
    <t>탈사</t>
  </si>
  <si>
    <t>052-276-6500</t>
  </si>
  <si>
    <t>한길(주)</t>
  </si>
  <si>
    <t>김철형</t>
  </si>
  <si>
    <t>울산광역시 남구 용연동 용연로(용연동)</t>
  </si>
  <si>
    <t>◦폐드럼(지정폐기물에 한함), 폐페인트(폐유기용제 함유된 액상), 폐유기용제(액상), 폐유(고상의 폐규조토)</t>
  </si>
  <si>
    <t>052-256-6543</t>
  </si>
  <si>
    <t>백명준</t>
  </si>
  <si>
    <t>경상남도 양산시 유산공단길(유산동) 준스틸텍</t>
  </si>
  <si>
    <t>◦지정폐기물 액상 및 고상[그밖의 폐유기용제, 폐유성페인트, 폐수성페인트, 폐락카, 폐윤활유, 폐연마유, 비수용성폐절삭유, 폐열처리유, 폐기계유, 폐작동유, 그밖의 폐광물유, 폐동식물유, 그밖의 폐유)이 포함된 폐금속용기류]</t>
  </si>
  <si>
    <t>055-385-5665</t>
  </si>
  <si>
    <t>동락화학공업사</t>
  </si>
  <si>
    <t>이길문</t>
  </si>
  <si>
    <t>◦폐유기용제[기타폐유기용제(에틸렌글리콜, 폐핵산), 폐유</t>
  </si>
  <si>
    <t>051-831-6457</t>
  </si>
  <si>
    <t>도석구</t>
  </si>
  <si>
    <t>울산광역시 울주군 온산읍 산암로LS MNM 주식회사</t>
  </si>
  <si>
    <t>052-231-0223</t>
  </si>
  <si>
    <t>(주)네오 - 1공장</t>
  </si>
  <si>
    <t>(주)태원케미칼</t>
  </si>
  <si>
    <t>김태훈</t>
  </si>
  <si>
    <t xml:space="preserve">◦기타폐유기용제(액상), 폐유(액상), 폐유성페인트 </t>
  </si>
  <si>
    <t>055-339-6789</t>
  </si>
  <si>
    <t>주식회사 이블루</t>
  </si>
  <si>
    <t>이현승,권혜영</t>
  </si>
  <si>
    <t>경상남도 김해시 장유면 유하로번길(유하동)</t>
  </si>
  <si>
    <t>◦지정폐기물[폐유기용제(기타 및 할로겐족/액상), 폐페인트(액상)]</t>
  </si>
  <si>
    <t>055-313-8468</t>
  </si>
  <si>
    <t>오성염</t>
  </si>
  <si>
    <t>경상남도 함안군 칠서면 공단북길((주)화창)</t>
  </si>
  <si>
    <t>◦폐황산이 포함된 2차폐축전지, 그 밖의 공정오니, 납 열처리·야금공정광재, 분진</t>
  </si>
  <si>
    <t>055-589-9037</t>
  </si>
  <si>
    <t>(주)삼육특수유제</t>
  </si>
  <si>
    <t>한차경</t>
  </si>
  <si>
    <t>경상남도 김해시 어방동 김해대로번길(어방동)</t>
  </si>
  <si>
    <t>◦폐유(폐수용성절삭유, 정제 가능한 액상 폐유), 폐유기용제(할로겐족, 기타), 폐드럼</t>
  </si>
  <si>
    <t>055-336-2218</t>
  </si>
  <si>
    <t>한솔환경</t>
  </si>
  <si>
    <t>박헌영</t>
  </si>
  <si>
    <t>부산광역시 강서구 송정동 녹산산업중로번길(송정동)</t>
  </si>
  <si>
    <t>◦폐산(폐염산, 폐황산)</t>
  </si>
  <si>
    <t>051-831-4167</t>
  </si>
  <si>
    <t>수성에스피시티(주)</t>
  </si>
  <si>
    <t>윤경민</t>
  </si>
  <si>
    <t>울산광역시 남구 용잠로번길(부곡동)</t>
  </si>
  <si>
    <t>◦기타 폐유기용제, 폐유, 폐촉매, 폐유독물</t>
  </si>
  <si>
    <t>052-256-7445</t>
  </si>
  <si>
    <t>대한민국상이군경회 김해사업소</t>
  </si>
  <si>
    <t>유을상</t>
  </si>
  <si>
    <t>◦폐유(PCBs2ppm미만폐변압기류, 폐전선)</t>
  </si>
  <si>
    <t>055-338-6481</t>
  </si>
  <si>
    <t>(사)행복한 오늘</t>
  </si>
  <si>
    <t>경상남도 김해시 생림면 장재로번길.</t>
  </si>
  <si>
    <t>◦폐유(PCBs2ppm미만폐변압기류)</t>
  </si>
  <si>
    <t>070-8230-6266</t>
  </si>
  <si>
    <t>(주)에코앤리소스</t>
  </si>
  <si>
    <t>울산광역시 울주군 삼동면 삼동로((주)에코앤리소스)</t>
  </si>
  <si>
    <t>◦폐유(액상), 폐페인트(액상), 그 밖의 폐유기용제(액상)</t>
  </si>
  <si>
    <t>052-913-3625</t>
  </si>
  <si>
    <t>태산테크</t>
  </si>
  <si>
    <t>변갑연</t>
  </si>
  <si>
    <t>경상남도 김해시 진례면 고모로.</t>
  </si>
  <si>
    <t>◦폐유(폐오일필터, 폐철용기류)</t>
  </si>
  <si>
    <t>055-342-8750</t>
  </si>
  <si>
    <t>디에너지주식회사</t>
  </si>
  <si>
    <t>경상남도 함안군 법수면 장백로(대송리, 디에너지주식회사)</t>
  </si>
  <si>
    <t>폐유(액상), 그밖의 폐유기용제(액상), 폐페인트(액상)</t>
  </si>
  <si>
    <t>055-584-5995</t>
  </si>
  <si>
    <t>(주)부천</t>
  </si>
  <si>
    <t>이인묵</t>
  </si>
  <si>
    <t>울산광역시 남구 신여천로(주)부천</t>
  </si>
  <si>
    <t>금속성폐촉매, 그 밖의 폐산(액상), 
그 밖의 공정오니, 폐수처리오니, 분진, 
그 밖의 폐유독물질</t>
  </si>
  <si>
    <t>탈수/건조시설, 반응시설, 정제시설</t>
  </si>
  <si>
    <t>052-700-8599</t>
  </si>
  <si>
    <t>폐유(액상), 기타폐유기용제(액상 또는 유동성이 있는 것)</t>
  </si>
  <si>
    <t>(주)안평양산지점</t>
  </si>
  <si>
    <t>김동준</t>
  </si>
  <si>
    <t>경상남도 양산시 산막동 산막공단북길(산막동,안평양산지점)</t>
  </si>
  <si>
    <t>◦폐산[폐염산, 폐황산]</t>
  </si>
  <si>
    <t>055-384-8126</t>
  </si>
  <si>
    <t>◦폐유(정제연료유로 재생가능한 액상폐유)</t>
  </si>
  <si>
    <t>(주)금산</t>
  </si>
  <si>
    <t>김영배</t>
  </si>
  <si>
    <t>부산광역시 강서구 송정동 녹산산업중로(송정동)</t>
  </si>
  <si>
    <t>폐유기용제(폐금속용기), 폐페인트 및 폐락카(폐금속용기)</t>
  </si>
  <si>
    <t>051-831-6060</t>
  </si>
  <si>
    <t>◦폐유(수용성절삭유를 제외한 폐윤활유)</t>
  </si>
  <si>
    <t>한병만</t>
  </si>
  <si>
    <t>경상남도 김해시 상동면 동북로번길(매리)</t>
  </si>
  <si>
    <t>◦폐유(정제 및 재생가능한 액상폐유), 폐유기용제[할로겐족(액상), 기타(액상, 고상)]- “고상”은 유동성이 있는것에 한함, 폐페인트 및 폐락카(액상)</t>
  </si>
  <si>
    <t>055-331-9140</t>
  </si>
  <si>
    <t>우신산업</t>
  </si>
  <si>
    <t>지석</t>
  </si>
  <si>
    <t>울산광역시 남구 여천동 신여천로번길우신산업  (여천동,우신산업)</t>
  </si>
  <si>
    <t>탈지</t>
  </si>
  <si>
    <t>052-275-9848</t>
  </si>
  <si>
    <t>덕화산업</t>
  </si>
  <si>
    <t>박윤규</t>
  </si>
  <si>
    <t>울산광역시 남구 여천동 장생포로번길(여천동,덕화산업)</t>
  </si>
  <si>
    <t>도장, 건조</t>
  </si>
  <si>
    <t>052-272-6325</t>
  </si>
  <si>
    <t>하성정유</t>
  </si>
  <si>
    <t>빈말근</t>
  </si>
  <si>
    <t>경상남도 김해시 어방동1063-7</t>
  </si>
  <si>
    <t>◦폐유(폐윤활유,폐작동유, 폐기계유,폐절삭유, 폐연마유, 폐터어빈유, 폐절연유, 폐DOP)</t>
  </si>
  <si>
    <t>055-334-5836</t>
  </si>
  <si>
    <t>(주)화성</t>
  </si>
  <si>
    <t>박경호</t>
  </si>
  <si>
    <t>울산광역시 울주군 온산읍 회학길(주)화성</t>
  </si>
  <si>
    <t>◦기타폐유기용제</t>
  </si>
  <si>
    <t>052-237-2929</t>
  </si>
  <si>
    <t>(주)동방비에프</t>
  </si>
  <si>
    <t>서정호</t>
  </si>
  <si>
    <t>부산광역시 기장군 정관읍 용수공단길(용수리, 동방부라쉬)</t>
  </si>
  <si>
    <t>◦그밖의 폐유</t>
  </si>
  <si>
    <t>051-728-5577</t>
  </si>
  <si>
    <t>폐드럼(폐유, 폐페인트 및 폐래커, 폐유기용제, 폐산, 폐알카리, 폐유독물), 폐플라스틱용기류(폐유, 폐페인트 및 폐래커, 폐유기용제, 폐산, 폐알카리, 폐유독물)</t>
  </si>
  <si>
    <t>천광산업</t>
  </si>
  <si>
    <t>임태분</t>
  </si>
  <si>
    <t>부산광역시 기장군 정관읍 산단로(달산리 1051-3)</t>
  </si>
  <si>
    <t>◦지정페기물[광재(납함유아연광재)</t>
  </si>
  <si>
    <t>051-715-9983</t>
  </si>
  <si>
    <t>◦폐유, 폐유기용제, 폐페인트 및 폐락카[폐금속용기], 폐유[PCBs2ppm미만 폐변압기], 폐유, 폐유기용제, 폐페인트 및 폐락카, 폐유독물[폐합성수지용기], 폐유(폐전선)</t>
  </si>
  <si>
    <t>(주)신해테크</t>
  </si>
  <si>
    <t>◦폐유(폐변압기, 폐변류기, 젤리선)</t>
  </si>
  <si>
    <t>055-326-3288</t>
  </si>
  <si>
    <t>(주)대한정유</t>
  </si>
  <si>
    <t>경상남도 김해시 주촌면 서부로번길</t>
  </si>
  <si>
    <t>055-337-5189</t>
  </si>
  <si>
    <t>하나DS</t>
  </si>
  <si>
    <t>김왕식</t>
  </si>
  <si>
    <t>경상남도 양산시 상북면 공원로172번지</t>
  </si>
  <si>
    <t>055-374-9332</t>
  </si>
  <si>
    <t>한국석유공업(주) 재활용업</t>
  </si>
  <si>
    <t>김득보 강승모</t>
  </si>
  <si>
    <t>울산광역시 남구 여천동832-23 (한국석유공업(주))</t>
  </si>
  <si>
    <t>(주)혁진 김해공장</t>
  </si>
  <si>
    <t>최 병 대</t>
  </si>
  <si>
    <t>경상남도 김해시 생림면 봉림로봉림리1035</t>
  </si>
  <si>
    <t>◦폐유(정제연료유, 재생연료유로 재활용 가능한 폐유), 기타폐유기용제(액상)</t>
  </si>
  <si>
    <t>055-322-6330</t>
  </si>
  <si>
    <t>고려아연(주) 온산제련소</t>
  </si>
  <si>
    <t>울산광역시 울주군 온산읍 이진로고려아연(주) 온산제련소</t>
  </si>
  <si>
    <t>◦폐황산(폐축전지), 분진, 광재, 그 밖의 공정오니, 폐수처리오니</t>
  </si>
  <si>
    <t>052-280-7114</t>
  </si>
  <si>
    <t>◦폐유(PCBs 2ppm 미만 폐변압기)</t>
  </si>
  <si>
    <t>현대드럼투(주)</t>
  </si>
  <si>
    <t>권일술</t>
  </si>
  <si>
    <t>경상남도 양산시 소주공단길(소주동)</t>
  </si>
  <si>
    <t>◦폐유기용제(폐플라스틱 드럼 및 폐토트)</t>
  </si>
  <si>
    <t>탈지, 세척</t>
  </si>
  <si>
    <t>055-388-7100</t>
  </si>
  <si>
    <t>현대드럼(지정폐기물)</t>
  </si>
  <si>
    <t>경상남도 양산시 웅상읍 소주공단로(소주동,현대드럼)</t>
  </si>
  <si>
    <t>도장, 가열, 건조</t>
  </si>
  <si>
    <t>(주)오픈기업</t>
  </si>
  <si>
    <t>이병우</t>
  </si>
  <si>
    <t>경상남도 양산시 산막공단남길(호계동,오픈기업)</t>
  </si>
  <si>
    <t>◦지정폐기물(폐드럼)</t>
  </si>
  <si>
    <t>정형</t>
  </si>
  <si>
    <t>055-387-0245</t>
  </si>
  <si>
    <t>(주)동방유화</t>
  </si>
  <si>
    <t>경상남도 김해시 주촌면 서부로번안길 58-218</t>
  </si>
  <si>
    <t>◦폐유기용제(기타폐유기용제)</t>
  </si>
  <si>
    <t>055-329-0333</t>
  </si>
  <si>
    <t>(주)다우링에너지</t>
  </si>
  <si>
    <t>경상남도 김해시 한림면 김해대로번길(다우림에너지)</t>
  </si>
  <si>
    <t>◦폐유(폐윤활유, 정제연료유로 생산가능한 액상폐유), 폐유기용제(기타, 할로겐족), 폐페인트 및 폐락카, 폐유독물</t>
  </si>
  <si>
    <t>055-346-3355</t>
  </si>
  <si>
    <t>◦폐유(폐합성수지용기류), 폐유(폐오일필터, 폐금속용기류)</t>
  </si>
  <si>
    <t>(주)케이지</t>
  </si>
  <si>
    <t>김순복</t>
  </si>
  <si>
    <t>경상남도 양산시 상북면 신전길(신전리)</t>
  </si>
  <si>
    <t>폐유(폐윤활유)</t>
  </si>
  <si>
    <t>압축</t>
  </si>
  <si>
    <t>055-383-2575</t>
  </si>
  <si>
    <t>전성관</t>
  </si>
  <si>
    <t>◦폐유(폐윤활유 등 재생가능한 폐유, 폐절연유 제외)</t>
  </si>
  <si>
    <t>055-342-5782</t>
  </si>
  <si>
    <t>나. 의료폐기물 재활용업체 현황</t>
    <phoneticPr fontId="4" type="noConversion"/>
  </si>
  <si>
    <t>의령군</t>
  </si>
  <si>
    <t>경남제약(주)</t>
  </si>
  <si>
    <t>홍상혁</t>
  </si>
  <si>
    <t>금강유역환경청</t>
  </si>
  <si>
    <t>나투라페이퍼(주)</t>
  </si>
  <si>
    <t>◦폐합성수지,폐수처리오니,폐유</t>
  </si>
  <si>
    <t>041-861-3441</t>
  </si>
  <si>
    <t>청양군</t>
  </si>
  <si>
    <t>애경케미칼 주식회사 청양1공장</t>
  </si>
  <si>
    <t>폐유기용제(액상)</t>
  </si>
  <si>
    <t>041-975-9906</t>
  </si>
  <si>
    <t>043-261-7127</t>
  </si>
  <si>
    <t>대덕구</t>
  </si>
  <si>
    <t>한솔제지(주)대전공장</t>
  </si>
  <si>
    <t>◦폐수처리오니,폐합성수지,공정오니,폐지,폐목재,폐유,생활폐기물</t>
  </si>
  <si>
    <t>042-939-1369</t>
  </si>
  <si>
    <t>천안시</t>
  </si>
  <si>
    <t>엠이엠씨코리아(주)</t>
  </si>
  <si>
    <t>041-550-4523</t>
  </si>
  <si>
    <t>041-680-2954</t>
  </si>
  <si>
    <t>◦폐알카리, 폐산</t>
  </si>
  <si>
    <t>043-240-7395</t>
  </si>
  <si>
    <t>043-710-8121</t>
  </si>
  <si>
    <t>진천군</t>
  </si>
  <si>
    <t>043-530-0200</t>
  </si>
  <si>
    <t>충남 당진시 송산면 동곡리 478</t>
  </si>
  <si>
    <t>◦광재,분진,폐사,폐내화물,폐합성수지,공정오니,그밖의폐기물</t>
  </si>
  <si>
    <t>041-680-1278</t>
  </si>
  <si>
    <t>충청남도</t>
  </si>
  <si>
    <t>서천군</t>
  </si>
  <si>
    <t>(유)다살림</t>
  </si>
  <si>
    <t>양수철</t>
  </si>
  <si>
    <t>충청남도 서천군 장항읍 성주리484</t>
  </si>
  <si>
    <t>041-957-0171</t>
  </si>
  <si>
    <t>당진시</t>
  </si>
  <si>
    <t>(유)대한청정환경</t>
  </si>
  <si>
    <t>강태근,강용성</t>
  </si>
  <si>
    <t>충청남도 당진시 송악읍 조비실길외 3필지</t>
  </si>
  <si>
    <t>041-357-7431</t>
  </si>
  <si>
    <t>대전광역시</t>
  </si>
  <si>
    <t>(유)세광</t>
  </si>
  <si>
    <t>박종현</t>
  </si>
  <si>
    <t>대전광역시 대덕구 신대동아리랑로 55번길 52</t>
  </si>
  <si>
    <t>042-625-9211</t>
  </si>
  <si>
    <t>공주시</t>
  </si>
  <si>
    <t>(유)정인이엔씨</t>
  </si>
  <si>
    <t>이용철</t>
  </si>
  <si>
    <t>충청남도 공주시 우성면 목천길26번지</t>
  </si>
  <si>
    <t>◦지정폐기물(고상): 오니류, 광재, 분진, 폐주물사 및 샌드블라스트 폐사, 폐내화물 및 재벌구이 전에 유약을 바른 도자기 조각, 폐페인트 및 폐래커, 폐유, 폐석면</t>
  </si>
  <si>
    <t>041-960-8383</t>
  </si>
  <si>
    <t>세종특별자치시</t>
  </si>
  <si>
    <t>(주)강우이앤이</t>
  </si>
  <si>
    <t>양우지</t>
  </si>
  <si>
    <t>세종특별자치시 조치원읍 내창길202호  (서창리, 우리들마트)</t>
  </si>
  <si>
    <t>◦지정폐기물(액상): 폐합성고분자화합물, 폐농약, 폐산, 폐알카리, 폐촉매, 폐흡착제 및 폐흡수제, 폐유기용제, 폐페인트 및 폐래커, 폐유, PCBs함유 폐기물, 폐유독물
◦지정폐기물(고상): 폐합성고분자화합물,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</si>
  <si>
    <t>044-415-1888</t>
  </si>
  <si>
    <t>예산군</t>
  </si>
  <si>
    <t>(주)건영종합환경</t>
  </si>
  <si>
    <t>박원정</t>
  </si>
  <si>
    <t>충청남도 예산군 예산읍 예산로,806호(예산리)</t>
  </si>
  <si>
    <t>◦지정폐기물(고상): 폐석면, 폐유, PCBs함유폐기물, 폐페인트</t>
  </si>
  <si>
    <t>041-335-1677</t>
  </si>
  <si>
    <t>아산시</t>
  </si>
  <si>
    <t>(주)그린토피아</t>
  </si>
  <si>
    <t>유예숙</t>
  </si>
  <si>
    <t>충청남도 아산시 장존동순천향로 830</t>
  </si>
  <si>
    <t>◦지정폐기물(고상): 폐농약, 오니류, 광재, 분진, 폐주물사 및 샌드블라스트폐사, 폐내화물, 도자기 조각, 폐유기용제, 폐페인트, 폐래커, 폐유, 폐석면, 폴리클로리네이티드비페닐함유폐기물, 소각재</t>
  </si>
  <si>
    <t>041-547-2801</t>
  </si>
  <si>
    <t>(주)대성에코에너지센터</t>
  </si>
  <si>
    <t>김호석, 김영중</t>
  </si>
  <si>
    <t>충청남도 당진시 석문면 장고항리1421번지 (주)대성에코에너지센터</t>
  </si>
  <si>
    <t xml:space="preserve">◦지정폐기물(액상/고상) </t>
  </si>
  <si>
    <t>041-360-7362</t>
  </si>
  <si>
    <t>(주)대영환경</t>
  </si>
  <si>
    <t>박찬석</t>
  </si>
  <si>
    <t>충청남도 예산군 신암면 탄중리148-2</t>
  </si>
  <si>
    <t>041-332-4774</t>
  </si>
  <si>
    <t>(주)대일기업</t>
  </si>
  <si>
    <t>김재연</t>
  </si>
  <si>
    <t>충청북도 청주시 흥덕구 강내면 황탄리길(주)대일기업</t>
  </si>
  <si>
    <t>(주)대한철거산업(운반)</t>
  </si>
  <si>
    <t>한재경</t>
  </si>
  <si>
    <t>충청북도 청주시 서원구 순환로(장암동)</t>
  </si>
  <si>
    <t>043-285-4040</t>
  </si>
  <si>
    <t>(주)동양환경</t>
  </si>
  <si>
    <t>채상협</t>
  </si>
  <si>
    <t>대전광역시 대덕구 문평동로번길(문평동, 동양환경)</t>
  </si>
  <si>
    <t>◦지정폐기물(액상): 폐농약, 폐산, 폐알카리, 폐유기용제, 폐유, 폐페인트 및 폐락카, PCBs함유폐기물, 폐유독물, 폐합성수지, 폐합성고무, 오니류
◦지정폐기물(고상): 폐합성수지, 폐합성고무, 오니류, 폐산, 폐알카리, 광재, 분진, 폐주물사 및 폐사, 폐내화물 및 재벌구이전에 유약을 바른 도자기조각, 소각재, 안정화 또는 고형화 화합물, 폐촉매, 폐흡착제 및 폐흡수제, 폐유기용제, 폐페인트 및 폐락카, 폐유, 폐석면, PCBs함유폐기물, 폐석면, 폐유독물</t>
  </si>
  <si>
    <t>042-933-0466</t>
  </si>
  <si>
    <t>(주)동우</t>
  </si>
  <si>
    <t>이태희</t>
  </si>
  <si>
    <t>충청남도 천안시 서북구 업성동174-3 201호</t>
  </si>
  <si>
    <t>◦지정폐기물(액상): 폐농약, 폐산, 폐알카리, 폐유기용제, 폐유, 폐페인트 및 폐락카, 폐유독물, PCBs 함유 폐기물
◦지정폐기물(고상): 오니류, 폐산, 폐알카리, 광재, 분진, 폐주물사 및 폐사, 폐유독물, 폐내화물 및 재벌구이 전에 유약을 바른 도자기조각, 소각재, 안정화 또는 고형화 화합물, 폐촉매, 폐흡착제 및 폐흡수제, 폐유, 폐페인트 및 폐락카, 폐유기용제, 폐석면, PCBs 함유 폐기물, 폐농약, 폐합성고분자화합물, 폐농약</t>
  </si>
  <si>
    <t>041-583-4456</t>
  </si>
  <si>
    <t>(주)드림개발</t>
  </si>
  <si>
    <t>이민희</t>
  </si>
  <si>
    <t>충청남도 당진시 순성면 남부로(유림일식)</t>
  </si>
  <si>
    <t>◦지정폐기물(고상): 폐합성 고분자화합물, 오니류, 폐농약, 폐산, 폐알카리, 광재, 분진, 폐주물사 및 샌드블라스트폐사, 폐내화물 및 재벌구이 전에 유약을 바른 도자기조각, 폐촉매, 폐흡착제 및 폐흡수제, 폐유기용제, 소각재, 폐페인트 및 폐래커, 폐유, 폐석면, PCBs함유 폐기물, 안정화 또는 고형화 처리물, 폐유독물</t>
  </si>
  <si>
    <t>070-4773-4423</t>
  </si>
  <si>
    <t>(주)디에스이엔지(지정)</t>
  </si>
  <si>
    <t>오세국</t>
  </si>
  <si>
    <t>충청북도 청주시 서원구 남이면 양촌리102-1</t>
  </si>
  <si>
    <t>043-295-4560</t>
  </si>
  <si>
    <t>(주)디와이솔루션-지정운반</t>
  </si>
  <si>
    <t>유재호</t>
  </si>
  <si>
    <t>충청북도 진천군 문백면 문진로(공장)</t>
  </si>
  <si>
    <t>◦지정폐기물(고상): 오니류, 광재, 분진, 폐주물사 및 샌드블라스트폐사, 폐내화물 및 재벌구이 전에 유약을 바른 도자기 조각, 소각재, 폐페인트 및 폐래커, 폐석면, 폐유, 폐농약, 안정화또는고형화고화처리물, 폐촉매, 폐흡착제및폐흡수제, 폐유기용제</t>
  </si>
  <si>
    <t>043-537-6541</t>
  </si>
  <si>
    <t>(주)범창</t>
  </si>
  <si>
    <t>오태환</t>
  </si>
  <si>
    <t>충청북도 진천군 이월면 수평길((주)범창)</t>
  </si>
  <si>
    <t>◦지정폐기물(액상):폐농약, 폐산, 폐알카리, 폐유기용제, 폐유, 폐페인트 및 폐래커, 폐유독물
◦지정폐기물(고상): 오니류, 폐농약, 광재, 분진, 폐주물사 및 폐사, 폐내화물 및 재벌구이전에 유약을 바른 도자기조각, 소각재, 안정화 또는 고형화처리물, 폐촉매, 폐흡착제 및 폐흡수제, 폐유기용제, 폐페인트 및 폐래커, 폐유, 폐석면, PCBs함유폐기물, 폐석면, 폐유독물</t>
  </si>
  <si>
    <t>043-534-5800</t>
  </si>
  <si>
    <t>(주)보건환경산업</t>
  </si>
  <si>
    <t>남옥희</t>
  </si>
  <si>
    <t>충청북도 청주시 상당구 평촌동345번지</t>
  </si>
  <si>
    <t>043-233-4402</t>
  </si>
  <si>
    <t>(주)보경</t>
  </si>
  <si>
    <t>김상록</t>
  </si>
  <si>
    <t>충청남도 천안시 서북구 직산읍 군수길.</t>
  </si>
  <si>
    <t>◦지정폐기물(고상): 오니류, 폐농약, 폐산, 폐알카리, 광재, 분진, 폐주물사 및 샌드블라스트폐사, 폐내화물 및 도자기 조각, 안정화 또는 고형화 처리물, 폐촉매, 폐흡착제 및 폐흡수제, 폐유기용제, 폐페인트 및 폐래커, 폐유, 폐석면, 폴리클로리네이티드비페닐 함유 폐기물, 폐유독물, 폐합성고분자화합물, 소각재</t>
  </si>
  <si>
    <t>041-583-2933</t>
  </si>
  <si>
    <t>(주)성림이엔티</t>
  </si>
  <si>
    <t>류영수</t>
  </si>
  <si>
    <t>충청남도 당진시 신평면 북부산업로(부수리)</t>
  </si>
  <si>
    <t>◦지정폐기물(고상): 오니류, 광재, 분진, 폐주물사 및 샌드블라스트 폐사, 폐내화물 및 재벌구이전에 유약을 바른 도자기 조각, 소각재, 폐유기용제(할로겐족, 그 밖의 폐유기용제), 폐페인트 및 폐래커, 폐유, 폐석면</t>
  </si>
  <si>
    <t>041-356-5271</t>
  </si>
  <si>
    <t>(주)성창환경산업</t>
  </si>
  <si>
    <t>음창진</t>
  </si>
  <si>
    <t>대전광역시 동구 대전로번길상가2동 101호</t>
  </si>
  <si>
    <t>◦지정폐기물(고상): 오니류, 폐농약, 폐산, 폐알카리, 광재, 분진, 폐주물사 및 샌드블라스트폐사, 폐촉매, 폐흡착제 및 폐흡수제, 폐내화물 및 재벌구이 전에 유약을 바른 도자기조각, 폐유기용제, 폐페인트 및 폐래커, 폐석면, 폐유, PCBs함유 폐기물, 폐유독물</t>
  </si>
  <si>
    <t>070-8625-2700</t>
  </si>
  <si>
    <t>(주)성화환경</t>
  </si>
  <si>
    <t>김영숙</t>
  </si>
  <si>
    <t>충청남도 당진시 신평면 독암길.</t>
  </si>
  <si>
    <t>041-363-2123</t>
  </si>
  <si>
    <t>(주)수목환경</t>
  </si>
  <si>
    <t>박은례</t>
  </si>
  <si>
    <t>충청남도 당진시 송산면 무수들길(가곡리)</t>
  </si>
  <si>
    <t>041-430-8575</t>
  </si>
  <si>
    <t>옥천군</t>
  </si>
  <si>
    <t>(주)스마트환경개발</t>
  </si>
  <si>
    <t>이미숙</t>
  </si>
  <si>
    <t>충청남도 당진시 송산면 가곡로현대센트럴 1차, 202호</t>
  </si>
  <si>
    <t>041-354-9997</t>
  </si>
  <si>
    <t>홍성군</t>
  </si>
  <si>
    <t>(주)신우(운반)</t>
  </si>
  <si>
    <t>곽민희</t>
  </si>
  <si>
    <t>충청남도 홍성군 홍성읍 내포로번길(옥암리)</t>
  </si>
  <si>
    <t>◦지정폐기물(고상):흩날릴 우려가 없는 폐석면, 흩날릴 우려가 있는 폐석면, 석면제품 등의 연마ㆍ절단ㆍ가공 공정에서 발생된 부스러기 및 연마ㆍ절단ㆍ가공 시설의 집진기에서 모아진 분진, 석면의 제거작업에 사용된 모든 비닐시트ㆍ방진마스크ㆍ작업복ㆍ집진필터 등</t>
  </si>
  <si>
    <t>서산시</t>
  </si>
  <si>
    <t>(주)아진환경</t>
  </si>
  <si>
    <t>유병돈</t>
  </si>
  <si>
    <t>충청남도 서산시 오산길(오남동)</t>
  </si>
  <si>
    <t>◦지정폐기물(고상): 폐석면</t>
  </si>
  <si>
    <t>(주)알엔씨</t>
  </si>
  <si>
    <t>충청남도 당진시 석문면 산단로(통정리 1455번지)</t>
  </si>
  <si>
    <t xml:space="preserve">◦지정폐기물(액상): 폐유기용제, 폐페인트 및 폐락카, 폐유 </t>
  </si>
  <si>
    <t>041-430-8573</t>
  </si>
  <si>
    <t>(주)에코윈</t>
  </si>
  <si>
    <t>신혜영,김중희</t>
  </si>
  <si>
    <t>충청남도 당진시 송산면 가곡리무수들길 300</t>
  </si>
  <si>
    <t>◦지정폐기물(액상): 폐농약, 폐산, 폐알칼리, 폐유기용제</t>
  </si>
  <si>
    <t>032-433-4165</t>
  </si>
  <si>
    <t>(주)에코트랜스</t>
  </si>
  <si>
    <t>김광제</t>
  </si>
  <si>
    <t>충청남도 천안시 동남구 수신면 신풍리564 (충청남도 천안시 동남구 수신면 5산단4로 150-5)</t>
  </si>
  <si>
    <t>◦지정폐기물(액상): 폐산</t>
  </si>
  <si>
    <t>041-568-1357</t>
  </si>
  <si>
    <t>(주)오성아이케이진천지점(1공장)</t>
  </si>
  <si>
    <t>충청북도 진천군 이월면 장수로(오성아이케이)</t>
  </si>
  <si>
    <t>◦지정폐기물(고상): 광재, 폐유독물</t>
  </si>
  <si>
    <t>043-537-2020</t>
  </si>
  <si>
    <t>(주)유진환경</t>
  </si>
  <si>
    <t>장진호</t>
  </si>
  <si>
    <t>충청남도 아산시 삼동로번길1층 102호 (모종동)</t>
  </si>
  <si>
    <t>◦액상: 폐농약, 폐산, 폐알칼리, 폐유기용제, 폐페인트 및 폐락카, 폐유, 폐오일필터, PCBs함유 폐기물, 그밖에 환경부장관이 정하여 고시하는 폐기물
◦고상: 폐합성고분자화합물, 오니류, 폐농약, 폐산, 폐알카리, 광재, 분진, 폐주물사 및 폐사, 폐내화물 및 도자기 조각, 소각재, 안정화 또는 고형화·고화 처리물, 폐촉매, 폐흡착제 및 폐흡수제, 폐유기용제, 폐페인트 및 폐락카, 폐유, 폐석면, PCBs함유 폐기물, 폐유독물질</t>
  </si>
  <si>
    <t>041-532-8787</t>
  </si>
  <si>
    <t>(주)이클린워터</t>
  </si>
  <si>
    <t>박광선</t>
  </si>
  <si>
    <t>충청남도 당진시 송산면 가곡로(동곡리)</t>
  </si>
  <si>
    <t>041-430-8870</t>
  </si>
  <si>
    <t>(주)제이앤에스산업</t>
  </si>
  <si>
    <t>장승철</t>
  </si>
  <si>
    <t>충청남도 아산시 설화산길(좌부동)</t>
  </si>
  <si>
    <t>◦지정폐기물(고상): 폐합성고분자화합물,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</si>
  <si>
    <t>041-545-6792</t>
  </si>
  <si>
    <t>김성진</t>
  </si>
  <si>
    <t>충청북도 청주시 청원구 오창읍 중신길(중신리, (주)진성리텍)</t>
  </si>
  <si>
    <t>043-716-0007</t>
  </si>
  <si>
    <t>(주)진영산업</t>
  </si>
  <si>
    <t>이호철</t>
  </si>
  <si>
    <t>(주)천지화학</t>
  </si>
  <si>
    <t>김철수</t>
  </si>
  <si>
    <t>충청북도 진천군 덕산읍 인석로(화상리 135-7, 천지화학)</t>
  </si>
  <si>
    <t>◦지정폐기물(액상 및 고상): 폐유, 폐유기용제, 폐페인트 및 폐래커, 폐산, 폐알카리</t>
  </si>
  <si>
    <t>043-537-8090</t>
  </si>
  <si>
    <t>유성구</t>
  </si>
  <si>
    <t>(주)청정함</t>
  </si>
  <si>
    <t>박성화</t>
  </si>
  <si>
    <t>대전광역시 유성구 복용로번길(복용동)</t>
  </si>
  <si>
    <t>◦지정폐기물(고상):광재, 분진, 폐주물사 및 샌드블라스트폐사, 폐내화물 및 재벌구이 전에 유약을 바른 도자기조각, 폐촉매, 폐흡수제, 폐흡착제, 소각재, 폐유독물, 폐석면</t>
  </si>
  <si>
    <t>042-546-8881</t>
  </si>
  <si>
    <t>(주)케이그린</t>
  </si>
  <si>
    <t>한준희</t>
  </si>
  <si>
    <t>◦폐유(액상,고상), 폐유기용제, 폐페인트, 폐밧데리</t>
  </si>
  <si>
    <t>043-235-1415</t>
  </si>
  <si>
    <t>황명희</t>
  </si>
  <si>
    <t>충청남도 아산시 영인면 고룡산로(성내리)</t>
  </si>
  <si>
    <t>(주)하이그린</t>
  </si>
  <si>
    <t>최종원</t>
  </si>
  <si>
    <t>충청남도 아산시 둔포면 아산밸리중앙로403호</t>
  </si>
  <si>
    <t>◦지정폐기물(액상): 폐합성고분자화합물, 오니류, 폐농약, 폐산, 폐알칼리, 폐유기용제, 폐페인트 및 폐락카, 폐유, PCBs함유폐기물, 폐유독물질</t>
  </si>
  <si>
    <t>041-532-7538</t>
  </si>
  <si>
    <t>(주)한사랑산업보건연구소</t>
  </si>
  <si>
    <t>문경호</t>
  </si>
  <si>
    <t>대전광역시 대덕구 덕암로번길(평촌동)</t>
  </si>
  <si>
    <t>◦지정폐기물(고상): 오니류, 광재, 분진, 폐주물사 및 폐사, 폐내화물 및 폐도자기조각, 폐석면</t>
  </si>
  <si>
    <t>042-936-0125</t>
  </si>
  <si>
    <t>광도이앤씨(주)</t>
  </si>
  <si>
    <t>김성주</t>
  </si>
  <si>
    <t>충청북도 청주시 흥덕구 옥산면 호죽성재로(장남리)</t>
  </si>
  <si>
    <t>◦지정폐기물(액상): 오니류, 폐농약, 폐산, 폐알카리, 폐유, 폐유기용제, 폐페인트 및 폐래커, PCBs함유 폐기물, 폐유독물
◦지정폐기물(고상): 오니류, 폐농약, 폐산, 폐알카리, 광재, 분진 폐주물사 및 샌드블라스트 폐사, 폐내화물 및 재벌구이 전에 유약을 바른 도자기 조각, 폐유기용제, 페페인트 및 폐래커, 폐유, 폐석면, PCBs 함유 폐기물, 폐유독물</t>
  </si>
  <si>
    <t>043-232-5182</t>
  </si>
  <si>
    <t>그린엔특장(주)</t>
  </si>
  <si>
    <t>이천중</t>
  </si>
  <si>
    <t>충청남도 청양군 정산면 칠갑산로.</t>
  </si>
  <si>
    <t>◦지정폐기물(액상): 폐산, 폐알칼리, 폐유, 폐유기용제</t>
  </si>
  <si>
    <t>041-942-2588</t>
  </si>
  <si>
    <t>대덕정유(주)</t>
  </si>
  <si>
    <t>한미자</t>
  </si>
  <si>
    <t>충청북도 청주시 서원구 현도면 양지시목로대덕정유(주)</t>
  </si>
  <si>
    <t>042-933-5172</t>
  </si>
  <si>
    <t>대로이엔씨(주)-운반</t>
  </si>
  <si>
    <t>정현숙</t>
  </si>
  <si>
    <t>충청북도 청주시 서원구 남이면 남석로(대로이엔씨(주))</t>
  </si>
  <si>
    <t>043-223-7904</t>
  </si>
  <si>
    <t>대룡환경산업(주)</t>
  </si>
  <si>
    <t>민병철</t>
  </si>
  <si>
    <t>대전광역시 대덕구 평촌동61-2</t>
  </si>
  <si>
    <t>042-625-7136</t>
  </si>
  <si>
    <t>대산에코주식회사</t>
  </si>
  <si>
    <t>차오길</t>
  </si>
  <si>
    <t>충청남도 서산시 성연면 선창길(해성리)</t>
  </si>
  <si>
    <t>◦지정폐기물(액상): 오니류, 폐농약, 폐산, 폐알칼리, 폐유기용제, 폐페인트 및 폐락카, 폐유</t>
  </si>
  <si>
    <t>대신산업개발(주)</t>
  </si>
  <si>
    <t>장재성</t>
  </si>
  <si>
    <t>대전광역시 중구 계백로(유천동, 벽산프라자)</t>
  </si>
  <si>
    <t>◦지정페기물(액상): 오니류, 폐농약, 폐산, 폐알칼리, 폐유기용제, 폐페인트 및 폐래커, 폐유, 폐유독물
◦지정폐기물(고상): 오니류, 광재, 분진, 폐주물사및샌드블라스트폐사, 폐내화물및재벌구이전에유약을바른도자기조각, 폐페인트 및 폐래커, 폐유, 폐석면, 폐합성고분자화학물, 폐농약, 폐산, 소각재, 폐흡착제 및 폐흡수제, 폐유기용제, 폐유독물</t>
  </si>
  <si>
    <t>042-521-9300</t>
  </si>
  <si>
    <t>대진환경(주)(서산)</t>
  </si>
  <si>
    <t>양정목</t>
  </si>
  <si>
    <t>충청남도 서산시 대산읍 대로리산93-7</t>
  </si>
  <si>
    <t>041-664-8640</t>
  </si>
  <si>
    <t>더푸른환경</t>
  </si>
  <si>
    <t>윤혁</t>
  </si>
  <si>
    <t>충청북도 청주시 청원구 내덕동706-3</t>
  </si>
  <si>
    <t>디에스산업</t>
  </si>
  <si>
    <t>대전광역시 중구 안영동642-5</t>
  </si>
  <si>
    <t>042-583-6600</t>
  </si>
  <si>
    <t>미래이에스(주)</t>
  </si>
  <si>
    <t>박태현</t>
  </si>
  <si>
    <t>043-216-2601</t>
  </si>
  <si>
    <t>미래환경(주)</t>
  </si>
  <si>
    <t>김기순</t>
  </si>
  <si>
    <t>충청남도 청양군 청양읍 학사길.</t>
  </si>
  <si>
    <t>◦지정폐기물(고상): 오니류, 광재, 분진, 폐주물사 및 샌드블라스트 폐사, 폐내화물 및 재벌구이전에 유약을 바른 도자기 조각, 폐페인트 및 폐래커, 폐유, 폐석면</t>
  </si>
  <si>
    <t>041-332-7221</t>
  </si>
  <si>
    <t>진국</t>
  </si>
  <si>
    <t>043-535-7361</t>
  </si>
  <si>
    <t>반도환경(주)</t>
  </si>
  <si>
    <t>사은청</t>
  </si>
  <si>
    <t>충청북도 청주시 상당구 월오동436-3</t>
  </si>
  <si>
    <t>043-214-3270</t>
  </si>
  <si>
    <t>베이스환경(주)</t>
  </si>
  <si>
    <t>양재열</t>
  </si>
  <si>
    <t>충청남도 천안시 서북구 직산읍 정자길(남산리)  베이스환경(주)</t>
  </si>
  <si>
    <t>◦지정폐기물(액상, 고상): 폐합성고분자화합물, 오니류, 폐농약, 폐산, 폐알칼리 , 광재, 분진, 폐주물사 밒 폐사, 폐내화물 및 폐도자기조각, 안정화 또는 고형화 고화 처리물, 폐촉매, 폐흡착제 밒 폐흡수제, 폐유기용제, 폐페인트 및 폐락카, 폐유, 폐석면, 폴리클로리네이티드비폐닐 함유 폐기물, 폐유독물질</t>
  </si>
  <si>
    <t>041-567-5679</t>
  </si>
  <si>
    <t>보령시</t>
  </si>
  <si>
    <t>삼홍조경건설</t>
  </si>
  <si>
    <t>김혜정외1</t>
  </si>
  <si>
    <t>충청남도 보령시 웅천읍 대천리64-1</t>
  </si>
  <si>
    <t>041-934-0207</t>
  </si>
  <si>
    <t>삼화환경(주)</t>
  </si>
  <si>
    <t>김영식</t>
  </si>
  <si>
    <t>충청남도 천안시 서북구 두정동395-5</t>
  </si>
  <si>
    <t>◦지정폐기물(액상): 폐산, 폐알카리, 폐유기용제, 폐페인트 및 폐래커, 폐유, PCBs함유 폐기물, 폐유독물
◦지정폐기물(고상): 오니류, 폐농약, 광재, 분진, 폐주물사 및 폐사, 폐내화물 및 도자기 조각, 폐페인트 및 폐락카, 소각재, 안정화 또는 고형화 처리물, 폐촉매, 폐흡착제 및 폐흡수제, 폐유기용제, 폐석면, PCBs함유 폐기물, 폐유독물, 폐유</t>
  </si>
  <si>
    <t>041-568-4517</t>
  </si>
  <si>
    <t>상록수환경(주)</t>
  </si>
  <si>
    <t>장인수</t>
  </si>
  <si>
    <t>충청남도 천안시 서북구 성환읍 왕지길(왕림리)</t>
  </si>
  <si>
    <t>◦지정폐기물(액상): 폐농약, 폐산, 폐알카리, 폐유기용제, 폐유, 폐페인트 및 폐락카, 폐유독물
◦지정폐기물(고상): 오니류, 폐산, 폐알카리, 광재, 분진, 폐주물사 및 폐사, 폐내화물 및 재벌구이 전에 유약을 바른 도자기조각, 소각재, 안정화 또는 고형화화합물, 폐촉매, 폐흡착제 및 폐흡수제, 폐유기용제, 폐페인트 및 폐락카, 폐유, 폐석면, PCB함유폐기물, 폐석면, 폐유독물</t>
  </si>
  <si>
    <t>041-622-2772</t>
  </si>
  <si>
    <t>서해그린환경(주)</t>
  </si>
  <si>
    <t>모종면</t>
  </si>
  <si>
    <t>충청남도 서산시 대산읍죽엽로 388</t>
  </si>
  <si>
    <t>◦지정폐기물(액상): 폐합성고분자화합물, 폐유기용제, 폐산 및 폐알칼리, 폐유</t>
  </si>
  <si>
    <t>041-663-7053</t>
  </si>
  <si>
    <t>성진환경(주)</t>
  </si>
  <si>
    <t>최효진</t>
  </si>
  <si>
    <t>대전광역시 대덕구 대덕대로번길2층 (목상동)</t>
  </si>
  <si>
    <t>◦지정폐기물(고상): 광재, 분진, 폐주물사및샌드블라스트폐사, 폐내화물및재벌구이전에유약을바른도자기조각, 소각재, 폐유기용제, 폐페인트및폐래커, 폐유, 폐석면</t>
  </si>
  <si>
    <t>042-934-9687</t>
  </si>
  <si>
    <t>신일자원 주식회사</t>
  </si>
  <si>
    <t>황선경</t>
  </si>
  <si>
    <t>충청남도 아산시 음봉면 월산로(산동리)</t>
  </si>
  <si>
    <t>041-533-5501</t>
  </si>
  <si>
    <t>아주환경개발(주)</t>
  </si>
  <si>
    <t>전철수</t>
  </si>
  <si>
    <t>충청남도 당진시 순성면 갈뫼길-</t>
  </si>
  <si>
    <t>041-355-7288</t>
  </si>
  <si>
    <t>아프로(주)</t>
  </si>
  <si>
    <t>노윤홍</t>
  </si>
  <si>
    <t>대전광역시 대덕구 평촌동274-1</t>
  </si>
  <si>
    <t xml:space="preserve">◦지정폐기물(액상): 폐산, 폐알카리 </t>
  </si>
  <si>
    <t>042-933-8903</t>
  </si>
  <si>
    <t>에이스켐(주)</t>
  </si>
  <si>
    <t>김창준, 한만길</t>
  </si>
  <si>
    <t>충청남도 아산시 신창면 환경공원로에이스켐</t>
  </si>
  <si>
    <t>041-911-9211</t>
  </si>
  <si>
    <t>연합환경(주)(건설,지정)</t>
  </si>
  <si>
    <t>심명희</t>
  </si>
  <si>
    <t>충청남도 서산시 음암면노루골길 36</t>
  </si>
  <si>
    <t>◦지정폐기물(고상): 폐합성고분자화합물, 오니류, 폐농약, 폐산, 폐알카리, 광재, 분진, 폐주물사 및 샌드블라스트폐사, 폐내화물 및 도자기조각, 소각재, 안정화또는고형화처리물, 폐촉매, 폐흡착제및폐흡수제, 폐유기용제, 폐페인트 및 폐래커, 폐유, 폐석면, PCBs함유 폐기물, 폐유독물</t>
  </si>
  <si>
    <t>041-669-8388</t>
  </si>
  <si>
    <t>논산시</t>
  </si>
  <si>
    <t>영진환경산업(주)</t>
  </si>
  <si>
    <t>천광식</t>
  </si>
  <si>
    <t>충청남도 논산시 은진면 탑정로일원</t>
  </si>
  <si>
    <t>신중광</t>
  </si>
  <si>
    <t>충청남도 공주시 탄천면 차돌배기길2층 (안영리)</t>
  </si>
  <si>
    <t>041-881-0102</t>
  </si>
  <si>
    <t>유림환경(합)</t>
  </si>
  <si>
    <t>유동균</t>
  </si>
  <si>
    <t>세종특별자치시 부강면 연청로중부복합물류터미널 관리동 202</t>
  </si>
  <si>
    <t>044-863-8095</t>
  </si>
  <si>
    <t>유영산업(주)</t>
  </si>
  <si>
    <t>류관석</t>
  </si>
  <si>
    <t>대전광역시 유성구 테크노중앙로(관평동, 대덕신대륙프라자) 504호</t>
  </si>
  <si>
    <t>042-934-6653</t>
  </si>
  <si>
    <t>유정석면환경(주)</t>
  </si>
  <si>
    <t>노유정</t>
  </si>
  <si>
    <t>대전광역시 대덕구 덕암로번길1층 (상서동)</t>
  </si>
  <si>
    <t>◦지정폐기물(고상): 오니류, 광재, 분진, 폐주물사 및 샌드블라스트 폐사, 폐내화물 및 재벌구이전에 유약을 바른 도자기 조각, 폐페인트 및 폐래커, 폐유, 폐석면, 폐흡착제 및 폐흡수제, 소각재</t>
  </si>
  <si>
    <t>042-936-6577</t>
  </si>
  <si>
    <t>제일환경산업(주)</t>
  </si>
  <si>
    <t>김윤제</t>
  </si>
  <si>
    <t>충청남도 서산시 운산면 산수동길.</t>
  </si>
  <si>
    <t>◦지정폐기물(액상): 폐황산, 폐유, 폐유기용제, 폐페인트 및 폐락카
◦지정폐기물(고상): 폐황산, 폐페인트 및 폐락카, 폐유</t>
  </si>
  <si>
    <t>041-663-5145~6</t>
  </si>
  <si>
    <t>조은이엔지(주)</t>
  </si>
  <si>
    <t>박상목</t>
  </si>
  <si>
    <t>충청남도 서산시 문화로206호(읍내동)</t>
  </si>
  <si>
    <t>◦지정폐기물(액상): 폐농약, 폐산, 폐알칼리, 폐유기용제, 폐페인트 및 폐래커, 폐유, PCBs함유 폐기물, 폐유독물
◦지정폐기물(고상): 폐합성고분자화합물, 오니류, 폐농약, 폐산, 폐알칼리, 광재, 분진, 폐주물사 및 샌드블라스트폐사, 폐내화물 및 재벌구이 전에 유약을 바른 도자기 조각, 폐촉매, 폐흡착제 및 폐흡수제, 폐유기용제, 소각재, 폐페인트 및 폐래커, 폐유, 폐석면,  PCBs함유 폐기물, 안정화 또는 고형화 처리물, 페유독물</t>
  </si>
  <si>
    <t>041-681-8899</t>
  </si>
  <si>
    <t>주식회사 서윤산업</t>
  </si>
  <si>
    <t>신주희</t>
  </si>
  <si>
    <t>충청북도 청주시 청원구 내수읍 초정약수로(풍정리, 금강골재)</t>
  </si>
  <si>
    <t>043-273-8804</t>
  </si>
  <si>
    <t>주식회사 여강산업</t>
  </si>
  <si>
    <t>최미정</t>
  </si>
  <si>
    <t>대전광역시 중구 보문산로번안길2층 (문화동)</t>
  </si>
  <si>
    <t>◦지정폐기물(고상): 오니류, 광재, 분진, 폐주물사 및 샌드플라스트 폐사, 폐내화물 및 재벌구이전에 유약을 바른 도자기조각, 폐페인트및폐래커, 폐유, 폐석면</t>
  </si>
  <si>
    <t>042-863-5112</t>
  </si>
  <si>
    <t>주원건설(주)(운반)</t>
  </si>
  <si>
    <t>이성국</t>
  </si>
  <si>
    <t>충청남도 보령시 희망길(동대동)</t>
  </si>
  <si>
    <t>041-935-8112</t>
  </si>
  <si>
    <t>천지에코(주)</t>
  </si>
  <si>
    <t>안은희</t>
  </si>
  <si>
    <t>충청북도 청주시 흥덕구 남석로(석곡동)</t>
  </si>
  <si>
    <t>◦지정(고상): 오니류, 폐농약, 폐산, 폐알칼리, 광재, 분진, 폐주물사 및 폐사, 폐내화물 및 폐도자기조각, 소각재, 안정화 또는 고형화 고화처리물, 폐촉매, 폐흡착제 및 폐흡수제, 폐형광등 파쇄 잔재물, 폐유기용제, 폐페인트 및 폐락카, 폐유, 폐석면, 폐유독물질
◦지정(액상): 오니류, 폐농약, 폐산, 폐알칼리, 광재, 분진, 폐주물사 및 폐사, 폐내화물 및 폐도자기조각, 소각재, 안정화 또는 고형화 고화처리물, 폐촉매, 폐흡착제 및 폐흡수제, 폐형광등 파쇄 잔재물, 폐유기용제, 폐페인트 및 폐락카, 폐유, 폐석면, 폐유독물질</t>
  </si>
  <si>
    <t>043-232-5172</t>
  </si>
  <si>
    <t>천지이앤텍</t>
  </si>
  <si>
    <t>박인범</t>
  </si>
  <si>
    <t>충청북도 청주시 흥덕구 순환로번길상가 3동 303호 (신봉동, 삼정백조아파트상가)</t>
  </si>
  <si>
    <t>천지이에스(주)</t>
  </si>
  <si>
    <t>이재석</t>
  </si>
  <si>
    <t>충청북도 청주시 상당구 영운천로(용정동)12</t>
  </si>
  <si>
    <t>043-905-4952</t>
  </si>
  <si>
    <t>케이지환경서비스주식회사</t>
  </si>
  <si>
    <t>김동규</t>
  </si>
  <si>
    <t>충청북도 청주시 흥덕구 강내면 태성길3층 ((주)금성엔비텍)</t>
  </si>
  <si>
    <t>◦지정폐기물(고상): 오니류, 분진, 폐주물사 및 폐사, 폐내화물 및 폐도자기조각, 소각재, 그밖의폐유</t>
  </si>
  <si>
    <t>043-233-7464</t>
  </si>
  <si>
    <t>코스람산업(주)</t>
  </si>
  <si>
    <t>양병진</t>
  </si>
  <si>
    <t>충청남도 당진시 순성면 틀모시로20</t>
  </si>
  <si>
    <t>041-352-0780</t>
  </si>
  <si>
    <t>태영환경개발(주)</t>
  </si>
  <si>
    <t>박종수</t>
  </si>
  <si>
    <t>충청북도 청주시 상당구 가덕면 금거내암로(태영환경개발㈜)</t>
  </si>
  <si>
    <t>043-291-1142</t>
  </si>
  <si>
    <t>하나환경(주)</t>
  </si>
  <si>
    <t>유경환</t>
  </si>
  <si>
    <t>충청남도 천안시 동남구 광덕면 광덕로-</t>
  </si>
  <si>
    <t>◦지정폐기물(액상): 폐농약, 폐산, 폐알카리, 폐유기용제, 폐페인트 및 폐래커, 폐유
◦지정폐기물(고상): 오니류, 폐농약, 광재, 분진, 폐주물사 및 폐사, 폐내화물 및 재벌구이전에 유약을 바른 도자기 조각, 소각재, 안정화 또는 고형화 처리물, 폐촉매, 폐흡착제 및 폐흡수제, 폐유기용제, 폐페인트 및 폐래커, 폐유, 폐석면</t>
  </si>
  <si>
    <t>041-568-0116</t>
  </si>
  <si>
    <t>한울환경주식회사</t>
  </si>
  <si>
    <t>이윤구</t>
  </si>
  <si>
    <t>충청남도 논산시 계백로(덕지동)</t>
  </si>
  <si>
    <t>◦지정폐기물(고상): 폐합성고분자화합물, 오니류, 폐농약, 광재, 분진, 소각재, 안정화 또는 고형화 고화처리물, 폐촉매, 폐흡착제 및 폐흡수제, 폐형광등 파쇄 잔재물, 폐유기용제, 폐석면, PCBs함유 폐기물</t>
  </si>
  <si>
    <t>해동산업개발</t>
  </si>
  <si>
    <t>김성수</t>
  </si>
  <si>
    <t>충청북도 청주시 청원구 외남로번길(외남동)</t>
  </si>
  <si>
    <t>043-213-8248</t>
  </si>
  <si>
    <t>현무환경(주)</t>
  </si>
  <si>
    <t>이길수</t>
  </si>
  <si>
    <t>충청남도 천안시 서북구 직산읍 남산리9-52</t>
  </si>
  <si>
    <t>041-561-0949</t>
  </si>
  <si>
    <t>플러스산업(의료)</t>
  </si>
  <si>
    <t>이광철</t>
  </si>
  <si>
    <t>대전광역시 유성구 계백로(원내동)</t>
  </si>
  <si>
    <t>042-255-2200</t>
  </si>
  <si>
    <t>주식회사 재경상사</t>
  </si>
  <si>
    <t>김선영</t>
  </si>
  <si>
    <t>충청남도 논산시 광석면 천동길(천동리)</t>
  </si>
  <si>
    <t>041-837-5534</t>
  </si>
  <si>
    <t>에이치앤에이치</t>
  </si>
  <si>
    <t>우승기</t>
  </si>
  <si>
    <t>충청남도 논산시 연무읍 동안로(동산리)</t>
  </si>
  <si>
    <t>041-742-3195</t>
  </si>
  <si>
    <t>이성ME</t>
  </si>
  <si>
    <t>정승연,지경영</t>
  </si>
  <si>
    <t>충청남도 논산시 부적면 감곡길(감곡리)</t>
  </si>
  <si>
    <t>041-734-1191</t>
  </si>
  <si>
    <t>신양</t>
  </si>
  <si>
    <t>이진경</t>
  </si>
  <si>
    <t>대전광역시 중구 산성로205호 (산성동)</t>
  </si>
  <si>
    <t>계룡시</t>
  </si>
  <si>
    <t>강희재</t>
  </si>
  <si>
    <t>충청남도 계룡시 엄사면 번영로(엄사리, 계룡오피스텔)</t>
  </si>
  <si>
    <t>042-300-1118</t>
  </si>
  <si>
    <t>(주)지파트너스</t>
  </si>
  <si>
    <t>김홍래</t>
  </si>
  <si>
    <t>충청북도 청주시 흥덕구 신봉동188-1</t>
  </si>
  <si>
    <t>043-262-1379</t>
  </si>
  <si>
    <t>CJ환경산업</t>
  </si>
  <si>
    <t>장주범</t>
  </si>
  <si>
    <t>충청북도 청주시 서원구 현도면 시목외천로(DHD)</t>
  </si>
  <si>
    <t>043-266-8842</t>
  </si>
  <si>
    <t>(주)중부그린</t>
  </si>
  <si>
    <t>김재국</t>
  </si>
  <si>
    <t>세종특별자치시 금남면 국곡리국곡길 15</t>
  </si>
  <si>
    <t>044-867-6073</t>
  </si>
  <si>
    <t>대정위생공사</t>
  </si>
  <si>
    <t>정오순외 1명</t>
  </si>
  <si>
    <t>충청남도 계룡시 엄사면 배울길.</t>
  </si>
  <si>
    <t>042-545-0692</t>
  </si>
  <si>
    <t>행림의료공사</t>
  </si>
  <si>
    <t>대전광역시 중구 대전천서로(문창동)</t>
  </si>
  <si>
    <t>042-284-0057</t>
  </si>
  <si>
    <t>(주)삼우</t>
  </si>
  <si>
    <t>김진수</t>
  </si>
  <si>
    <t>충청남도 계룡시 엄사면 배울길(도곡리)</t>
  </si>
  <si>
    <t>042-543-1194</t>
  </si>
  <si>
    <t>중원실업</t>
  </si>
  <si>
    <t>충청북도 청주시 서원구 남이면 청남로.</t>
  </si>
  <si>
    <t>043-294-7744</t>
  </si>
  <si>
    <t>성심환경</t>
  </si>
  <si>
    <t>곽상정</t>
  </si>
  <si>
    <t>충청남도 천안시 동남구 목천읍 학수소사길(삼성리)</t>
  </si>
  <si>
    <t>041-558-3652</t>
  </si>
  <si>
    <t>대흥의료공사</t>
  </si>
  <si>
    <t>이상연</t>
  </si>
  <si>
    <t>대전광역시 서구 도솔로(괴정동)</t>
  </si>
  <si>
    <t>042-535-5342</t>
  </si>
  <si>
    <t>금산군</t>
  </si>
  <si>
    <t>041-753-5542</t>
  </si>
  <si>
    <t>(주)에스그린</t>
  </si>
  <si>
    <t>송형탁</t>
  </si>
  <si>
    <t>충청북도 청주시 청원구 오창읍 화산여천길.</t>
  </si>
  <si>
    <t>043-214-3730</t>
  </si>
  <si>
    <t>충청남도 천안시 동남구 목천읍 미죽로미죽로 485</t>
  </si>
  <si>
    <t>041-556-2020</t>
  </si>
  <si>
    <t>삼원산업</t>
  </si>
  <si>
    <t>정계영외 1명</t>
  </si>
  <si>
    <t>충청북도 청주시 청원구 향군로(내덕동, 충청북도의사회)</t>
  </si>
  <si>
    <t>043-225-7080</t>
  </si>
  <si>
    <t>충청남도 논산시 벌곡면 벌곡로(신양리)</t>
  </si>
  <si>
    <t>041-733-8830</t>
  </si>
  <si>
    <t>우리산업</t>
  </si>
  <si>
    <t>김영덕</t>
  </si>
  <si>
    <t>충청남도 논산시 연무읍 동산리25-4</t>
  </si>
  <si>
    <t>041-742-8934</t>
  </si>
  <si>
    <t>부여군</t>
  </si>
  <si>
    <t>(주)재경</t>
  </si>
  <si>
    <t>최재일</t>
  </si>
  <si>
    <t>충청남도 부여군 은산면 신대리191-10</t>
  </si>
  <si>
    <t>041-837-5533</t>
  </si>
  <si>
    <t>메디그린</t>
  </si>
  <si>
    <t>송석돈</t>
  </si>
  <si>
    <t>충청북도 청주시 청원구 사천로번길(사천동)</t>
  </si>
  <si>
    <t>043-223-1982</t>
  </si>
  <si>
    <t>메디코청호</t>
  </si>
  <si>
    <t>전광숙</t>
  </si>
  <si>
    <t>대전광역시 대덕구 덕암로(상서동)</t>
  </si>
  <si>
    <t>042-482-1132</t>
  </si>
  <si>
    <t>(주)메덱스더블유</t>
  </si>
  <si>
    <t>이민재</t>
  </si>
  <si>
    <t>충청남도 계룡시 두마면 입암리79-1</t>
  </si>
  <si>
    <t>042-841-3550</t>
  </si>
  <si>
    <t>크린중부</t>
  </si>
  <si>
    <t>송영현</t>
  </si>
  <si>
    <t>충청북도 청주시 청원구 율봉로번길(율량동,대창율량2차아파트) 1층</t>
  </si>
  <si>
    <t>043-217-5008</t>
  </si>
  <si>
    <t>선일산업</t>
  </si>
  <si>
    <t>김현관</t>
  </si>
  <si>
    <t>충청북도 청주시 서원구 남이면 양촌길(양촌리)</t>
  </si>
  <si>
    <t>043-218-4455</t>
  </si>
  <si>
    <t>대정환경</t>
  </si>
  <si>
    <t>최난호</t>
  </si>
  <si>
    <t>대전광역시 대덕구 석봉로번길(석봉동) 2층</t>
  </si>
  <si>
    <t>042-931-3535</t>
  </si>
  <si>
    <t>채희준</t>
  </si>
  <si>
    <t>충청남도 당진시 송악읍 부곡공단로(복운리 1670)</t>
  </si>
  <si>
    <t>041-356-9500</t>
  </si>
  <si>
    <t>충청남도 서산시 대산읍죽엽로 384</t>
  </si>
  <si>
    <t>◦폐유, 기타 폐유기용제</t>
  </si>
  <si>
    <t>070-4652-2190</t>
  </si>
  <si>
    <t>(주)다나에너지솔루션</t>
  </si>
  <si>
    <t>이정식</t>
  </si>
  <si>
    <t>충청북도 청주시 청원구 오창읍 여천길.</t>
  </si>
  <si>
    <t xml:space="preserve">◦폐흡수제, 폐흡착제, 공정오니, 폐수처리오니,폐유, 폐유기용제(비할로겐족) </t>
  </si>
  <si>
    <t>043-241-7887</t>
  </si>
  <si>
    <t>◦폐합성고분자화합물, 폐수처리오니, 공정오니류, 폐촉매, 폐흡착제, 폐흡수제, 폐유, 그 밖의 폐유기용제 등</t>
  </si>
  <si>
    <t>(주)동명케미칼</t>
  </si>
  <si>
    <t>이욱순</t>
  </si>
  <si>
    <t>충청남도 천안시 동남구 성남면5산단2로 36</t>
  </si>
  <si>
    <t>생활폐기물 소각시설 비산재, 사업장페기물 소각시설 비산재</t>
  </si>
  <si>
    <t>041-557-3395</t>
  </si>
  <si>
    <t>(주)디와이솔루션-진천</t>
  </si>
  <si>
    <t>◦폐석면, 광재, 폐주물사, 폐사, 폐내화물, 폐촉매, 폐흡수제, 폐흡착제, 분진, 소각재, 연구·검사용폐시약</t>
  </si>
  <si>
    <t>(주)미래리서스</t>
  </si>
  <si>
    <t>김동일</t>
  </si>
  <si>
    <t>충청북도 옥천군 청산면 만월로(만월리, 미래리서스공장)</t>
  </si>
  <si>
    <t>043-733-7228</t>
  </si>
  <si>
    <t>◦폐석면, 광재, 폐주사물, 폐사, 폐내화물, 폐촉매, 폐흡수제, 폐흡착제, 분진, 소각재, 유독물</t>
  </si>
  <si>
    <t>주식회사 이엔워터솔루션</t>
  </si>
  <si>
    <t>오태석</t>
  </si>
  <si>
    <t>충청남도 당진시 송산면가곡로 210</t>
  </si>
  <si>
    <t>폐염산 폐황산 폐질산 폐불산 lcd반도체공정 폐산 그밖의 폐산 폐암모니아수 그 밖의 폐알칼리 연구검사용 페시약 그밖의 폐유독물질 생활폐기물 소각시설 비산재 등</t>
  </si>
  <si>
    <t>041-356-7960</t>
  </si>
  <si>
    <t>◦그 밖의 폐산, 그 밖의 폐알칼리, 그 밖의 폐유독물, 폐황산</t>
  </si>
  <si>
    <t>(주)천호금속 진천공장</t>
  </si>
  <si>
    <t>배경환</t>
  </si>
  <si>
    <t>충청북도 진천군 광혜원면 진광로(죽현리419)</t>
  </si>
  <si>
    <t>◦PCBs 함유(2ppm 이상) 폐변압기, 폐절연유</t>
  </si>
  <si>
    <t>043-533-7730</t>
  </si>
  <si>
    <t>(주)썬에너지</t>
  </si>
  <si>
    <t>송용호</t>
  </si>
  <si>
    <t>충청북도 진천군 초평면 은암리279번지</t>
  </si>
  <si>
    <t>◦PCBs 2ppm이상(폐변압기및폐절연유)</t>
  </si>
  <si>
    <t>043-838-5670</t>
  </si>
  <si>
    <t>주식회사 에코비트에너지진천</t>
  </si>
  <si>
    <t>충청북도 진천군 진천읍 금사로주식회사 에코비트에너지진천</t>
  </si>
  <si>
    <t>일반소각</t>
    <phoneticPr fontId="3" type="noConversion"/>
  </si>
  <si>
    <t>043-533-5764</t>
  </si>
  <si>
    <t>창광실업(주)</t>
  </si>
  <si>
    <t>김다솜</t>
  </si>
  <si>
    <t>충청남도 천안시 서북구 성거읍 천흥길(창광실업(주))</t>
  </si>
  <si>
    <t>041-622-7050</t>
  </si>
  <si>
    <t>(주)에코솔루션</t>
  </si>
  <si>
    <t>허성열, 맹태호</t>
  </si>
  <si>
    <t>오니류(01-02), 폐알칼리(02-02), 광재(03-01), 분진(03-02), 폐주물사 및 폐사(03-03), 폐내화물 및 폐도자기조각(03-04), 소각재(03-05), 안정화 또는 고형화·고화처리물(03-06), 폐촉매(03-07), 폐흡착제 및 폐흡수제(03-08), 그 밖의 폐유(06-03-00), 폐석면(07-01)</t>
  </si>
  <si>
    <t>2022-2032</t>
  </si>
  <si>
    <t>041-662-4050</t>
  </si>
  <si>
    <t>(주)세창이엔텍아산지점</t>
  </si>
  <si>
    <t>문성민</t>
  </si>
  <si>
    <t>충청남도 아산시 둔포면 아산밸리북로-</t>
  </si>
  <si>
    <t>◦ 지정폐기물 : 「폐기물관리법」 제2조(정의)에 따른 고상의 지정폐기물(의료폐기물은 제외하며, 매립가능 폐기물에 한함)
 ◦ 지정폐기물외폐기물 : 「폐기물관리법」 제2조(정의)에 따른 고상의 사업장일반 폐기물(매립가능 폐기물에 한함)</t>
  </si>
  <si>
    <t>041-548-0681</t>
  </si>
  <si>
    <t>(주)제이엔텍</t>
  </si>
  <si>
    <t>조현택</t>
  </si>
  <si>
    <t xml:space="preserve">오니류(01-02), 폐알칼리(02-02), 광재(03-01), 분진(03-02), 폐주물사 및 폐사(03-03), 폐내화물 및 폐도자기조각(03-04), 소각재(03-05), 안정화 또는 고형화·고화처리물(03-06), 폐촉매(03-07), 폐흡착제 및 폐흡수제(03-08), 폐유(타르, 핏치류)(06-03), 폐석면(07-01), 수은함유폐기물 처리잔재물(11-03) </t>
  </si>
  <si>
    <t>2021-2042</t>
  </si>
  <si>
    <t>041-357-0802</t>
  </si>
  <si>
    <t>(주)보림씨에스</t>
  </si>
  <si>
    <t>정종천</t>
  </si>
  <si>
    <t>충청남도 보령시 웅천읍 대창증산로(대창리)</t>
  </si>
  <si>
    <t>◦ 지정폐기물: 오니류(무기성)(01-02), 광재(03-01), 분진(03-02-00), 폐주물사 및 폐사(03-03), 폐내화물 및 폐도자기조각(03-04), 소각재(03-05), 안정화 또는 고형화·고화처리물(03-06), 폐촉매(03-07), 폐흡착제 및 폐흡수제(03-08), 폐석면(07-01-01, 07-03-00) 
 ◦ 일반폐기물: 건설 폐재류, 사업장생활계 폐기물, 사업장 배출시설계 폐기물</t>
  </si>
  <si>
    <t>2014-2024</t>
  </si>
  <si>
    <t>041-932-2323</t>
  </si>
  <si>
    <t>041-551-1357</t>
  </si>
  <si>
    <t>(주)에코비트프리텍</t>
  </si>
  <si>
    <t>성일금속</t>
  </si>
  <si>
    <t>김병성</t>
  </si>
  <si>
    <t>041-621-7721</t>
  </si>
  <si>
    <t>(주)백제금속</t>
  </si>
  <si>
    <t>조창환</t>
  </si>
  <si>
    <t>(주)이엠테크</t>
  </si>
  <si>
    <t>심재원</t>
  </si>
  <si>
    <t>현대산업(주)</t>
  </si>
  <si>
    <t>지택상</t>
  </si>
  <si>
    <t>바이켐(주)</t>
  </si>
  <si>
    <t>현일선</t>
  </si>
  <si>
    <t>043-266-0912</t>
  </si>
  <si>
    <t>041-584-1222</t>
  </si>
  <si>
    <t>(주)우광엔텍 아산지점</t>
  </si>
  <si>
    <t>041-543-4590</t>
  </si>
  <si>
    <t>강경석</t>
  </si>
  <si>
    <t>041-742-0401</t>
  </si>
  <si>
    <t>금강리싸이클링</t>
  </si>
  <si>
    <t>송영분</t>
  </si>
  <si>
    <t>044-277-6684</t>
  </si>
  <si>
    <t>041-970-6282</t>
  </si>
  <si>
    <t>충청화학에너지(주)</t>
  </si>
  <si>
    <t>이철학</t>
  </si>
  <si>
    <t>041-742-5182</t>
  </si>
  <si>
    <t>(주)유진유포리아</t>
  </si>
  <si>
    <t>김도윤</t>
  </si>
  <si>
    <t>043-212-4936</t>
  </si>
  <si>
    <t>043-534-6241</t>
  </si>
  <si>
    <t>041-753-1301</t>
  </si>
  <si>
    <t>(주)영화</t>
  </si>
  <si>
    <t>전숙희</t>
  </si>
  <si>
    <t>043-537-9986</t>
  </si>
  <si>
    <t>한양산업개발(주)</t>
  </si>
  <si>
    <t>신민철</t>
  </si>
  <si>
    <t>041-553-3797</t>
  </si>
  <si>
    <t>오세형</t>
  </si>
  <si>
    <t>041-553-2544</t>
  </si>
  <si>
    <t>대창화학공업(주)</t>
  </si>
  <si>
    <t>이영학</t>
  </si>
  <si>
    <t>041-567-8851</t>
  </si>
  <si>
    <t>서건수</t>
  </si>
  <si>
    <t>041-337-3933</t>
  </si>
  <si>
    <t>보림산업</t>
  </si>
  <si>
    <t>육근세</t>
  </si>
  <si>
    <t>042-933-8900</t>
  </si>
  <si>
    <t>황규승</t>
  </si>
  <si>
    <t>043-536-7161</t>
  </si>
  <si>
    <t>(주)에이치앤지</t>
  </si>
  <si>
    <t>김형섭</t>
  </si>
  <si>
    <t>(주)이원켐텍</t>
  </si>
  <si>
    <t>유창윤</t>
  </si>
  <si>
    <t>044-868-2175</t>
  </si>
  <si>
    <t>박태경</t>
  </si>
  <si>
    <t>(주)시너스</t>
  </si>
  <si>
    <t>이민우</t>
  </si>
  <si>
    <t>041-583-9004</t>
  </si>
  <si>
    <t>041-354-6622</t>
  </si>
  <si>
    <t>영동군</t>
  </si>
  <si>
    <t>김창용</t>
  </si>
  <si>
    <t>043-770-7701</t>
  </si>
  <si>
    <t>041-358-9100</t>
  </si>
  <si>
    <t>광도이앤씨</t>
  </si>
  <si>
    <t>에코에너지코리아(주)</t>
  </si>
  <si>
    <t>하상혁</t>
  </si>
  <si>
    <t>043-533-5145</t>
  </si>
  <si>
    <t>사회복지법인 한국노인생활지원재단 재활용사업단</t>
  </si>
  <si>
    <t>램테크놀러지(주)</t>
  </si>
  <si>
    <t>길준봉</t>
  </si>
  <si>
    <t>(주)한내포티</t>
  </si>
  <si>
    <t>오영복</t>
  </si>
  <si>
    <t>043-263-8491</t>
  </si>
  <si>
    <t>정대성</t>
  </si>
  <si>
    <t>대한민국상이군경회 김해사업소(진천)</t>
  </si>
  <si>
    <t>진솔화학(주)</t>
  </si>
  <si>
    <t>정소금</t>
  </si>
  <si>
    <t>043-532-8131</t>
  </si>
  <si>
    <t>(주)한민</t>
  </si>
  <si>
    <t>김재찬</t>
  </si>
  <si>
    <t>041-532-8195</t>
  </si>
  <si>
    <t>(주)토리컴</t>
  </si>
  <si>
    <t>(주)경동산업</t>
  </si>
  <si>
    <t>044-277-6277</t>
  </si>
  <si>
    <t>신성켐오일(주)</t>
  </si>
  <si>
    <t>이광수</t>
  </si>
  <si>
    <t>043-533-7833</t>
  </si>
  <si>
    <t>041-665-9140</t>
  </si>
  <si>
    <t>하나트랜스</t>
  </si>
  <si>
    <t>전형조</t>
  </si>
  <si>
    <t>043-731-4425</t>
  </si>
  <si>
    <t>신수진</t>
  </si>
  <si>
    <t>042-933-0025</t>
  </si>
  <si>
    <t>(주)에코코리아</t>
  </si>
  <si>
    <t>충청북도 진천군 덕산면 용몽리694</t>
  </si>
  <si>
    <t>◦폐수처리오니, 공정오니
◦분진, 광재</t>
  </si>
  <si>
    <t>건조시설</t>
  </si>
  <si>
    <t>043-537-5551</t>
  </si>
  <si>
    <t>(주)세송유화텍</t>
  </si>
  <si>
    <t>윤천기</t>
  </si>
  <si>
    <t>(주)인코케미컬</t>
  </si>
  <si>
    <t>김영민</t>
  </si>
  <si>
    <t>043-231-3637</t>
  </si>
  <si>
    <t>영남기업</t>
  </si>
  <si>
    <t>구자원</t>
  </si>
  <si>
    <t>043-231-6991</t>
  </si>
  <si>
    <t>(주)원테크</t>
  </si>
  <si>
    <t>강윤민</t>
  </si>
  <si>
    <t>이정화</t>
  </si>
  <si>
    <t>◦폐유기용제, 폐페인트 및 폐락카, 폐유</t>
  </si>
  <si>
    <t>(주)세명테크</t>
  </si>
  <si>
    <t>이운봉</t>
  </si>
  <si>
    <t>041-532-3707</t>
  </si>
  <si>
    <t>(주)광진화학 당진지점</t>
  </si>
  <si>
    <t>041-356-0216</t>
  </si>
  <si>
    <t>퍼스트스틸(주) 부여공장</t>
  </si>
  <si>
    <t>이찬우</t>
  </si>
  <si>
    <t>(주)동양이앤씨</t>
  </si>
  <si>
    <t>042-633-5022</t>
  </si>
  <si>
    <t>(주)신암정유</t>
  </si>
  <si>
    <t>이부섭</t>
  </si>
  <si>
    <t>김건남</t>
  </si>
  <si>
    <t>영산강유역환경청</t>
  </si>
  <si>
    <t>주식회사 포스코 광양제철소</t>
  </si>
  <si>
    <t>061-790-2491</t>
  </si>
  <si>
    <t>한국바스프(주)</t>
  </si>
  <si>
    <t>(유)동부환경</t>
  </si>
  <si>
    <t>박남균</t>
  </si>
  <si>
    <t>❍ 지정폐기물(고상)
  - PCBs 함유 폐기물 제외</t>
  </si>
  <si>
    <t>061-653-7666</t>
  </si>
  <si>
    <t>순천시</t>
  </si>
  <si>
    <t>(유)미림산업</t>
  </si>
  <si>
    <t>신순필</t>
  </si>
  <si>
    <t>❍ 지정폐기물(고상)
  - 폐석면</t>
  </si>
  <si>
    <t>061-741-0015</t>
  </si>
  <si>
    <t>(유)천하환경</t>
  </si>
  <si>
    <t>김보훈</t>
  </si>
  <si>
    <t>061-464-3000</t>
  </si>
  <si>
    <t>서현권</t>
  </si>
  <si>
    <t>061-691-4161</t>
  </si>
  <si>
    <t>김종권</t>
  </si>
  <si>
    <t>❍ 지정폐기물(고상)
  - 폐유, 폐유기용제, 폐페인트 및 폐래커, 오니, 폐석면, 분진, 소각재, 페농약, 폐흡수제 및 페흡착제, 폐사, 폐내화물, 폐촉매 
❍ 지정폐기물(액상)
  - 폐유, 폐유기용제, 폐페인트 및 폐래커, 오니, 폐알칼리, 폐산, 폐합성고분자화합물, 폐농약, 폐유독물</t>
  </si>
  <si>
    <t>061-685-9411</t>
  </si>
  <si>
    <t>조동환</t>
  </si>
  <si>
    <t>❍ 지정폐기물(고상)
  - 오니류, 폐농약, 광재, 분진, 폐내화물 및 도자기 조각, 폐주물사 및 폐사, 폐페인트 및 폐락카, 폐유, 폐석면</t>
  </si>
  <si>
    <t>061-685-3300</t>
  </si>
  <si>
    <t>(주)대림정유</t>
  </si>
  <si>
    <t>김창수</t>
  </si>
  <si>
    <t>062-952-3855</t>
  </si>
  <si>
    <t>김갑호</t>
  </si>
  <si>
    <t>061-685-3696</t>
  </si>
  <si>
    <t>(주)메탈링크</t>
  </si>
  <si>
    <t>김호진</t>
  </si>
  <si>
    <t>062-944-9880</t>
  </si>
  <si>
    <t>장성군</t>
  </si>
  <si>
    <t xml:space="preserve">❍ 지정폐기물(고상)
  - 폐합성고분자화합물, 오니류, 광재, 분진, 폐주물사 및 샌드블라스트 폐사, 폐페인트 및 폐래커, 폐석면, 소각재, 폐산,폐유 </t>
  </si>
  <si>
    <t>061-392-5780</t>
  </si>
  <si>
    <t>목포시</t>
  </si>
  <si>
    <t>이점용</t>
  </si>
  <si>
    <t>❍ 지정폐기물(고상)
  - 폐합성고분자화합물, 오니류, 광재, 분진, 폐주물사 및 샌드블라스트 폐사, 폐내화물 및 재벌구이 전에 유약을 바른 도자기 조각, 폐페인트 및 폐락카, 폐유(고상), 폐석면</t>
  </si>
  <si>
    <t>061-283-2816</t>
  </si>
  <si>
    <t>(주)빛고을환경</t>
  </si>
  <si>
    <t>정금례</t>
  </si>
  <si>
    <t>062-954-7600</t>
  </si>
  <si>
    <t>김동호</t>
  </si>
  <si>
    <t>061-692-3501</t>
  </si>
  <si>
    <t>김용철</t>
  </si>
  <si>
    <t>❍ 지정폐기물(액상)
  - 폐유, 폐유기용제</t>
  </si>
  <si>
    <t>061-755-1119</t>
  </si>
  <si>
    <t>양동표</t>
  </si>
  <si>
    <t>❍지정폐기물(액상)◦ 폐유(액상), 그 밖의 폐유기용제(액상)</t>
  </si>
  <si>
    <t>061-723-2442</t>
  </si>
  <si>
    <t>(주)신정개발</t>
  </si>
  <si>
    <t>김만식</t>
  </si>
  <si>
    <t>❍ 지정폐기물(액상)
  - 폐합성고분자화합물, 폐산, 폐알카리, 폐페인트, 폐유기용제(기타 폐유기용제), 폐유, 폐유독물</t>
  </si>
  <si>
    <t>061-682-5537</t>
  </si>
  <si>
    <t>박종길</t>
  </si>
  <si>
    <t>❍ 지정폐기물(액상․고상): 폐유, 폐유기용제, 폐합성고분자화합물, 폐페인트 및 폐래커, 부식성폐기물(폐산, 폐알칼리)
❍ 지정폐기물(고상): 폐수처리오니</t>
  </si>
  <si>
    <t>062-531-6117</t>
  </si>
  <si>
    <t>박영민</t>
  </si>
  <si>
    <t>❍ 지정폐기물(고상)
  - 폐오일필터, 폐유성페인트, 그 밖의 폐광물유
❍ 지정폐기물(액상)
   - 폐농약, 폐산, 폐알칼리, 폐유기용제, 폐페인트 및 폐락카, 폐유, 폴리클로리네이티드비페닐 함유 폐기물, 폐유독물질</t>
  </si>
  <si>
    <t>062-973-2431</t>
  </si>
  <si>
    <t>(주)제일이앤씨</t>
  </si>
  <si>
    <t>김종휘</t>
  </si>
  <si>
    <t>❍ 지정폐기물(액상)
  - 폐산, 폐알칼리, 폐유기용제(할로겐족, 기타 폐유기용제), 폐수처리오니, 공정오니, 폐합성고분자화합물, 폐유독물,
 폐페인트 및 폐락카, 폐유</t>
  </si>
  <si>
    <t>061-686-5720</t>
  </si>
  <si>
    <t>박선희</t>
  </si>
  <si>
    <t>062-953-8902</t>
  </si>
  <si>
    <t>(주)지구환경서비스</t>
  </si>
  <si>
    <t>노광직</t>
  </si>
  <si>
    <t>062-675-1215</t>
  </si>
  <si>
    <t>백형진</t>
  </si>
  <si>
    <t>❍ 지정폐기물(액상)
  - 폐유, 폐유기용제(할로겐족, 기타),
   오니(폐수처리오니, 공정오니)</t>
  </si>
  <si>
    <t>061-654-2673</t>
  </si>
  <si>
    <t>권종원</t>
  </si>
  <si>
    <t>❍ 지정폐기물(고상) 
  - 폐유, 오니류, 폐석면, 폐페인트 및 폐래커, 소각재
❍ 지정폐기물(액상)
  - 폐유, 폐유기용제, 폐유독물</t>
  </si>
  <si>
    <t>061-685-9537</t>
  </si>
  <si>
    <t>김윤권</t>
  </si>
  <si>
    <t>❍ 지정폐기물(액상) 
  - 폐유, 폐유기용제, 폐유독물, 폐페인트</t>
  </si>
  <si>
    <t>061-684-8844</t>
  </si>
  <si>
    <t>최삼선</t>
  </si>
  <si>
    <t>061-393-0433</t>
  </si>
  <si>
    <t>김화랑</t>
  </si>
  <si>
    <t>범창에너지</t>
  </si>
  <si>
    <t>최은옥</t>
  </si>
  <si>
    <t>061-792-5960</t>
  </si>
  <si>
    <t>❍ 지정폐기물(고상)
  - 폐유, 폐오일필터, 폐페인트, 폐래커, 폐유기용제(할로겐족, 기타), 오니, 분진, 폐산, 폐석면, 폐내화물 및 재벌구이 전에 유약을 바른 도자기 조각, 폐주물사 및 샌드블라스트폐사, 폐합성고분자화합물, 소각재, 폐촉매, 안정화 또는 고형화․고화 처리물, 폐유독물질</t>
  </si>
  <si>
    <t>061-791-8383</t>
  </si>
  <si>
    <t>승우산업개발(주)</t>
  </si>
  <si>
    <t>유동균.문승익</t>
  </si>
  <si>
    <t>❍ 지정폐기물(고상)
  - 폐수처리오니, 공정오니, 폐산, 폐알카리, 광재, 분진, 폐주물사, 폐사, 폐내화물 및 재벌구이 전에 유약을 바른 도자기 조각, 소각재, 안정화 또는 고형화 처리물, 폐촉매, 폐흡착제 및 폐흡수제, 폐유(타르피치류), 폐석면, 폐유독물</t>
  </si>
  <si>
    <t>061-797-1500</t>
  </si>
  <si>
    <t>❍ 지정폐기물(액상)
  - 폐유기용제(할로겐족, 기타 폐유기용제), 폐페인트 및 폐락카, 폐유</t>
  </si>
  <si>
    <t>061-685-0433</t>
  </si>
  <si>
    <t>에코그린환경</t>
  </si>
  <si>
    <t>고성재</t>
  </si>
  <si>
    <t>❍ 지정폐기물(액상)
  - 부식성폐기물, 폐유기용제, 폐페인트 및 폐락카, 폐유, 폴리클로리네이티드비페닐 함유 폐기물, 폐유독물, 폐합성고분자화합물, 폐농약
❍ 지정폐기물(고상)
  - 폐수처리오니, 공정오니, 광재, 분진, 폐주물사 및 폐사, 폐내화물 및 도자기 조각, 소각재, 안정화 또는 고형화․고화처리물, 폐촉매, 폐흡착제 및 폐흡수제, 폐유기용제, 폐페인트 및 폐락카, 폐유, 폐석면, 폐유독물, 폐농약</t>
  </si>
  <si>
    <t>061-755-9766</t>
  </si>
  <si>
    <t>자연환경(유)</t>
  </si>
  <si>
    <t>062-674-2060</t>
  </si>
  <si>
    <t>재원산업(주)</t>
  </si>
  <si>
    <t>전라남도 여수시 낙포동 낙포단지길재원산업(주)</t>
  </si>
  <si>
    <t>❍ 지정폐기물(액상)
  - 폐유기용제</t>
  </si>
  <si>
    <t>김진오</t>
  </si>
  <si>
    <t>062-971-2431</t>
  </si>
  <si>
    <t>❍ 지정폐기물(고상): 폐합성고분자화합물, 오니류, 폐농약, 폐산, 폐알칼리, 광재, 분진, 폐주물사 및 폐사, 폐내화물 및 폐도자기조각, 소각재, 안정화 또는 고형화‧고화 처리물, 폐촉매, 폐흡착제 및 폐흡수제, 폐형광등 파쇄 잔재물, 폐페인트 및 폐락카, 폐유, 폐석면, 폴리클로리네이티드비페닐 함유 폐기물</t>
  </si>
  <si>
    <t>062-716-8901</t>
  </si>
  <si>
    <t>박성호</t>
  </si>
  <si>
    <t>061-686-8258</t>
  </si>
  <si>
    <t>케이씨환경서비스(주)(소각)-월내</t>
  </si>
  <si>
    <t>❍ 지정폐기물(고상) 
  - 폐합성고무, 폐농약, 오니류, 광재, 분진, 폐주물사 및 샌드블라스트 폐사, 폐내화물 및 재벌구이 전에 유약을 바른 도자기 조각, 소각재, 안정화 또는 고형화·고화 처리물, 폐촉매, 폐흡착제 및 폐흡수제, 폐유기용제, 폐페인트 및 폐래커, 폐유, 폐석면, 폐유독물
❍ 지정폐기물(액상)
  - 폐유, 폐유기용제, 폐유독물, 폐페인트 및 폐래커, 폐농약, 폐합성수지</t>
  </si>
  <si>
    <t>061-685-4149</t>
  </si>
  <si>
    <t>061-661-5000</t>
  </si>
  <si>
    <t>해동이앤티(주)</t>
  </si>
  <si>
    <t>황미웅</t>
  </si>
  <si>
    <t>❍ 지정폐기물(액상·고상)
  - 폐합성고분자화합물, 오니류, 폐산, 폐알칼리, 광재, 분진, 폐주물사 및 폐사, 폐내화물 및 폐도자기조각, 소각재, 안정화 또는 고형화·고화 처리물, 폐촉매, 폐흡착제 및 폐흡수제, 폐유기용제, 폐페인트 및 폐락카, 폐유, 폐석면, 폴리클로리네이티드비페닐 함유 폐기물, 폐유독물질</t>
  </si>
  <si>
    <t>061-685-1525</t>
  </si>
  <si>
    <t>화순군</t>
  </si>
  <si>
    <t>(주)에이스원</t>
  </si>
  <si>
    <t>김상효</t>
  </si>
  <si>
    <t>061-375-3307</t>
  </si>
  <si>
    <t>메디메인</t>
  </si>
  <si>
    <t>백철웅</t>
  </si>
  <si>
    <t>061-761-8897</t>
  </si>
  <si>
    <t>(유)에코메디</t>
  </si>
  <si>
    <t>이갑순</t>
  </si>
  <si>
    <t>062-375-5400</t>
  </si>
  <si>
    <t>나철수</t>
  </si>
  <si>
    <t>062-413-0211</t>
  </si>
  <si>
    <t>(주)미도</t>
  </si>
  <si>
    <t>061-282-8530</t>
  </si>
  <si>
    <t>나주시</t>
  </si>
  <si>
    <t>(유)우성에코</t>
  </si>
  <si>
    <t>이우경</t>
  </si>
  <si>
    <t>와이엠산업</t>
  </si>
  <si>
    <t>조승호</t>
  </si>
  <si>
    <t>(유)디케이메디</t>
  </si>
  <si>
    <t>전동기</t>
  </si>
  <si>
    <t>062-710-9876</t>
  </si>
  <si>
    <t>(유)금호메디</t>
  </si>
  <si>
    <t>전향숙</t>
  </si>
  <si>
    <t>062-373-6969</t>
  </si>
  <si>
    <t>하나메디</t>
  </si>
  <si>
    <t>062-375-1900</t>
  </si>
  <si>
    <t>무등위생공사</t>
  </si>
  <si>
    <t>허순임</t>
  </si>
  <si>
    <t>광주광역시 광산구 비아동10-3</t>
  </si>
  <si>
    <t>062-962-9339</t>
  </si>
  <si>
    <t>여수의료위생공사</t>
  </si>
  <si>
    <t>송현수</t>
  </si>
  <si>
    <t>061-643-9409</t>
  </si>
  <si>
    <t>(주)엔비텍코리아호남지점</t>
  </si>
  <si>
    <t>062-951-9556</t>
  </si>
  <si>
    <t>(유)클린메디센타</t>
  </si>
  <si>
    <t>김현호</t>
  </si>
  <si>
    <t>062-268-2681</t>
  </si>
  <si>
    <t>(주)광주삼우그린</t>
  </si>
  <si>
    <t>박준용</t>
  </si>
  <si>
    <t>062-942-8383</t>
  </si>
  <si>
    <t>(유)그린시스템알파</t>
  </si>
  <si>
    <t>김현옥</t>
  </si>
  <si>
    <t>전라남도 순천시 해룡면해룡로 1051 그린시스템 나동 1층</t>
  </si>
  <si>
    <t>061-726-6000</t>
  </si>
  <si>
    <t>서해환경</t>
  </si>
  <si>
    <t>최정남</t>
  </si>
  <si>
    <t>061-272-8814</t>
  </si>
  <si>
    <t>(주)나이스</t>
  </si>
  <si>
    <t>황정란</t>
  </si>
  <si>
    <t>061-393-3555</t>
  </si>
  <si>
    <t>케이씨환경서비스(주)여수사업부(중간)-화치</t>
  </si>
  <si>
    <t>전라남도 여수시 산단중앙로(화치동)</t>
  </si>
  <si>
    <t>061-805-9501</t>
  </si>
  <si>
    <t>(주)와이엔텍</t>
  </si>
  <si>
    <t>박지영</t>
  </si>
  <si>
    <t>전라남도 여수시 여수산단로(월내동)</t>
  </si>
  <si>
    <t>061-690-6900</t>
  </si>
  <si>
    <t>장흥군</t>
  </si>
  <si>
    <t>우창제</t>
  </si>
  <si>
    <t>061-862-7272</t>
  </si>
  <si>
    <t>(주)에코비트에너지광주</t>
  </si>
  <si>
    <t>양승한</t>
  </si>
  <si>
    <t>광주광역시 남구 산남로(양과동)</t>
  </si>
  <si>
    <t>062-674-5767</t>
  </si>
  <si>
    <t>인선이엔티(주)광양</t>
  </si>
  <si>
    <t>3·4단계</t>
  </si>
  <si>
    <t>061-791-0190</t>
  </si>
  <si>
    <t>한맥테코산업(주)-여수</t>
  </si>
  <si>
    <t>강병진</t>
  </si>
  <si>
    <t>전라남도 여수시 율촌면 율촌산단로(조화리)</t>
  </si>
  <si>
    <t>1공구</t>
  </si>
  <si>
    <t>061-727-1826</t>
  </si>
  <si>
    <t>◦지정폐기물</t>
  </si>
  <si>
    <t>2016-2026</t>
  </si>
  <si>
    <t>유한회사 그린메탈</t>
  </si>
  <si>
    <t>김치성</t>
  </si>
  <si>
    <t>광주광역시 남구 송하동 서문대로번길(송하동,태산기업)</t>
  </si>
  <si>
    <t>폐황산이 포함된 2차폐축전지(02-01-06),
그 밖의 폐알칼리(02-02-99)</t>
  </si>
  <si>
    <t>용융, 분쇄, 분리</t>
  </si>
  <si>
    <t>062-674-2323</t>
  </si>
  <si>
    <t>남성수지</t>
  </si>
  <si>
    <t>김재현</t>
  </si>
  <si>
    <t>폐유</t>
  </si>
  <si>
    <t>정제(분리), 중화 등</t>
  </si>
  <si>
    <t>062-951-4787</t>
  </si>
  <si>
    <t>(주)세일에너지</t>
  </si>
  <si>
    <t>강관종</t>
  </si>
  <si>
    <t>전라남도 순천시 별량면 녹색로(세일에너지)</t>
  </si>
  <si>
    <t>폐유, 폐유기용제</t>
  </si>
  <si>
    <t>정제,유수분리</t>
  </si>
  <si>
    <t>061-742-3252</t>
  </si>
  <si>
    <t>강진군</t>
  </si>
  <si>
    <t>이켐주식회사</t>
  </si>
  <si>
    <t>김재필</t>
  </si>
  <si>
    <t>전라남도 강진군 성전면 강진산단로길(명산리)</t>
  </si>
  <si>
    <t>폐유기용제(액,고상)
-할로겐족 폐유기용제
-그 밖의 폐유기용제</t>
  </si>
  <si>
    <t>반응,침전,여과,건조</t>
  </si>
  <si>
    <t>070-7733-5751</t>
  </si>
  <si>
    <t>주식회사 대산이엔지</t>
  </si>
  <si>
    <t>이재운</t>
  </si>
  <si>
    <t>절단,분쇄,탈수,세척</t>
  </si>
  <si>
    <t>061-333-8806</t>
  </si>
  <si>
    <t>(주)심팩홀딩스 리스텍비즈 1공장</t>
  </si>
  <si>
    <t>분진, 폐산</t>
  </si>
  <si>
    <t>반응, 탈수, 건조, 소성, 분쇄</t>
  </si>
  <si>
    <t>061-797-2011</t>
  </si>
  <si>
    <t>영광군</t>
  </si>
  <si>
    <t>(주)에스엠유화</t>
  </si>
  <si>
    <t>폐유(액상), 그 밖의 폐유기용제</t>
  </si>
  <si>
    <t>여과,반응,증발,응축
여과,혼합,침전</t>
  </si>
  <si>
    <t>061-352-5211</t>
  </si>
  <si>
    <t>전라남도 여수시 여수산단로(화치동)</t>
  </si>
  <si>
    <t>폐유(오일필터, 오일캔, 드럼, 합성수지 용기)
폐페인트(캔, 합성수지 용기)
기타폐유기용제(합성수지 용기)</t>
  </si>
  <si>
    <t>폐유(액상), 그밖의폐유기용제, 폐페인트</t>
  </si>
  <si>
    <t>정제(분리, 여과), 혼합</t>
  </si>
  <si>
    <t>(주)케이아이엔티</t>
  </si>
  <si>
    <t>이소정, 주영남</t>
  </si>
  <si>
    <t>전라남도 여수시 여수산단로(중흥동)</t>
  </si>
  <si>
    <t>폐유(액상)
그밖의 폐유기용제(액상)</t>
  </si>
  <si>
    <t>혼합,여과,유수분리</t>
  </si>
  <si>
    <t>061-682-1457</t>
  </si>
  <si>
    <t>호남자원(광산구)</t>
  </si>
  <si>
    <t>유재진</t>
  </si>
  <si>
    <t>광주광역시 광산구 안청동737-3</t>
  </si>
  <si>
    <t>폐유(고상,합성수지용기,철캔),폐유기용제(고상,합성수지용기)</t>
  </si>
  <si>
    <t>파쇄분쇄,탈유,압축,절단</t>
  </si>
  <si>
    <t>062-945-4455</t>
  </si>
  <si>
    <t>폐유,폐유기용제</t>
  </si>
  <si>
    <t>061-755-8600</t>
  </si>
  <si>
    <t>(주)우리케미칼</t>
  </si>
  <si>
    <t>김덕주</t>
  </si>
  <si>
    <t>폐유기용제(그밖의 폐유기용제)</t>
  </si>
  <si>
    <t>감압증류</t>
  </si>
  <si>
    <t>061-725-5800</t>
  </si>
  <si>
    <t>(주)이앤에프</t>
  </si>
  <si>
    <t>박창수</t>
  </si>
  <si>
    <t>전라남도 여수시 율촌면 율촌산단로(여동리)</t>
  </si>
  <si>
    <t>폐유(액상)
폐유기용제(액상)</t>
  </si>
  <si>
    <t>폐유이온정제(여과,반응,정제)
폐유기용제정제(가열,정제)</t>
  </si>
  <si>
    <t>061-721-3003</t>
  </si>
  <si>
    <t>(주)에스제이메탈</t>
  </si>
  <si>
    <t>광주광역시 광산구 평동산단번로(용동 674-10)</t>
  </si>
  <si>
    <t>폐축전지,폐니켈-카드뮴전지,폐유함유 폐변압기,공정오니(폐납,폐분진)</t>
  </si>
  <si>
    <t>절단,분쇄,탈수,용융,정련
압축/절단</t>
  </si>
  <si>
    <t>062-945-1236</t>
  </si>
  <si>
    <t>기타 폐유기용제, 폐유독물</t>
  </si>
  <si>
    <t>이일산업(주)</t>
  </si>
  <si>
    <t>전라남도 여수시 삼동로(주삼동)</t>
  </si>
  <si>
    <t>액상폐기물 [폐유, 폐유기용제(기타)]</t>
  </si>
  <si>
    <t>정제(감압,이온,여과)
증류,반응</t>
  </si>
  <si>
    <t>061-808-2161</t>
  </si>
  <si>
    <t>광주광역시 광산구 평동산단외로(지죽동)</t>
  </si>
  <si>
    <t>절단, 세척</t>
  </si>
  <si>
    <t>(주)메탈플라워</t>
  </si>
  <si>
    <t>장현수</t>
  </si>
  <si>
    <t>전라남도 광양시 옥정로(성황동)</t>
  </si>
  <si>
    <t xml:space="preserve"> 기타 그 밖의 폐광물유(고상 폐유가 묻은 폐와이어, 폐베어링)</t>
  </si>
  <si>
    <t>061-795-8600</t>
  </si>
  <si>
    <t>(주)혁진정유</t>
  </si>
  <si>
    <t>광주광역시 광산구 하남산단번로(하남동 505-8)</t>
  </si>
  <si>
    <t>폐유(액상),폐윤활유,폐유기용제 빈용기(고상)</t>
  </si>
  <si>
    <t>정제,파쇄분쇄,압축</t>
  </si>
  <si>
    <t>062-954-4150</t>
  </si>
  <si>
    <t>지엔티(주)</t>
  </si>
  <si>
    <t>하지혁</t>
  </si>
  <si>
    <t>전라남도 광양시 진월면 중산길-</t>
  </si>
  <si>
    <t>폐베어링,폐와이어,폐유함유폐변압기(PCBs 함유폐기물 제외)</t>
  </si>
  <si>
    <t>절단,세척</t>
  </si>
  <si>
    <t>061-793-9608</t>
  </si>
  <si>
    <t>담양군</t>
  </si>
  <si>
    <t>(주)클린랜드</t>
  </si>
  <si>
    <t>권혁수</t>
  </si>
  <si>
    <t>전라남도 담양군 무정면 옻재길클린랜드</t>
  </si>
  <si>
    <t>폐유(철용기류, 수지용기류) ,폐유기용제(수지용기류),폐오일필터</t>
  </si>
  <si>
    <t>파쇄분쇄,압축,탈유</t>
  </si>
  <si>
    <t>061-383-5182</t>
  </si>
  <si>
    <t>스틸싸이클에스씨 주식회사</t>
  </si>
  <si>
    <t>최민석, 이월승</t>
  </si>
  <si>
    <t>분진</t>
  </si>
  <si>
    <t>건조, 증발농축 등</t>
  </si>
  <si>
    <t>(주)삼우산업-여수</t>
  </si>
  <si>
    <t>정길수</t>
  </si>
  <si>
    <t>전라남도 여수시 소라면 대곡길(복산리)</t>
  </si>
  <si>
    <t>용융,응축</t>
  </si>
  <si>
    <t>061-692-1601</t>
  </si>
  <si>
    <t>하동군</t>
  </si>
  <si>
    <t>주식회사 디에스아이</t>
  </si>
  <si>
    <t>신흥길</t>
  </si>
  <si>
    <t>경상남도 하동군 금남면 해안로(주)디에스아이</t>
  </si>
  <si>
    <t>폐유(액상),폐유기용제(액상)</t>
  </si>
  <si>
    <t>이온정제,감압증류,재생연료,
정제유기용제</t>
  </si>
  <si>
    <t>원주지방환경청</t>
  </si>
  <si>
    <t>제천시</t>
  </si>
  <si>
    <t>강원도</t>
  </si>
  <si>
    <t>원주시</t>
  </si>
  <si>
    <t>강릉시</t>
  </si>
  <si>
    <t>◦폐유기용제(비할로겐족)</t>
  </si>
  <si>
    <t>(주)케이엠</t>
  </si>
  <si>
    <t>정재묵</t>
  </si>
  <si>
    <t>충청북도 제천시 북부로안길(천남동)</t>
  </si>
  <si>
    <t>김상현</t>
  </si>
  <si>
    <t>대구지방환경청</t>
  </si>
  <si>
    <t>주식회사포스코</t>
  </si>
  <si>
    <t>코오롱플라스틱(주)</t>
  </si>
  <si>
    <t>코오롱바스프이노폼(주)</t>
  </si>
  <si>
    <t>(주)풍산 안강사업장</t>
  </si>
  <si>
    <t>◦폐유,수용성절삭유</t>
  </si>
  <si>
    <t>054-760-6183</t>
  </si>
  <si>
    <t>한국OSG(주)갈산공장</t>
  </si>
  <si>
    <t>대구 달서구 성서공단로 125 (갈산동)</t>
  </si>
  <si>
    <t>◦폐유(폐절삭유)</t>
  </si>
  <si>
    <t>한국OSG(주)호산공장</t>
  </si>
  <si>
    <t>대구광역시 달서구 호산동로 138</t>
  </si>
  <si>
    <t>한국OSG(주)</t>
  </si>
  <si>
    <t>정태일, 정승진</t>
  </si>
  <si>
    <t>대구 달서구 달서대로 109길 38</t>
  </si>
  <si>
    <t>(유)종운환경</t>
  </si>
  <si>
    <t>(주)가람환경산업</t>
  </si>
  <si>
    <t>054-293-0110</t>
  </si>
  <si>
    <t>(주)녹색환경</t>
  </si>
  <si>
    <t>054-762-6224</t>
  </si>
  <si>
    <t>지정폐기물[액상(폐유, 폐광물유, 폐유기용제)]</t>
  </si>
  <si>
    <t>053-710-0714</t>
  </si>
  <si>
    <t>(주)대구경북환경공사</t>
  </si>
  <si>
    <t>김 제 헌</t>
  </si>
  <si>
    <t>경상북도 영천시 채신동 채신공단길(채신동)</t>
  </si>
  <si>
    <t>폐산(폐밧데리),폐유독물(폐밧데리,납화합물),납함유광재,분진,공정오니</t>
  </si>
  <si>
    <t>(주)동진환경</t>
  </si>
  <si>
    <t>054-742-8572</t>
  </si>
  <si>
    <t>(주)면강</t>
  </si>
  <si>
    <t>고령군</t>
  </si>
  <si>
    <t>(주)민심산업</t>
  </si>
  <si>
    <t>054-956-6879</t>
  </si>
  <si>
    <t>(주)보원에코</t>
  </si>
  <si>
    <t>054-285-3088</t>
  </si>
  <si>
    <t>임윤홍</t>
  </si>
  <si>
    <t>054-748-5960</t>
  </si>
  <si>
    <t>대구광역시</t>
  </si>
  <si>
    <t>(주)삼우환경</t>
  </si>
  <si>
    <t>053-964-2504</t>
  </si>
  <si>
    <t>(주)삼한알엔텍</t>
  </si>
  <si>
    <t>054-338-5584</t>
  </si>
  <si>
    <t>달성군</t>
  </si>
  <si>
    <t>(주)서광기업</t>
  </si>
  <si>
    <t>지정폐기물[액상(폐산, 폐알칼리)]</t>
  </si>
  <si>
    <t>054-972-8147</t>
  </si>
  <si>
    <t>(주)성진티에스</t>
  </si>
  <si>
    <t>054-272-8190</t>
  </si>
  <si>
    <t>(주)세화정유</t>
  </si>
  <si>
    <t>054-331-7403</t>
  </si>
  <si>
    <t>(주)에스에이치산업</t>
  </si>
  <si>
    <t>(주)에스피켐텍</t>
  </si>
  <si>
    <t>054-332-1191</t>
  </si>
  <si>
    <t>054-336-0280</t>
  </si>
  <si>
    <t>(주)유일</t>
  </si>
  <si>
    <t>054-336-5200</t>
  </si>
  <si>
    <t>054-430-4244</t>
  </si>
  <si>
    <t>지정폐기물(액·고상)</t>
  </si>
  <si>
    <t>054-762-7672</t>
  </si>
  <si>
    <t>(주)태경환경</t>
  </si>
  <si>
    <t>054-974-5599</t>
  </si>
  <si>
    <t>054-475-2288</t>
  </si>
  <si>
    <t>(주)피앤비</t>
  </si>
  <si>
    <t>054-292-0095</t>
  </si>
  <si>
    <t>박희대</t>
  </si>
  <si>
    <t>054-292-2290</t>
  </si>
  <si>
    <t>(주)한국이앤티</t>
  </si>
  <si>
    <t>054-474-8087</t>
  </si>
  <si>
    <t>053-851-4344</t>
  </si>
  <si>
    <t>금강환경(주)</t>
  </si>
  <si>
    <t>054-285-9277</t>
  </si>
  <si>
    <t>금오환경개발</t>
  </si>
  <si>
    <t>054-975-1456</t>
  </si>
  <si>
    <t>대경씨엔</t>
  </si>
  <si>
    <t>053-817-0791</t>
  </si>
  <si>
    <t>대구환경</t>
  </si>
  <si>
    <t>053-593-0030</t>
  </si>
  <si>
    <t>대금환경</t>
  </si>
  <si>
    <t>대신테크</t>
  </si>
  <si>
    <t>박병학</t>
  </si>
  <si>
    <t>대구광역시 북구 팔달북로길(노원동3가)</t>
  </si>
  <si>
    <t>◦폐변압기(절연유 PCBs 농도가 2㎎/L 미만 함유)</t>
  </si>
  <si>
    <t>053-359-0610</t>
  </si>
  <si>
    <t>대영환경(주)</t>
  </si>
  <si>
    <t>054-293-5515</t>
  </si>
  <si>
    <t>054-292-5677</t>
  </si>
  <si>
    <t>사회복지법인 행복한사람들</t>
  </si>
  <si>
    <t>김창연</t>
  </si>
  <si>
    <t>경상북도 칠곡군 왜관읍 공단로길(금산리)</t>
  </si>
  <si>
    <t>절연유 PCBs 농도가 2㎎/L 미만 함유된 폐변압기, 폐유가 5% 이상 함유된 폐베어링 및 폐용접기</t>
  </si>
  <si>
    <t>054-974-3030</t>
  </si>
  <si>
    <t>안동시</t>
  </si>
  <si>
    <t>053-857-3305</t>
  </si>
  <si>
    <t>세일환경유통</t>
  </si>
  <si>
    <t>054-975-3100</t>
  </si>
  <si>
    <t>울진군</t>
  </si>
  <si>
    <t>시원환경(주)</t>
  </si>
  <si>
    <t>054-783-6441</t>
  </si>
  <si>
    <t>신성비철산업</t>
  </si>
  <si>
    <t>신성유통</t>
  </si>
  <si>
    <t>054-332-3402</t>
  </si>
  <si>
    <t>에이치에스씨케미칼</t>
  </si>
  <si>
    <t>053-639-8008</t>
  </si>
  <si>
    <t>054-334-1900</t>
  </si>
  <si>
    <t>조영산업</t>
  </si>
  <si>
    <t>053-853-5511</t>
  </si>
  <si>
    <t>053-573-5003</t>
  </si>
  <si>
    <t>054-474-5063</t>
  </si>
  <si>
    <t>조재호</t>
  </si>
  <si>
    <t>대구광역시 달성군 논공읍 비슬로길.</t>
  </si>
  <si>
    <t>◦폐산(폐밧데리), 폐알칼리(폐밧데리), 공정오니, 광재, 분진</t>
  </si>
  <si>
    <t>053-617-6300</t>
  </si>
  <si>
    <t>한빛에너지(주)</t>
  </si>
  <si>
    <t>053-854-4747</t>
  </si>
  <si>
    <t>지정폐기물(액상) : 오니류(폐수처리오니, 공정오니), 폐농약, 폐산, 폐알칼리, 폐유기용제(할로겐족, 그 밖의 폐유기용제), 폐페인트 및 폐래커, 폐유, 폴리클로리네이티드비페닐 함유 폐기물, 폐유독물
지정폐기물(고상) : 오니류(폐수처리오니, 공정오니), 폐농약, 폐산, 폐알칼리, 광재, 분진, 폐주물사 및 샌드블라스트폐사, 폐내화물 및 재벌구이 전에 유약을 바른 도자기 조각, 소각재, 안정화 또는 고형화·고화 처리물, 폐촉매, 폐흡착제 및 폐흡수제, 폐유기용제(할로겐족, 그 밖의 폐유기용제), 폐페인트 및 폐래커, 폐유, 폐석면, 폴리클로리네이티드비페닐 함유폐기물, 폐유독물</t>
  </si>
  <si>
    <t>053-856-8672</t>
  </si>
  <si>
    <t>호경산업</t>
  </si>
  <si>
    <t>군위군</t>
  </si>
  <si>
    <t>홍익산업</t>
  </si>
  <si>
    <t>054-383-1992</t>
  </si>
  <si>
    <t>(주)경주환경</t>
  </si>
  <si>
    <t>054-774-1224</t>
  </si>
  <si>
    <t>(주)세명유니온</t>
  </si>
  <si>
    <t>053-616-1337</t>
  </si>
  <si>
    <t>054-972-8355</t>
  </si>
  <si>
    <t>김진희</t>
  </si>
  <si>
    <t>054-956-7200</t>
  </si>
  <si>
    <t>달서구</t>
  </si>
  <si>
    <t>(주)에버메디</t>
  </si>
  <si>
    <t>053-585-0873</t>
  </si>
  <si>
    <t>054-763-0340</t>
  </si>
  <si>
    <t>053-813-5524</t>
  </si>
  <si>
    <t>053-719-2852</t>
  </si>
  <si>
    <t>E-라이프산업사</t>
  </si>
  <si>
    <t>054-475-1573</t>
  </si>
  <si>
    <t>054-473-9979</t>
  </si>
  <si>
    <t>광명그린텍(주)</t>
  </si>
  <si>
    <t>053-381-7587</t>
  </si>
  <si>
    <t>대구의료공사</t>
  </si>
  <si>
    <t>054-338-0404</t>
  </si>
  <si>
    <t>디디에스메디크린</t>
  </si>
  <si>
    <t>박진우</t>
  </si>
  <si>
    <t>에버그린</t>
  </si>
  <si>
    <t>053-856-0633</t>
  </si>
  <si>
    <t>에이스환경산업</t>
  </si>
  <si>
    <t>053-851-6166</t>
  </si>
  <si>
    <t>에코탑</t>
  </si>
  <si>
    <t>054-472-5193</t>
  </si>
  <si>
    <t>영동위생</t>
  </si>
  <si>
    <t>054-783-8345</t>
  </si>
  <si>
    <t>영포위생</t>
  </si>
  <si>
    <t>054-281-0989</t>
  </si>
  <si>
    <t>상주시</t>
  </si>
  <si>
    <t>제일클린</t>
  </si>
  <si>
    <t>053-611-7464</t>
  </si>
  <si>
    <t>파란환경</t>
  </si>
  <si>
    <t>053-981-2733</t>
  </si>
  <si>
    <t>김선진</t>
  </si>
  <si>
    <t>김만수</t>
  </si>
  <si>
    <t>054-977-3090</t>
  </si>
  <si>
    <t>(주)에스에이치</t>
  </si>
  <si>
    <t>폐유(절연유의 PCBs 농도가 2㎎/L 미만 함유된 폐변압기)</t>
  </si>
  <si>
    <t>성기봉</t>
  </si>
  <si>
    <t>053-241-5081</t>
  </si>
  <si>
    <t>(주)앤씨티</t>
  </si>
  <si>
    <t>박인명</t>
  </si>
  <si>
    <t>054-336-8372</t>
  </si>
  <si>
    <t>053-963-8877</t>
  </si>
  <si>
    <t>오케이테크</t>
  </si>
  <si>
    <t>054-333-0555</t>
  </si>
  <si>
    <t>(주)에스이</t>
  </si>
  <si>
    <t>백양기</t>
  </si>
  <si>
    <t>주식회사 에코비트에너지경산</t>
  </si>
  <si>
    <t>김학철</t>
  </si>
  <si>
    <t>053-857-0360</t>
  </si>
  <si>
    <t>(주)에코비트에너지경주</t>
  </si>
  <si>
    <t>이명호</t>
  </si>
  <si>
    <t>최병철</t>
  </si>
  <si>
    <t>네이처이앤티(주)</t>
  </si>
  <si>
    <t>이호진</t>
  </si>
  <si>
    <t>10-5공구</t>
  </si>
  <si>
    <t>054-278-1112</t>
  </si>
  <si>
    <t>김영호</t>
  </si>
  <si>
    <t>김정환</t>
  </si>
  <si>
    <t>2-2공구</t>
  </si>
  <si>
    <t>김태연</t>
  </si>
  <si>
    <t>2010-2024</t>
  </si>
  <si>
    <t>054-277-8288</t>
  </si>
  <si>
    <t>(주)양원이엔지</t>
  </si>
  <si>
    <t>김영달</t>
  </si>
  <si>
    <t>2019-2029</t>
  </si>
  <si>
    <t>054-956-7250</t>
  </si>
  <si>
    <t>053-854-7167</t>
  </si>
  <si>
    <t>기타</t>
  </si>
  <si>
    <t>파쇄분쇄, 용융</t>
  </si>
  <si>
    <t>054-334-8383</t>
  </si>
  <si>
    <t>대건</t>
  </si>
  <si>
    <t>053-857-5192</t>
  </si>
  <si>
    <t>보강산업</t>
  </si>
  <si>
    <t>정제,분쇄,탈수,세척</t>
  </si>
  <si>
    <t>054-971-4145</t>
  </si>
  <si>
    <t>파쇄분쇄</t>
  </si>
  <si>
    <t>054-956-5071</t>
  </si>
  <si>
    <t>054-763-6945</t>
  </si>
  <si>
    <t>(사)한국장애인단체총연맹 김해지점</t>
  </si>
  <si>
    <t>054-475-8018</t>
  </si>
  <si>
    <t>용융, 절단</t>
  </si>
  <si>
    <t xml:space="preserve">반응, 정제 </t>
  </si>
  <si>
    <t>054-777-3111</t>
  </si>
  <si>
    <t>053-818-5402</t>
  </si>
  <si>
    <t>정제시설, 연료화시설</t>
  </si>
  <si>
    <t>054-337-5211</t>
  </si>
  <si>
    <t xml:space="preserve">절단 ,파쇄, 분쇄, 선별, 탈피
시설 </t>
  </si>
  <si>
    <t>(주)그린월드</t>
  </si>
  <si>
    <t>성주군</t>
  </si>
  <si>
    <t>절단, 분쇄,성형, 정제</t>
  </si>
  <si>
    <t>남양캐미칼</t>
  </si>
  <si>
    <t>053-856-6486</t>
  </si>
  <si>
    <t>박민규</t>
  </si>
  <si>
    <t>054-431-3586</t>
  </si>
  <si>
    <t>폐유(액상), 폐유기용제(액상)</t>
  </si>
  <si>
    <t>054-956-8841</t>
  </si>
  <si>
    <t>그밖의 폐유기용제(액상)</t>
  </si>
  <si>
    <t>054-472-0054</t>
  </si>
  <si>
    <t>대한민국상이군경회 대구사업소</t>
  </si>
  <si>
    <t>053-963-2235</t>
  </si>
  <si>
    <t>054-762-9851</t>
  </si>
  <si>
    <t>054-956-4508</t>
  </si>
  <si>
    <t>반응, 정제, 용융</t>
  </si>
  <si>
    <t>054-473-5757</t>
  </si>
  <si>
    <t>054-701-2533</t>
  </si>
  <si>
    <t>반응,정제</t>
  </si>
  <si>
    <t>053-851-7390</t>
  </si>
  <si>
    <t>증발농축, 정제</t>
  </si>
  <si>
    <t>054-975-2034</t>
  </si>
  <si>
    <t>054-975-1050</t>
  </si>
  <si>
    <t>054-763-7220</t>
  </si>
  <si>
    <t>그 밖의 폐산, 금속성 폐촉매</t>
  </si>
  <si>
    <t>정제시설, 용융시설</t>
  </si>
  <si>
    <t>054-763-2464</t>
  </si>
  <si>
    <t>054-973-2999</t>
  </si>
  <si>
    <t>054-975-9228</t>
  </si>
  <si>
    <t>054-472-0051</t>
  </si>
  <si>
    <t>101(㎥/일)</t>
  </si>
  <si>
    <t>054-338-0277</t>
  </si>
  <si>
    <t>054-335-5091</t>
  </si>
  <si>
    <t>분쇄, 반응</t>
  </si>
  <si>
    <t>054-462-6117</t>
  </si>
  <si>
    <t>반응, 탈수</t>
  </si>
  <si>
    <t>054-763-0581</t>
  </si>
  <si>
    <t>파쇄, 선별</t>
  </si>
  <si>
    <t>054-763-6684</t>
  </si>
  <si>
    <t>홍익이서화학(주)2공장</t>
  </si>
  <si>
    <t>054-475-0063</t>
  </si>
  <si>
    <t xml:space="preserve">성형시설, 선별시설 </t>
  </si>
  <si>
    <t>054-283-7930</t>
  </si>
  <si>
    <t>에스엠(SM)환경산업</t>
  </si>
  <si>
    <t>054-471-7825</t>
  </si>
  <si>
    <t>054-762-9140</t>
  </si>
  <si>
    <t>정제, 분쇄</t>
  </si>
  <si>
    <t>054-332-3401</t>
  </si>
  <si>
    <t>054-774-8334</t>
  </si>
  <si>
    <t>◦폐유기용제(액상)</t>
  </si>
  <si>
    <t>053-856-4230</t>
  </si>
  <si>
    <t>전북지방환경청</t>
  </si>
  <si>
    <t>군산시</t>
  </si>
  <si>
    <t>OCI(주) 군산공장</t>
  </si>
  <si>
    <t>◦탈핏치류, 폐합성수지, 폐액, 폐유, 폐가스, O-TDA, KV폐액</t>
  </si>
  <si>
    <t>063-460-6137</t>
  </si>
  <si>
    <t>완주군</t>
  </si>
  <si>
    <t>아데카코리아(주)</t>
  </si>
  <si>
    <t>다니가와메구미</t>
  </si>
  <si>
    <t>063-262-5230</t>
  </si>
  <si>
    <t>전주시</t>
  </si>
  <si>
    <t>㈜전주페이퍼 전주공장</t>
  </si>
  <si>
    <t>장만천</t>
  </si>
  <si>
    <t>미원스페셜티케미칼(주) 전주공장</t>
  </si>
  <si>
    <t>063-260-1500</t>
  </si>
  <si>
    <t>정읍시</t>
  </si>
  <si>
    <t>(주)씨에스캠</t>
  </si>
  <si>
    <t>반응(정제)시설, 응축기 등</t>
  </si>
  <si>
    <t>◦고상: 폐산, 폐알칼리, 폐석면, 광재, 폐주물사 및 폐사, 폐내화물 및 도자기조각, 폐촉매, 분진, 소각재, 오니류, 폐유, 폐유기용제, 폐합성고분자화합물, 폐페인트 및 폐락카, 폐흡착제 및 폐흡수제, 폐농약</t>
  </si>
  <si>
    <t>◦고상: 오니류, 폐농약, 광재, 분진, 폐주물사 및 폐사, 폐내화물 및 도자기조각, 소각재, 안정화 또는 고형화 처리물, 폐촉매, 폐흡착제 및 폐흡수제, 폐유기용제, 폐페인트 및 폐락카, 폐유, 폐석면, 폐유독물질</t>
  </si>
  <si>
    <t>김제시</t>
  </si>
  <si>
    <t>(유)승미</t>
  </si>
  <si>
    <t>김영희</t>
  </si>
  <si>
    <t>◦고상: 폐수오니, 공정오니, 폐알칼리, 광재, 분진, 폐주물사 및 폐사, 폐내화물 및 폐도자기조각, 소각재, 폐촉매, 폐흡착제 및 폐흡수제, 폐유기용제, 폐페인트 및 폐락카, 폐유, 폐석면, PCBs함유폐기물, 폐유독물질</t>
  </si>
  <si>
    <t>063-543-1717</t>
  </si>
  <si>
    <t>(유)에스앤피</t>
  </si>
  <si>
    <t>박재규</t>
  </si>
  <si>
    <t>◦고상: 오니류, 광재, 분진, 폐주물사, 폐내화물, 소각재, 폐촉매, 폐흡착제 및 폐흡수제, 폐석면, 폐농약, 폐사, 폐유기용제, 폐페인트 및 폐래커, 폐유, 폐유독물, 안정화 또는 고형화 처리물</t>
  </si>
  <si>
    <t>063-212-7700</t>
  </si>
  <si>
    <t>(유)우주산업</t>
  </si>
  <si>
    <t>◦고상: 폐유, 폐유기용제, 폐페인트 및 폐락카, 폐산, 폐수처리오니, 광재, 분진, 소각재, 폐농약, 폐유독물, 폐흡착제
◦액상: 폐산, 폐알칼리, 폐유, 폐유기용제, 폐페인트 및 폐락카, 폐유독물, 폐농약, PCBs함유폐기물</t>
  </si>
  <si>
    <t>(유)원산업</t>
  </si>
  <si>
    <t>◦고상: 오니류, 폐농약, 폐산, 폐알칼리, 분진, 폐주물사 및 폐사, 소각재, 폐흡착제, 폐유기용제, 폐페인트 및 폐락카, 폐유, 광재, 폐내화물 및 도자기조각, 안정화 또는 고형화고화 처리물, 폐촉매, 폐흡수제, 폐유독물
◦액상: 폐합성수지, 폐농약, 폐산, 폐알칼리, 폐유기용제, 폐페인트 및 폐락카, 폐유, 폐유독물</t>
  </si>
  <si>
    <t>(유)이문산업</t>
  </si>
  <si>
    <t>익산시</t>
  </si>
  <si>
    <t>(유)제이와이산업</t>
  </si>
  <si>
    <t>◦고상: 유해물질 함유 폐기물, 폐페인트 및 폐락카, 폐합성고분자화합물, 폐유기용제, 폐농약, 폐산, 폐알칼리, 오니류, 폐광물유, 폐동식물유, 그밖의 폐유, 폐유독물질, 폐석면, PCBs함유폐기물
◦액상: 폐농약, 폐산, 폐알칼리, 폐유기용제, 폐페인트 및 폐락카, 폐합성고분자화합물, 폐광물유, 폐동식물유, 그밖의 폐유, 폐유독물질, 오니류, PCBs함유폐기물</t>
  </si>
  <si>
    <t>(유)초원석면환경</t>
  </si>
  <si>
    <t>◦고상: 폐석면, 폐유, 폐페인트 및 폐락카</t>
  </si>
  <si>
    <t>(유)클린환경산업</t>
  </si>
  <si>
    <t>◦고상: 폐유, 폐유기용제, 폐페인트 및 폐락카, 분진, 오니류, 폐농약, 광재, 폐주물사 및 폐사, 소각재, 폐촉매, 폐흡착제 및 폐흡수제
액상 : 폐유, 폐유기용제, 폐페인트 및 폐락카, 폐농약, 폐산, 폐알카리, PCBs함유폐기물</t>
  </si>
  <si>
    <t>063-468-5455</t>
  </si>
  <si>
    <t>(주)대림-군산</t>
  </si>
  <si>
    <t>(주)엔아이티</t>
  </si>
  <si>
    <t>이강욱</t>
  </si>
  <si>
    <t>◦액ㆍ고상: 폐유, 폐유기용제, 폐합성고분자화합물, 폐산 및 폐알칼리, 폐농약, 폐페인트 및 폐락카, PCBs함유폐기물, 폐유독물</t>
  </si>
  <si>
    <t>063-467-4142</t>
  </si>
  <si>
    <t>◦고상: 폐석면, 소각재, 오니류, 폐산, 폐알칼리, 광재, 분진, 폐주물사 및 폐사, 폐내화물 및 도자기조각</t>
  </si>
  <si>
    <t>(유)대성그린(의료)</t>
  </si>
  <si>
    <t>김홍식</t>
  </si>
  <si>
    <t>063-842-3388</t>
  </si>
  <si>
    <t>(유)서광산업</t>
  </si>
  <si>
    <t>임경원</t>
  </si>
  <si>
    <t>063-856-3566</t>
  </si>
  <si>
    <t>(유)전북그린</t>
  </si>
  <si>
    <t>문효순</t>
  </si>
  <si>
    <t>063-214-5652</t>
  </si>
  <si>
    <t>(유)정수산업</t>
  </si>
  <si>
    <t>063-841-2442</t>
  </si>
  <si>
    <t>(유)천보그린</t>
  </si>
  <si>
    <t>박인엽</t>
  </si>
  <si>
    <t>063-211-1031</t>
  </si>
  <si>
    <t>백산산업</t>
  </si>
  <si>
    <t>김환생</t>
  </si>
  <si>
    <t>063-843-4632</t>
  </si>
  <si>
    <t>백제산업</t>
  </si>
  <si>
    <t>박순동</t>
  </si>
  <si>
    <t>063-246-8147</t>
  </si>
  <si>
    <t>제일그린</t>
  </si>
  <si>
    <t>손순옥</t>
  </si>
  <si>
    <t>063-461-2958</t>
  </si>
  <si>
    <t>(유)월드환경</t>
  </si>
  <si>
    <t>박욱기</t>
  </si>
  <si>
    <t>063-902-5702</t>
  </si>
  <si>
    <t>(유)화산지이</t>
  </si>
  <si>
    <t>김우석</t>
  </si>
  <si>
    <t>063-211-8020</t>
  </si>
  <si>
    <t>퍼스트메디컬</t>
  </si>
  <si>
    <t>전경임</t>
  </si>
  <si>
    <t>063-212-2778</t>
  </si>
  <si>
    <t>전라북도 군산시 서해로(소룡동, 환경관리공단(군산사업소))</t>
  </si>
  <si>
    <t>케이씨환경서비스(주)전주사업부</t>
  </si>
  <si>
    <t>◦폐유, 기타 폐유기용제, 폐합성고분자화합물</t>
  </si>
  <si>
    <t>063-212-5261</t>
  </si>
  <si>
    <t>김주한.이강욱</t>
  </si>
  <si>
    <t>(유)와이에스산업</t>
  </si>
  <si>
    <t>윤현숙</t>
  </si>
  <si>
    <t>◦폐절연유, 폐변압기 (PCB함유)</t>
  </si>
  <si>
    <t>◦폐석면 등 고형화처리대상</t>
  </si>
  <si>
    <t>◦폐산, 폐알칼리, 폐유(타르·피치류), 폐합성고분자화합물, 광재, 폐주물사, 샌드블라스트 폐사, 폐내화물, 도자기 편류, 폐촉매, 분진, 소각재, 오니류, 안정화 또는 고형화 처리물, 폐흡수제 및 폐흡착제
 * 사업장 일반폐기물과 혼합 매립</t>
  </si>
  <si>
    <t>063-464-6075</t>
  </si>
  <si>
    <t>성일하이텍(주)</t>
  </si>
  <si>
    <t>이강명</t>
  </si>
  <si>
    <t>분쇄, 건조, 증발, 여과, 정제, 탈수</t>
  </si>
  <si>
    <t>063-440-4732</t>
  </si>
  <si>
    <t>(주)국제</t>
  </si>
  <si>
    <t>강현옥</t>
  </si>
  <si>
    <t>정제(감압 및 이온)</t>
  </si>
  <si>
    <t>063-536-1501</t>
  </si>
  <si>
    <t>성일하이메탈(주)</t>
  </si>
  <si>
    <t>홍승표,이기웅</t>
  </si>
  <si>
    <t>◦유가금속함유폐기물(폐유성페인트 및 폐유독물, 금속성폐촉매, 납 열처리·야금공정 광재 및 그 밖의 광재, 폐흡착제 및 폐흡수제, 그 밖의 공정오니)</t>
  </si>
  <si>
    <t>고온소각, 응집, 건조, 증발농축, 
반응, 용융, 정제, 탈수</t>
  </si>
  <si>
    <t>(주)세호</t>
  </si>
  <si>
    <t>강대권</t>
  </si>
  <si>
    <t>063-858-9961</t>
  </si>
  <si>
    <t>(주)한농화성</t>
  </si>
  <si>
    <t>김응상, 경상호</t>
  </si>
  <si>
    <t>063-462-2455</t>
  </si>
  <si>
    <t>(주)유광드럼</t>
  </si>
  <si>
    <t>유근원</t>
  </si>
  <si>
    <t>◦폐드럼, 폐토트, 플라스틱용기(폐합성수지, 폐유, 폐유기용제, 폐유독물, 폐페인트, 폐산, 폐알카리)</t>
  </si>
  <si>
    <t>건조, 분쇄</t>
  </si>
  <si>
    <t>063-838-0123</t>
  </si>
  <si>
    <t>황대규</t>
  </si>
  <si>
    <t>◦폐유(폐변압기, 폐변류기 PCBs 2mg/L미만)</t>
  </si>
  <si>
    <t>절단, 분쇄</t>
  </si>
  <si>
    <t>063-236-3333</t>
  </si>
  <si>
    <t>(유)에코</t>
  </si>
  <si>
    <t>고강호</t>
  </si>
  <si>
    <t>◦폐드럼, 폐플라스틱 용기, 폐토트</t>
  </si>
  <si>
    <t>063-451-0192</t>
  </si>
  <si>
    <t>최민성</t>
  </si>
  <si>
    <t>◦폐유, 폐유기용제</t>
  </si>
  <si>
    <t>063-531-5557</t>
  </si>
  <si>
    <t>(주)에스제이켐</t>
  </si>
  <si>
    <t>배동수</t>
  </si>
  <si>
    <t>063-836-9454</t>
  </si>
  <si>
    <t>(주)골든리버</t>
  </si>
  <si>
    <t>김용대</t>
  </si>
  <si>
    <t>건조, 용융, 분쇄</t>
  </si>
  <si>
    <t>063-467-3807</t>
  </si>
  <si>
    <t>(주)광진</t>
  </si>
  <si>
    <t>김형남</t>
  </si>
  <si>
    <t>063-291-6312</t>
  </si>
  <si>
    <t>정우석</t>
  </si>
  <si>
    <t>정제, 반응</t>
  </si>
  <si>
    <t>(주)우기화학</t>
  </si>
  <si>
    <t>이상현</t>
  </si>
  <si>
    <t>063-464-8086</t>
  </si>
  <si>
    <t>(주)리엔켐</t>
  </si>
  <si>
    <t>하택권</t>
  </si>
  <si>
    <t>◦폐산(폐염산, 폐황산), 폐유기용제</t>
  </si>
  <si>
    <t>반응, 정제(여과)</t>
  </si>
  <si>
    <t>063-535-7956</t>
  </si>
  <si>
    <t>(주)지티산업</t>
  </si>
  <si>
    <t>문종구</t>
  </si>
  <si>
    <t>◦폐드럼(스틸, PE), 폐토트(폐유,폐유기용제,폐페인트, 폐산, 폐알카리, 폐촉매, 폐유독물질)</t>
  </si>
  <si>
    <t>건조</t>
  </si>
  <si>
    <t>(주)리더스환경</t>
  </si>
  <si>
    <t>(주)교우산업 군산지점</t>
  </si>
  <si>
    <t>◦폐황산(폐납축전지), 공정오니, 분진, 광재</t>
  </si>
  <si>
    <t>063-467-8667</t>
  </si>
  <si>
    <t>(주)단석산업 군산1공장</t>
  </si>
  <si>
    <t>파쇄, 분쇄, 탈수, 용융, 정제, 주조 시설</t>
  </si>
  <si>
    <t>063-464-3541</t>
  </si>
  <si>
    <t>063-538-2131</t>
  </si>
  <si>
    <t>처분대상 폐기물</t>
    <phoneticPr fontId="7" type="noConversion"/>
  </si>
  <si>
    <t>인허가기관</t>
    <phoneticPr fontId="29" type="noConversion"/>
  </si>
  <si>
    <t>처리신고대상 폐기물</t>
    <phoneticPr fontId="7" type="noConversion"/>
  </si>
  <si>
    <t>서구 도마6길 84(도마동)</t>
  </si>
  <si>
    <t>2021.06.09</t>
  </si>
  <si>
    <t>042-936-8948</t>
  </si>
  <si>
    <t>백조자원</t>
  </si>
  <si>
    <t>대전 대덕구 석봉동188-13</t>
  </si>
  <si>
    <t>고려상사</t>
  </si>
  <si>
    <t>2010.04.16</t>
    <phoneticPr fontId="3" type="noConversion"/>
  </si>
  <si>
    <t>2011.07.27</t>
  </si>
  <si>
    <t>2011.07.27</t>
    <phoneticPr fontId="3" type="noConversion"/>
  </si>
  <si>
    <t>2001.02.06</t>
    <phoneticPr fontId="3" type="noConversion"/>
  </si>
  <si>
    <t>1996.09.16</t>
    <phoneticPr fontId="3" type="noConversion"/>
  </si>
  <si>
    <t>2010.03.29</t>
  </si>
  <si>
    <t>2010.03.29</t>
    <phoneticPr fontId="3" type="noConversion"/>
  </si>
  <si>
    <t>제주시 청풍남6길 47</t>
  </si>
  <si>
    <t>2016.04.18</t>
  </si>
  <si>
    <t>영남고철운수</t>
  </si>
  <si>
    <t>정규성</t>
  </si>
  <si>
    <t>제주 제주시 회천동 293-4번지</t>
  </si>
  <si>
    <t>064-721-3070</t>
  </si>
  <si>
    <t>2001.02.21</t>
  </si>
  <si>
    <t>세방전지총판㈜</t>
  </si>
  <si>
    <t>고경택, 고안나</t>
  </si>
  <si>
    <t>제주 제주시 오남로 29</t>
  </si>
  <si>
    <t>064-702-8282</t>
  </si>
  <si>
    <t>㈜델코제주총판</t>
  </si>
  <si>
    <t>강봉수</t>
  </si>
  <si>
    <t>제주 제주시 번영로 168-4</t>
  </si>
  <si>
    <t>064-751-0008</t>
  </si>
  <si>
    <t>2014.11.27</t>
  </si>
  <si>
    <t>2004.09.15</t>
  </si>
  <si>
    <t>종합재활용업</t>
  </si>
  <si>
    <t>중간재활용업</t>
  </si>
  <si>
    <t>2021.03.23</t>
  </si>
  <si>
    <t>2021.03.23</t>
    <phoneticPr fontId="3" type="noConversion"/>
  </si>
  <si>
    <t>2012.08.03</t>
    <phoneticPr fontId="3" type="noConversion"/>
  </si>
  <si>
    <t>중앙판매</t>
  </si>
  <si>
    <t>신용섭</t>
  </si>
  <si>
    <t>경기도 하남시 감초로200번길 6</t>
  </si>
  <si>
    <t>고려스틸</t>
  </si>
  <si>
    <t>서인수</t>
  </si>
  <si>
    <t>경기도 안산시 단원구 산단로 326, 15동 314호(원곡동, 유통상가)</t>
  </si>
  <si>
    <t>폐축전지 및 폐변압기(손상되지 아니한 상태로서 폐황산이나 폐절연유가 유출되지 아니하는 경우만 해당한다)</t>
  </si>
  <si>
    <t>필승부품메탈</t>
  </si>
  <si>
    <t>손종숙</t>
  </si>
  <si>
    <t>경기도 안산시 단원구 산단로 326, 지하상가동 라-23호(원곡동, 원곡유통상가)</t>
  </si>
  <si>
    <t>(주)태산리사이클</t>
  </si>
  <si>
    <t>신재필</t>
  </si>
  <si>
    <t>경기도 안산시 단원구 산단로 326, 지하상가동 가-4호(원곡동, 유통상가)</t>
  </si>
  <si>
    <t>031-366-8032</t>
  </si>
  <si>
    <t>㈜수인개발</t>
  </si>
  <si>
    <t>임희수</t>
  </si>
  <si>
    <t>경기도 안산시 단원구 초지로 124, 205호(초지동, 골드프라자)</t>
  </si>
  <si>
    <t>031-319-4012</t>
  </si>
  <si>
    <t>㈜비엔엘</t>
  </si>
  <si>
    <t>윤지영</t>
  </si>
  <si>
    <t>경기도 안산시 단원구 광덕대로 154, 4층 419비-09호(고잔동, 로데오타운)</t>
  </si>
  <si>
    <t>㈜선두메탈</t>
  </si>
  <si>
    <t>안광태</t>
  </si>
  <si>
    <t>경기도 안산시 단원구 광덕대로 154, 4층 419씨-9호(고잔동, 로데오타운)</t>
  </si>
  <si>
    <t>㈜오에스파워</t>
  </si>
  <si>
    <t>이경태</t>
  </si>
  <si>
    <t>경기도 안산시 단원구 선부광장로 77, 444호(선부동, 늘봄스위트빌2)</t>
  </si>
  <si>
    <t>㈜비엔피시스템</t>
  </si>
  <si>
    <t>주희</t>
  </si>
  <si>
    <t>경기도 안산시 상록구 서당길 27(양상동)</t>
  </si>
  <si>
    <t>031-429-7215</t>
  </si>
  <si>
    <t>광주시</t>
  </si>
  <si>
    <t>동이비철금속</t>
  </si>
  <si>
    <t>김정임</t>
  </si>
  <si>
    <t>경기도 광주시 장지9길 45(장지동)</t>
  </si>
  <si>
    <t>031-798-5551</t>
  </si>
  <si>
    <t>경기도 광주시 장지동 455-2</t>
  </si>
  <si>
    <t>지한금속(주)</t>
  </si>
  <si>
    <t>경기도 광주시 목현동 신일아파트 104동 1105호</t>
  </si>
  <si>
    <t>2018.10.29</t>
  </si>
  <si>
    <t>경기도 수원시 영통구 매영로159번길 29</t>
  </si>
  <si>
    <t>031-214-6875</t>
  </si>
  <si>
    <t>2006.11.16</t>
  </si>
  <si>
    <t>㈜우림코리아</t>
  </si>
  <si>
    <t>최연균</t>
  </si>
  <si>
    <t>경기도 수원시 권선구 장다리로 37, 2층 1호(세류동, 신수원종합상가)</t>
  </si>
  <si>
    <t>2019.10.07</t>
  </si>
  <si>
    <t>라인수송</t>
  </si>
  <si>
    <t>여윤구</t>
  </si>
  <si>
    <t>경기도 수원시 영통구 광교중앙로248번길 7-2, 원희캐슬 광교D동 911호(하동)</t>
  </si>
  <si>
    <t>2021.03.12</t>
  </si>
  <si>
    <t>㈜현대MT</t>
  </si>
  <si>
    <t>경기도 수원시 권선구 구운로64번길 31-1, 102호(구운동)</t>
  </si>
  <si>
    <t>2021.11.16</t>
  </si>
  <si>
    <t>경기도 수원시 영통구 매영로220번길 20</t>
  </si>
  <si>
    <t>031-216-6175</t>
  </si>
  <si>
    <t>2000.12.12</t>
  </si>
  <si>
    <t>평택운수㈜</t>
  </si>
  <si>
    <t>박영숙</t>
  </si>
  <si>
    <t xml:space="preserve"> 경기도 평택시 이화로 139-19 </t>
  </si>
  <si>
    <t>031-686-7657</t>
  </si>
  <si>
    <t>2016.03.28</t>
  </si>
  <si>
    <t>경기도 시흥시 도창동 230</t>
  </si>
  <si>
    <t>경기도 시흥시 공단1대로 244, 공구상가 4동 230호 (정왕동)</t>
  </si>
  <si>
    <t>폐황산이 포함된 2차폐축전지, 
2차폐축전지(지정폐기물 중 폐황산이 포함된 2차폐축전지는 제외한다)</t>
  </si>
  <si>
    <t>상신금속상사</t>
  </si>
  <si>
    <t>김찬호</t>
  </si>
  <si>
    <t>경기도 시흥시 시청로68번길 30, 201호(장현동)</t>
  </si>
  <si>
    <t>2019.11.04</t>
  </si>
  <si>
    <t>구리시</t>
  </si>
  <si>
    <t>우주배터리</t>
  </si>
  <si>
    <t>신종우</t>
  </si>
  <si>
    <t>경기도 구리시 안골로 49, 용덕빌딩 7층 712-22호</t>
  </si>
  <si>
    <t>경기도 구리시 벌말로 128번길 27 (토평동)</t>
  </si>
  <si>
    <t>㈜진영금속</t>
  </si>
  <si>
    <t>경기도 부천시 중동로 254번길 104, 호정프라자 502호 (중동)</t>
  </si>
  <si>
    <t>폐황산이 포함된 2차폐축전지(02-01-06)</t>
  </si>
  <si>
    <t>2022.11.24</t>
  </si>
  <si>
    <t>경기도 이천시 장호원읍 어석리 191-2</t>
  </si>
  <si>
    <t xml:space="preserve">경기도 </t>
  </si>
  <si>
    <t>㈜이노테크</t>
  </si>
  <si>
    <t>김용화</t>
  </si>
  <si>
    <t>경기도 남양주시 강변북로664번길 6</t>
  </si>
  <si>
    <t>02-464-0097</t>
  </si>
  <si>
    <t>2022.01.18</t>
  </si>
  <si>
    <t>에이엠에코㈜</t>
  </si>
  <si>
    <t>박영아</t>
  </si>
  <si>
    <t>경기도 남양주시 진접읍 부마로 157, 2층</t>
  </si>
  <si>
    <t>031-528-7710</t>
  </si>
  <si>
    <t>2023.03.23</t>
  </si>
  <si>
    <t>신성상회</t>
  </si>
  <si>
    <t>윤덕원</t>
  </si>
  <si>
    <t>경기도 남양주시 불암로81번길 11</t>
  </si>
  <si>
    <t>2022.04.27</t>
  </si>
  <si>
    <t>㈜강일자원</t>
  </si>
  <si>
    <t>배선애</t>
  </si>
  <si>
    <t>경기도 남양주시 진접읍 부마로 155번길 2</t>
  </si>
  <si>
    <t>031-529-6511</t>
  </si>
  <si>
    <t>2023.08.10</t>
  </si>
  <si>
    <t>서경리사이클링</t>
  </si>
  <si>
    <t>김정남</t>
  </si>
  <si>
    <t>경기도 남양주시 와부읍 덕소로2번길 37, 상가동 2층 203호</t>
  </si>
  <si>
    <t>2018.08.16</t>
  </si>
  <si>
    <t>디에스케이상사(DSK)</t>
  </si>
  <si>
    <t>김도순</t>
  </si>
  <si>
    <t>경기도 남양주시 진건읍 진관로 441, 102호</t>
  </si>
  <si>
    <t>2020.06.19</t>
  </si>
  <si>
    <t>광개토산전㈜</t>
  </si>
  <si>
    <t>경기도 남양주시 진접읍 양진로 926번길 76, 주3동</t>
  </si>
  <si>
    <t>031-576-7877</t>
  </si>
  <si>
    <t>2021.08.03</t>
  </si>
  <si>
    <t>가나안자원</t>
  </si>
  <si>
    <t>경기도 남양주시 진건읍 진건오남로390번길 50-10</t>
  </si>
  <si>
    <t>2016.12.12</t>
  </si>
  <si>
    <t xml:space="preserve">경기도 용인시 어정로 134-8 가동 </t>
  </si>
  <si>
    <t>031-281-5872</t>
  </si>
  <si>
    <t>2013.08.02</t>
  </si>
  <si>
    <t>이코어시큐리티코리아로지스틱스㈜</t>
  </si>
  <si>
    <t>홍승환</t>
  </si>
  <si>
    <t>경기도 용인시 처인구 양지면 중부대로 2320, 2층</t>
  </si>
  <si>
    <t>2021.08.27</t>
  </si>
  <si>
    <t>경기도 의왕시 경수대로 373(오전동)</t>
  </si>
  <si>
    <t>아로스상사</t>
  </si>
  <si>
    <t>유문선</t>
  </si>
  <si>
    <t>경기도 고양시 덕양구 향동로 218, 현대테라타워디엠씨 제B-766호(향동동)</t>
  </si>
  <si>
    <t>2023.10.20</t>
  </si>
  <si>
    <t>경기도 안양시 동안구 흥안대로427번길 57-2, 1110호</t>
  </si>
  <si>
    <t>신화상사</t>
  </si>
  <si>
    <t>경기도 성남시 중원구 희망로 442-1 (금광동)</t>
  </si>
  <si>
    <t>2021.02.10</t>
  </si>
  <si>
    <t>백석자원</t>
  </si>
  <si>
    <t>이승우</t>
  </si>
  <si>
    <t>경기도 성남시 분당구 불정로65번길 5, 1층 (정자동)</t>
  </si>
  <si>
    <t>2021.02.08</t>
  </si>
  <si>
    <t>주식회사 동명에코텍</t>
  </si>
  <si>
    <t>경기도 성남시 수정구 청계산로 686, 반도아이비밸리 620호 (고등동)</t>
  </si>
  <si>
    <t>755-1220</t>
  </si>
  <si>
    <t>2020.11.03</t>
  </si>
  <si>
    <t>이산통운</t>
  </si>
  <si>
    <t>엄규대</t>
  </si>
  <si>
    <t>경기도 성남시 수정구 청계산로 686, 620호 (고등동)</t>
  </si>
  <si>
    <t>2021.05.20</t>
  </si>
  <si>
    <t>경기도 김포시 통진읍 가현로 217-4, 2층</t>
  </si>
  <si>
    <t>031-983-1308</t>
  </si>
  <si>
    <t>2023.02.21</t>
  </si>
  <si>
    <t>2012.05.24</t>
  </si>
  <si>
    <t>055-345-2589</t>
  </si>
  <si>
    <t>2021.03.09</t>
  </si>
  <si>
    <t>인현금속</t>
  </si>
  <si>
    <t>염수웅</t>
  </si>
  <si>
    <t>경남 사천시 축동면 두량로 221-8</t>
  </si>
  <si>
    <t>2022.09.22</t>
  </si>
  <si>
    <t>경남 창녕군청</t>
  </si>
  <si>
    <t>창녕군</t>
  </si>
  <si>
    <t>인창자원</t>
  </si>
  <si>
    <t>이동길</t>
  </si>
  <si>
    <t>경남 창녕군 길곡면 외동길 103</t>
  </si>
  <si>
    <t>070-7743-3782</t>
  </si>
  <si>
    <t>2009.07.21</t>
  </si>
  <si>
    <t>박효준</t>
  </si>
  <si>
    <t>경남 양산시 주남로 69-12 (주남동)</t>
  </si>
  <si>
    <t>055-586-4401</t>
  </si>
  <si>
    <t>울산광역시 남구 상개동 상개로 81</t>
  </si>
  <si>
    <t>울산광역시 중구 방어진순환도로 140</t>
  </si>
  <si>
    <t>프레드
바움가르터너</t>
  </si>
  <si>
    <t>울산광역시 남구  신여천로 27</t>
  </si>
  <si>
    <t>박경재</t>
  </si>
  <si>
    <t>울산광역시 남구  장생포로 83</t>
  </si>
  <si>
    <t>울산광역시 남구  매암로 14</t>
  </si>
  <si>
    <t xml:space="preserve">울산광역시 남구 황성동 </t>
  </si>
  <si>
    <t>김징완</t>
  </si>
  <si>
    <t>경상남도 거제시  장평3로 80</t>
  </si>
  <si>
    <t>2000.02.14</t>
  </si>
  <si>
    <t>2004.09.23</t>
  </si>
  <si>
    <t>2006.11.27</t>
  </si>
  <si>
    <t>유목기</t>
  </si>
  <si>
    <t>울산광역시 울주군 온산읍 산암로 94</t>
  </si>
  <si>
    <t>경상남도 양산시 유산동 어실로 101</t>
  </si>
  <si>
    <t>정종순</t>
  </si>
  <si>
    <t>◦폐페인트 및 폐유기용제</t>
  </si>
  <si>
    <t>황익준, 김재현</t>
  </si>
  <si>
    <t>경남 함안군 칠서면 공단동길 79(계내리 631)</t>
  </si>
  <si>
    <t>손일재</t>
  </si>
  <si>
    <t>증발,농축시설</t>
  </si>
  <si>
    <t>이대은</t>
  </si>
  <si>
    <t>051-304-7701</t>
  </si>
  <si>
    <t>차화칠</t>
  </si>
  <si>
    <t>2014.08.28</t>
  </si>
  <si>
    <t>㈜경남로지스
(구, ㈜경남환경)</t>
  </si>
  <si>
    <t>경상남도 양산시 산막공단로 56(북정동)</t>
  </si>
  <si>
    <t>액상, 고상</t>
  </si>
  <si>
    <t>㈜만수</t>
  </si>
  <si>
    <t>경상남도 창원시 의창구 차상로 20(팔용동)</t>
  </si>
  <si>
    <t>고상, 액상</t>
  </si>
  <si>
    <t>㈜명진로지스</t>
  </si>
  <si>
    <t xml:space="preserve">부산광역시 금정구 금정로 143-2, 3층 </t>
  </si>
  <si>
    <t>㈜동아유화</t>
  </si>
  <si>
    <t xml:space="preserve">부산광역시 사상구 감전동 146-8 </t>
  </si>
  <si>
    <t>액상(폐유, 폐유기용제, 폐페인트), 고상</t>
  </si>
  <si>
    <t>씨이케이㈜창원사업부(구. KC환경서비스㈜ 창원사업부)</t>
  </si>
  <si>
    <t>이상민</t>
  </si>
  <si>
    <t>경상남도 창원시 마산회원구 자유무역6길 103</t>
  </si>
  <si>
    <t>㈜매일환경</t>
  </si>
  <si>
    <t>손이익</t>
  </si>
  <si>
    <t>부산광역시 동래구 안락동 422-20</t>
  </si>
  <si>
    <t>051-556-2259</t>
  </si>
  <si>
    <t>청록환경㈜</t>
  </si>
  <si>
    <t>울산광역시 울주군 웅촌면 웅촌로 496</t>
  </si>
  <si>
    <t>세아산업㈜</t>
  </si>
  <si>
    <t>울산광역시 남구 산업로 118번길 8</t>
  </si>
  <si>
    <t>NC울산㈜</t>
  </si>
  <si>
    <t>울산광역시 남구 용잠로 339 (용잠동)</t>
  </si>
  <si>
    <t>액상, 고상, 액고상</t>
  </si>
  <si>
    <t>㈜지오환경</t>
  </si>
  <si>
    <t>부산광역시 강서구 녹산산단165로14번길 11-13 (송정동)</t>
  </si>
  <si>
    <t>액상(폐유, 폐유기용제)</t>
  </si>
  <si>
    <t>신영산업㈜</t>
  </si>
  <si>
    <t>울산광역시 남구 산업로 100, 310호</t>
  </si>
  <si>
    <t>㈜동남정유 제2공장</t>
  </si>
  <si>
    <t>송병주
송수일</t>
  </si>
  <si>
    <t>경상남도 양산시 산막공단남6길 63 (호계동, 시동)</t>
  </si>
  <si>
    <t>㈜한국환경정유산업</t>
  </si>
  <si>
    <t>경상남도 양산시 산막공단남14길 16 (호계동)</t>
  </si>
  <si>
    <t>(주)한창환경
(구, 한창환경)</t>
  </si>
  <si>
    <t xml:space="preserve">울산광역시 울주군 온양읍 산양길 33 </t>
  </si>
  <si>
    <t>액상(폐유, 폐유기용제 등)</t>
  </si>
  <si>
    <t>052-238-0167</t>
  </si>
  <si>
    <t>㈜지구환경</t>
  </si>
  <si>
    <t>경상남도 창원시 마산회원구 봉암공단14길 5</t>
  </si>
  <si>
    <t>폐석면, 광재, 분진, 폐주물사 및 샌드블라스트폐사, 폐내화물 및 재벌구이전에 유약을 바른 도자기조각, 소각재, 안정화 또는 고형화 처리물, 폐촉매, 폐흡착제 및 폐흡수제, 폴리클로리네이티드페닐함유폐기물, 오니, 기타 주변환경을 오염시킬 수 있는 유해한 물질로서 환경부장관이 정하여 고시하는 물질</t>
  </si>
  <si>
    <t>055-264-6661</t>
  </si>
  <si>
    <t>㈜영진에코</t>
  </si>
  <si>
    <t>울산광역시 남구 용잠로 328</t>
  </si>
  <si>
    <t>㈜혁진</t>
  </si>
  <si>
    <t>경상남도 양산시 산막공단북5길 23 (산막동)</t>
  </si>
  <si>
    <t>(액상/고상) (폐산, 폐알칼리, 폐유, 폐유기용제, 폐페인트)</t>
  </si>
  <si>
    <t>울산광역시 남구 신화로 111 (야음동)</t>
  </si>
  <si>
    <t xml:space="preserve">부산광역시 영도구 태종로50번길 35 </t>
  </si>
  <si>
    <t>액상(폐유)</t>
  </si>
  <si>
    <t>051-415-0096</t>
  </si>
  <si>
    <t>㈜삼우오엔이
(구, 삼우오엔이)</t>
  </si>
  <si>
    <t>경상남도 김해시 한림면 김해대로916번길 219</t>
  </si>
  <si>
    <t>㈜이알엠</t>
  </si>
  <si>
    <t>경상남도 창원시 의창구 사화로 272 (팔용동,㈜공단특수육운 203호)</t>
  </si>
  <si>
    <t>덕진엔지니어링㈜</t>
  </si>
  <si>
    <t>울산광역시 북구 진장24길3, 302호</t>
  </si>
  <si>
    <t>㈜우영엔텍
[구, ㈜우영환경산업]</t>
  </si>
  <si>
    <t>울산광역시 남구 산업로 100 (상개동,402호)</t>
  </si>
  <si>
    <t>부용환경물류㈜</t>
  </si>
  <si>
    <t>류언지, 
정만채</t>
  </si>
  <si>
    <t>경상남도 김해시 장재로 520번길 8-71</t>
  </si>
  <si>
    <t>폐유(폐전선류, 폐변압기류/액상), 폐유(폐변압기류/고상), 폐촉매(고상), PCB함유폐기물(폐변압기류/액,고상). 액고상</t>
  </si>
  <si>
    <t>㈜카원</t>
  </si>
  <si>
    <t>경상남도 양산시 상북면 공원로 403-19</t>
  </si>
  <si>
    <t>육육로지스틱스㈜</t>
  </si>
  <si>
    <t>부산광역시 기장군 장안읍 정관로 1148</t>
  </si>
  <si>
    <t>액상(폐유기용제, 폐유, 폐유독물)</t>
  </si>
  <si>
    <t>051-522-6666</t>
  </si>
  <si>
    <t>(주)삼일환경
[구, 삼일환경]</t>
  </si>
  <si>
    <t>경상남도 김해시 진례면 서부로 520</t>
  </si>
  <si>
    <t>액상(폐유,폐유기용제,폐페인트 및 폐락카, 폐알카리, PCBs함유폐기물)</t>
  </si>
  <si>
    <t>㈜티아이맥(구. 한국슈퍼맥스㈜)</t>
  </si>
  <si>
    <t>윤도원</t>
  </si>
  <si>
    <t>부산광역시 기장군 장안읍 고무로 288</t>
  </si>
  <si>
    <t xml:space="preserve">액상(폐유) </t>
  </si>
  <si>
    <t>051-758-8340</t>
  </si>
  <si>
    <t>㈜도원산업</t>
  </si>
  <si>
    <t>경상남도 양산시 어실로 482-1</t>
  </si>
  <si>
    <t>㈜오엔이(ONE)
[구,ONE]</t>
  </si>
  <si>
    <t>경상남도 김해시 한림면 안곡로 316-11</t>
  </si>
  <si>
    <t>㈜명신정유</t>
  </si>
  <si>
    <t>울산광역시 울주군 삼남면 공암공단로 16-21</t>
  </si>
  <si>
    <t>경상남도 양산시 산막공단남6길 63</t>
  </si>
  <si>
    <t>㈜엔이텍크</t>
  </si>
  <si>
    <t>경상남도 양산시 물금읍 새실로159 E동 108-1(나래메트로시티)</t>
  </si>
  <si>
    <t>055-362-1102</t>
  </si>
  <si>
    <t>㈜재경산업
(구, 재경산업)</t>
  </si>
  <si>
    <t>경상남도 김해시 안곡로 136(삼계동)</t>
  </si>
  <si>
    <t>㈜동방금속
[구,㈜동흥금속, 동흥상사]</t>
  </si>
  <si>
    <t>김태현</t>
  </si>
  <si>
    <t>경상남도 양산시 상북면 소토2길 28(258-7)</t>
  </si>
  <si>
    <t>055-374-5501</t>
  </si>
  <si>
    <t>경상남도 창원시 마산합포구 대실로 197-22</t>
  </si>
  <si>
    <t>㈜태창크린텍</t>
  </si>
  <si>
    <t>김재형
김재호</t>
  </si>
  <si>
    <t>경상남도 김해시 진영읍 본산로 219번길10</t>
  </si>
  <si>
    <t>055-322-3273</t>
  </si>
  <si>
    <t>㈜장산환경</t>
  </si>
  <si>
    <t>경상남도 사천시 송포공단길 72-36</t>
  </si>
  <si>
    <t>㈜태종기업
[구.㈜용마환경]</t>
  </si>
  <si>
    <t>이동래</t>
  </si>
  <si>
    <t xml:space="preserve">경상남도 함안군 군북면 삼봉로 142 </t>
  </si>
  <si>
    <t>055-584-0282</t>
  </si>
  <si>
    <t>미래환경</t>
  </si>
  <si>
    <t>경상남도 김해시 한림면 김해대로927번길 155-1</t>
  </si>
  <si>
    <t>경상남도 함안군 칠서면 대부로 460-1</t>
  </si>
  <si>
    <t>㈜동우에코
[구.㈜청솔]</t>
  </si>
  <si>
    <t>경상남도 양산시 물금읍 증산역로 177, 4층 4-047호(라피에스타양산)</t>
  </si>
  <si>
    <t>경상환경Energy
[구. 혁진경상환경]</t>
  </si>
  <si>
    <t>경상남도 함안군 칠원면 운서천길 147</t>
  </si>
  <si>
    <t>055-586-4016</t>
  </si>
  <si>
    <t>신세기기업㈜</t>
  </si>
  <si>
    <t>부산광역시 중구 충장대로9번길 18, 2층(중앙동 4가)</t>
  </si>
  <si>
    <t>[폐산(고상, 폐밧데리), 폐촉매, 광재, 분진, 폐수처리오니, 공정오니]</t>
  </si>
  <si>
    <t>경상남도 김해시 가야로451번길 10-6, 2층(동상동)</t>
  </si>
  <si>
    <t>055-343-1361</t>
  </si>
  <si>
    <t>㈜태경산업환경</t>
  </si>
  <si>
    <t>경상남도  창원시 마산회원구 내서읍 함마대로 2484</t>
  </si>
  <si>
    <t>㈜세원씨오
[구.㈜케이에프씨]</t>
  </si>
  <si>
    <t>부산광역시 북구 백양대로1172번길 12 (구포동,2층)</t>
  </si>
  <si>
    <t>액상
(폐유,폐유기용제(할로겐족,비할로겐족), 폐페인트)</t>
  </si>
  <si>
    <t>㈜해암물류</t>
  </si>
  <si>
    <t>경상남도 김해시 상동면 상동로 265-7</t>
  </si>
  <si>
    <t>폐유[PCBs 2pp 미만 폐변압기(고상 및 기타)], PCBs함유폐기물[PCBs2ppm이상 폐변압기(고상 및 기타)], 기타 폐유[젤리선 등 기름성분 5% 이상 함유폐기물(고상)]</t>
  </si>
  <si>
    <t>청호이엔지
[구.유엔텍㈜]</t>
  </si>
  <si>
    <t>경상남도 김해시 진영읍 서부로396번길 30-31 (임대)</t>
  </si>
  <si>
    <t>055-252-8416     070-8633-0116</t>
  </si>
  <si>
    <t>철당㈜
[구.케이디아이㈜]</t>
  </si>
  <si>
    <t>경상남도 양산시 산막동 314-5</t>
  </si>
  <si>
    <t xml:space="preserve">경상남도 김해시 칠산로413번길 6                                         </t>
  </si>
  <si>
    <t>경상남도 창원시 마산회원구 회원천북길 211, 2층 202호(회원동, 상가)</t>
  </si>
  <si>
    <t>㈜우리환경</t>
  </si>
  <si>
    <t>경상남도 창원시 성산구 정동로162번길 57(남산동, 한양상가 3층 1호)</t>
  </si>
  <si>
    <t>㈜용호환경</t>
  </si>
  <si>
    <t>서대근</t>
  </si>
  <si>
    <t>부산광역시 연제구 중앙대로1043번길 34 (연산동,한창타운 303호)</t>
  </si>
  <si>
    <t>051-868-1242~4</t>
  </si>
  <si>
    <t>최향자,
박정미</t>
  </si>
  <si>
    <t>경상남도 김해시 진영읍 한림로 1236</t>
  </si>
  <si>
    <t>㈜정도이엔이</t>
  </si>
  <si>
    <t>울산광역시 울주군 웅촌면 은현공단2길 12</t>
  </si>
  <si>
    <t>㈜케이지엑스
[구.고려중장비㈜]</t>
  </si>
  <si>
    <t>울산광역시 울주군 온산읍 공단로 440</t>
  </si>
  <si>
    <t>052-231-6411</t>
  </si>
  <si>
    <t>경상남도 김해시 번화1로44번길 31, 5층 508호</t>
  </si>
  <si>
    <t>대양이엔티
[구,㈜경부환경]</t>
  </si>
  <si>
    <t>김철욱</t>
  </si>
  <si>
    <t>경상남도 김해시 한림면 가동로103번길 10</t>
  </si>
  <si>
    <t>김인숙 
외 1명</t>
  </si>
  <si>
    <t>경상남도 양산시 산막공단남4길 31</t>
  </si>
  <si>
    <t>055-325-0122</t>
  </si>
  <si>
    <t>경상남도 김해시 화목동 702-8</t>
  </si>
  <si>
    <t>055-323-2833</t>
  </si>
  <si>
    <t>한솔환경산업(주)
[구,한솔환경㈜]</t>
  </si>
  <si>
    <t>경상남도 사천시 벌용길 118 (용강동)</t>
  </si>
  <si>
    <t>055-833-8350</t>
  </si>
  <si>
    <t>대신에너지
[구.유니파이에너지㈜]</t>
  </si>
  <si>
    <t>울산광역시 울주군 온산읍 화산로 121-5 라동</t>
  </si>
  <si>
    <t>경상남도 양산시 상북면 신대석길 7(1343-3)</t>
  </si>
  <si>
    <t>울산광역시 울주군 청량읍 덕하로33, 비동 7호</t>
  </si>
  <si>
    <t>㈜광동산업</t>
  </si>
  <si>
    <t>김정필</t>
  </si>
  <si>
    <t>경상남도 양산시 상북면 율리길 47-22</t>
  </si>
  <si>
    <t>055-375-5552</t>
  </si>
  <si>
    <t>㈜아시아환경</t>
  </si>
  <si>
    <t>경상남도 함안군 군북면 현포로 152</t>
  </si>
  <si>
    <t xml:space="preserve">금정구 </t>
  </si>
  <si>
    <t>현대실업㈜(구. 현대실업)</t>
  </si>
  <si>
    <t>부산광역시 금정구 공단로8번길 15 (금사동)</t>
  </si>
  <si>
    <t>폐석면</t>
  </si>
  <si>
    <t>051-521-1003</t>
  </si>
  <si>
    <t>㈜대동에너지</t>
  </si>
  <si>
    <t>울산광역시 울주군 청량면 덕정로 66, 울산화물자동차공동차고지(주) 304호</t>
  </si>
  <si>
    <t>경상남도 창원시 마산회원구 북성로 500-1 (두척동, 2층2호)</t>
  </si>
  <si>
    <t>㈜이알(구, 위드자원)</t>
  </si>
  <si>
    <t>임현열, 
이은정</t>
  </si>
  <si>
    <t>경상남도 김해시 한림면 안하로 116번길 42</t>
  </si>
  <si>
    <t>액상(폐유기용제, 폐페인트, 폐락카, 폐유)</t>
  </si>
  <si>
    <t>055-384-9230</t>
  </si>
  <si>
    <t>㈜엠에스(구.엠에스)</t>
  </si>
  <si>
    <t>경상남도 창원시 의창구 북면 동전로256번길 3-43</t>
  </si>
  <si>
    <t>㈜그린환경로직스(구. 그린환경)</t>
  </si>
  <si>
    <t>김국률</t>
  </si>
  <si>
    <t>울산광역시 울주군 청량면 덕정로66, 212호</t>
  </si>
  <si>
    <t>㈜에코티엔엘</t>
  </si>
  <si>
    <t>이선규</t>
  </si>
  <si>
    <t>울산광역시 울주군 청량면 덕정로66, 110호</t>
  </si>
  <si>
    <t>㈜엔엘티에스</t>
  </si>
  <si>
    <t>경상남도 양산시 산막공단북4길 30(산막동)</t>
  </si>
  <si>
    <t>동광엘앤이㈜</t>
  </si>
  <si>
    <t>울산광역시 남구 산업로 100, 408호(상개동)</t>
  </si>
  <si>
    <t>고상(폐석면 포함)</t>
  </si>
  <si>
    <t>052-260-7472</t>
  </si>
  <si>
    <t>㈜삼경에너지</t>
  </si>
  <si>
    <t>울산광역시 남구 용연로 295-150(4층)</t>
  </si>
  <si>
    <t>(액상)</t>
  </si>
  <si>
    <t>052-261-0016</t>
  </si>
  <si>
    <t>부산광역시 강서구 명지국제7로 37, O/T동 1001호</t>
  </si>
  <si>
    <t>흥한환경개발㈜</t>
  </si>
  <si>
    <t>부산광역시 동래구 미남로 132번길 14 효창오피스텔 708호</t>
  </si>
  <si>
    <t>경상남도 함안군 칠서면 칠성로 255</t>
  </si>
  <si>
    <t>경상남도 김해시 함박로51 2층</t>
  </si>
  <si>
    <t>㈜이움건설</t>
  </si>
  <si>
    <t>박용식</t>
  </si>
  <si>
    <t>경상남도 창원시 마산회원구 합성남2길 15</t>
  </si>
  <si>
    <t>(폐석면)</t>
  </si>
  <si>
    <t>055-298-9899</t>
  </si>
  <si>
    <t>경상남도 창원시 의창대로 54번길 14-14</t>
  </si>
  <si>
    <t>055-268-6267</t>
  </si>
  <si>
    <t>㈜덕산산업
구.(주)미천환경</t>
  </si>
  <si>
    <t>부산광역시 사상구 낙동대로 910, 디동 3층 326호</t>
  </si>
  <si>
    <t>부산광역시 강서구 유통단지1로 41, 132동 202호
 (대저2동, 부산티플렉스)</t>
  </si>
  <si>
    <t>오케이환경㈜</t>
  </si>
  <si>
    <t>경상남도 사천시 축동면 내축로 104</t>
  </si>
  <si>
    <t>경상남도 김해시 한림면 용덕로 199번길 32-20</t>
  </si>
  <si>
    <t>㈜블루엔텍</t>
  </si>
  <si>
    <t>울산광역시 남구 장생포고래로 179번길 69, 1층</t>
  </si>
  <si>
    <t>㈜승현알엔티</t>
  </si>
  <si>
    <t>류승현</t>
  </si>
  <si>
    <t>경상남도 함안군 대산면 대부로 415</t>
  </si>
  <si>
    <t>㈜강명산업사</t>
  </si>
  <si>
    <t>경상남도 김해시 김해대로 1685번길8</t>
  </si>
  <si>
    <t>055-339-9851</t>
  </si>
  <si>
    <t>경상남도 김해시 주촌면 서부로 1644-55</t>
  </si>
  <si>
    <t>㈜대원씨앤티</t>
  </si>
  <si>
    <t>액상(폐유, 폐알칼리, 폐산, 폐유기용제, 폐페인트), 고상(폐유, 폐오일필터, 폐유기용제, 공정오니, 폐페인트, 폐알칼리, 폐폴리우레탄)</t>
  </si>
  <si>
    <t>070-5029-1440</t>
  </si>
  <si>
    <t>경상남도 김해시 진례면 서부로 396번길 61-41</t>
  </si>
  <si>
    <t>액상(폐산, 폐알칼리, 폐유기용제, 폐페인트, 폐유)</t>
  </si>
  <si>
    <t>최혜영</t>
  </si>
  <si>
    <t>경상남도 창원시 의창구 차상로72번길 5-3, 4층</t>
  </si>
  <si>
    <t>액상(폐유, 폐산, 폐알칼리, 폐유기용제, 폐페인트, 폐농약)</t>
  </si>
  <si>
    <t>055-296-0371</t>
  </si>
  <si>
    <t>경상남도 양산시 산막공단남11길 23-16</t>
  </si>
  <si>
    <t>070-4896-5795</t>
  </si>
  <si>
    <t>경상남도 진주시 판문로229번길 1, 3층 1호</t>
  </si>
  <si>
    <t>고상(폐석면)</t>
  </si>
  <si>
    <t>송요안나,송은찬</t>
  </si>
  <si>
    <t>울산광역시 울주군 청량읍 상남2길 31-20, 401호</t>
  </si>
  <si>
    <t>부산광역시 사상구 낙동대로 910</t>
  </si>
  <si>
    <t>삼양통운㈜</t>
  </si>
  <si>
    <t>울산광역시 울주군 온산읍 거남3길 24-12</t>
  </si>
  <si>
    <t>052-258-3663</t>
  </si>
  <si>
    <t>㈜그린에코텍</t>
  </si>
  <si>
    <t>경상남도 창원시 성산구 정동로162번길 57, 3-3호</t>
  </si>
  <si>
    <t>태영이앤엘㈜</t>
  </si>
  <si>
    <t>예용성, 
이인묵</t>
  </si>
  <si>
    <t>울산광역시 울주군 온산읍 덕신로 326</t>
  </si>
  <si>
    <t>뉴김해환경(주)
구. 김해환경</t>
  </si>
  <si>
    <t>경상남도 김해시 김해대로 1705, 2층</t>
  </si>
  <si>
    <t>케이원산업㈜</t>
  </si>
  <si>
    <t>경상남도 함안군 칠서면 유성로 90-49</t>
  </si>
  <si>
    <t>고상(오니류,광재, 분진, 폐주물사 및 폐사, 폐내화물 및 폐도자기조각, 소각재, 폐흡착제 및 폐흡수제, 폐페인트 및 폐락카)</t>
  </si>
  <si>
    <t>㈜이지에너지</t>
  </si>
  <si>
    <t>경상남도 양산시 소노길 73-1, 2층</t>
  </si>
  <si>
    <t>액상(폐유, 폐유기용제, 폐페인트)</t>
  </si>
  <si>
    <t>㈜에스지물류</t>
  </si>
  <si>
    <t>울산광역시 울주군 청량읍 덕하로 33, 비동 6호</t>
  </si>
  <si>
    <t>액상(폐알칼리)</t>
  </si>
  <si>
    <t>052-257-7650</t>
  </si>
  <si>
    <t>㈜조은에스앤씨</t>
  </si>
  <si>
    <t>경상남도 함안군 법수면 강주리 818-1</t>
  </si>
  <si>
    <t>액상(폐유, 폐유기용제, 폐페인트, 폐산, 폐알칼리)</t>
  </si>
  <si>
    <t>비에스에너지
(구.㈜비에스물류)</t>
  </si>
  <si>
    <t>이정훈, 
이재윤</t>
  </si>
  <si>
    <t>울산광역시 울주군 청량읍 덕하로33 B동 11호</t>
  </si>
  <si>
    <t>070-7726-5126</t>
  </si>
  <si>
    <t>동산산업개발㈜</t>
  </si>
  <si>
    <t>부산광역시 강서구 대저동서로 235, 1층</t>
  </si>
  <si>
    <t>고상(분진)</t>
  </si>
  <si>
    <t>진환경㈜</t>
  </si>
  <si>
    <t>경상남도 거창군 마리면 거안로 459</t>
  </si>
  <si>
    <t>고상(오니류, 유해물질 함유페기물, 폐페인트, 폐락커, 폐유, 폐석면)</t>
  </si>
  <si>
    <t>푸르다환경㈜</t>
  </si>
  <si>
    <t>경상남도 함안군 법수면 장백로 806</t>
  </si>
  <si>
    <t>액상(폐유, 폐유기용제등)/고상(폐유, 폐유기용제등)</t>
  </si>
  <si>
    <t>부산광역시 기장군 정관읍 산단로 632-71</t>
  </si>
  <si>
    <t>액상(폐유, 폐유기용제, 폐페인트, 폐유독물)</t>
  </si>
  <si>
    <t>우성물류㈜</t>
  </si>
  <si>
    <t>최호득</t>
  </si>
  <si>
    <t>부산광역시 기장군 정관읍 신정관로 188</t>
  </si>
  <si>
    <t>㈜내일넷</t>
  </si>
  <si>
    <t>울산광역시 울주군 청량읍 덕하로 33</t>
  </si>
  <si>
    <t>고상(오니류, 유해물질 함유 폐기물, 폐유기용제, 폐페인트, 폐유, 폐유독물, 폐석면), 액상(폐산, 폐알칼리, 폐유기용제, 폐페인트, 폐유, 폐유독물)</t>
  </si>
  <si>
    <t>㈜한솔씨엔티</t>
  </si>
  <si>
    <t xml:space="preserve">경상남도 양산시 어실로 370, 2동 1층 </t>
  </si>
  <si>
    <t>액상(폐유기용제, 폐유, 폐알칼리)</t>
  </si>
  <si>
    <t>동방산업</t>
  </si>
  <si>
    <t>여호진</t>
  </si>
  <si>
    <t>경상남도 사천시 사남면 공단5로 5-14</t>
  </si>
  <si>
    <t>고상(유해물질 함유 폐기물, 폐페인트 및 폐락카, 폐유, 폐석면, 폴리클로리네이티드비페닐  함유 폐기물)</t>
  </si>
  <si>
    <t>055-853-9797</t>
  </si>
  <si>
    <t>㈜로지스퀘어 진주지점</t>
  </si>
  <si>
    <t>김신배, 김병록</t>
  </si>
  <si>
    <t>경상남도 진주시 신평공원길 47번길 10-5</t>
  </si>
  <si>
    <t>㈜개척이앤아이</t>
  </si>
  <si>
    <t>정재혁</t>
  </si>
  <si>
    <t>경상남도 창원시 마산회원구 내서읍 죽암로 37-1</t>
  </si>
  <si>
    <t>고상(폐유기용제, 폐페인트 및 폐락카, 폐유, 폐석면)</t>
  </si>
  <si>
    <t>055-232-1914</t>
  </si>
  <si>
    <t>태하환경</t>
  </si>
  <si>
    <t>박근필</t>
  </si>
  <si>
    <t>경상남도 김해시 진영읍 본산로269번길 28</t>
  </si>
  <si>
    <t>액상(폐유기용제, 폐페인트 및 폐락카, 폐유)</t>
  </si>
  <si>
    <t>㈜케이오씨(koc)종합환경</t>
  </si>
  <si>
    <t>이동훈</t>
  </si>
  <si>
    <t>경상남도 김해시 한림면 김해대로 1537</t>
  </si>
  <si>
    <t>고상(그 밖의 폐합성고분자화합물, 그 밖의 공정오니, 폐유성페인트, 폐윤활유, 폐연마유·폐열처리유, 폐기계유·폐작동유, 폐연료유, 폐오일필터, 기름함유 폐전선·폐케이블, 그밖의폐광물유, 그 밖의 폐유)</t>
  </si>
  <si>
    <t>055-343-2318</t>
  </si>
  <si>
    <t>주식회사 부천이엔티</t>
  </si>
  <si>
    <t>울산광역시 남구 정동로 104번길 12</t>
  </si>
  <si>
    <t>고상(폐수처리오니, 그밖의공정오니, 폐촉매, 분진, 그밖의폐유독물질, 페유기용제, 폐유성페인트, 폐수성페인트)</t>
  </si>
  <si>
    <t>052-258-8599</t>
  </si>
  <si>
    <t>오정훈</t>
  </si>
  <si>
    <t>경상남도 김해시 김해대로 2579번길 36</t>
  </si>
  <si>
    <t>액상(폐유, 폐유기용제, 폐페인트 및 폐락카)</t>
  </si>
  <si>
    <t>(주)동건기업</t>
  </si>
  <si>
    <t>김일환</t>
  </si>
  <si>
    <t>경상남도 김해시 생림면 생림대로 544-23</t>
  </si>
  <si>
    <t>액상(부식성 폐산, 폐알칼리, 폐페인트 및 폐락카, 폐유, 폐유독물질)</t>
  </si>
  <si>
    <t>055-326-4007</t>
  </si>
  <si>
    <t>디에이치케미칼스(주)</t>
  </si>
  <si>
    <t>박동일</t>
  </si>
  <si>
    <t>경상남도 김해시 생림면 인제로 707-95</t>
  </si>
  <si>
    <t>액상(할로겐족 유기용제, 그 밖의 폐유기용제, 그  밖의 폐유)</t>
  </si>
  <si>
    <t>055-324-9888</t>
  </si>
  <si>
    <t>지정폐기물(액상)</t>
  </si>
  <si>
    <t>부산광역시 강서구 가락대로 1397번길 133-23</t>
  </si>
  <si>
    <t>2015.03.13</t>
  </si>
  <si>
    <t>2016.09.02</t>
  </si>
  <si>
    <t>2016.12.26</t>
  </si>
  <si>
    <t>2020.05.27</t>
  </si>
  <si>
    <t>2022.01.21</t>
  </si>
  <si>
    <t>2023.10.23</t>
  </si>
  <si>
    <t>2000.08.02</t>
  </si>
  <si>
    <t>2001.05.10</t>
  </si>
  <si>
    <t>2006.03.14</t>
  </si>
  <si>
    <t>2008.08.04</t>
  </si>
  <si>
    <t>2008.08.12</t>
  </si>
  <si>
    <t>2008.09.08</t>
  </si>
  <si>
    <t>2009.02.23</t>
  </si>
  <si>
    <t>2010.07.12</t>
  </si>
  <si>
    <t>2017.02.03</t>
  </si>
  <si>
    <t>2019.08.16</t>
  </si>
  <si>
    <t>2019.11.29</t>
  </si>
  <si>
    <t>2022.08.29</t>
  </si>
  <si>
    <t>2023.11.21</t>
  </si>
  <si>
    <t>2009.03.19</t>
  </si>
  <si>
    <t>2023.03.21</t>
  </si>
  <si>
    <t>2023.11.15</t>
  </si>
  <si>
    <t>(주)시니어스엘림(구. (주)엘림환경)</t>
  </si>
  <si>
    <t>부산광역시 사하구 감천항로429번길 22 (구평동)</t>
  </si>
  <si>
    <t>양길,이세영</t>
  </si>
  <si>
    <t>경상남도 진주시 대신로116번길 16 (상평동)</t>
  </si>
  <si>
    <t>055-761-7412</t>
  </si>
  <si>
    <t>경상남도 통영시 안개4길 10, 202호</t>
  </si>
  <si>
    <t>055-648-7755</t>
  </si>
  <si>
    <t>해동씨앤씨(주)(구.해동산업)</t>
  </si>
  <si>
    <t>부산광역시 영도구 태종로 289(청학동)</t>
  </si>
  <si>
    <t>부산광역시 연제구 거제대로252번길 39-1 (거제동)</t>
  </si>
  <si>
    <t>배철만.이현철</t>
  </si>
  <si>
    <t>경상남도 창원시 마산회원구 내서읍 광려로 442</t>
  </si>
  <si>
    <t>경상남도 창원시 마산회원구 합성옛길 249 (합성동)</t>
  </si>
  <si>
    <t>해운대구</t>
  </si>
  <si>
    <t>(주)엔비텍코리아 영남지점
[구, (주)동인환경]</t>
  </si>
  <si>
    <t>유정우, 김성중</t>
  </si>
  <si>
    <t>부산광역시 해운대구 명장로67번길 117(반여동)</t>
  </si>
  <si>
    <t>경상남도 창원시 의창구 북면 백월로327번길 2</t>
  </si>
  <si>
    <t>엔씨메디(주)
(구. 주식회사 피엠에이크린
영남크린(주))</t>
  </si>
  <si>
    <t>부산광역시 기장군 정관읍 양수길 55-52</t>
  </si>
  <si>
    <t>부산광역시 남구 유엔로 116</t>
  </si>
  <si>
    <t>경상남도 창원시 마산합포구 동서동로 18 1521호 (신포동2가)</t>
  </si>
  <si>
    <t>김해시의사회 의료폐기물공동운영기구</t>
  </si>
  <si>
    <t>경상남도 김해시 생림면 인제로 607-20</t>
  </si>
  <si>
    <t>경상남도 창원시 마산회원구 내서읍 용담리 39</t>
  </si>
  <si>
    <t>울산광역시 울주군 언양읍 반구대로 1316</t>
  </si>
  <si>
    <t>052-258-2208</t>
  </si>
  <si>
    <t>부경환경</t>
  </si>
  <si>
    <t>경상남도 김해시 칠산로451번길 12-6</t>
  </si>
  <si>
    <t>경상남도 통영시 도산면 남해안대로 1499-18</t>
  </si>
  <si>
    <t>원크린(주)</t>
  </si>
  <si>
    <t>부산광역시 남구 수영로 312. 633호(대연동, 21센츄리시티오피스텔)</t>
  </si>
  <si>
    <t>(주)금풍크린에너지(구.미르산업)</t>
  </si>
  <si>
    <t>경상남도 양산시 하북면 통도6길 5-8</t>
  </si>
  <si>
    <t>052-264-2572</t>
  </si>
  <si>
    <t>울산광역시 울주군 삼동면 은현작동로 651</t>
  </si>
  <si>
    <t>울산광역시의사회 의료폐기물 공동운영기구</t>
  </si>
  <si>
    <t>김양국</t>
  </si>
  <si>
    <t>울산광역시 북구 명촌10길 50</t>
  </si>
  <si>
    <t>052-243-2048</t>
  </si>
  <si>
    <t>경상남도 창원시 의창구 북면 백월로 225</t>
  </si>
  <si>
    <t>(주)청신산업(구.(주)청신)</t>
  </si>
  <si>
    <t>경상남도 함안군 칠원읍 용산5길 29-74</t>
  </si>
  <si>
    <t>동남환경</t>
  </si>
  <si>
    <t>경상남도 거제시 해명로 6길 11(춘광한빛타운 상가 303호)</t>
  </si>
  <si>
    <t>055-636-0170</t>
  </si>
  <si>
    <t>부산광역시 기장군 정관읍 산단1로 66-60</t>
  </si>
  <si>
    <t>(주)비엠에이크린</t>
  </si>
  <si>
    <t>부산광역시 동구 고관로64, 부산시의사회 2층</t>
  </si>
  <si>
    <t>(주)그린메디(구. 뉴-크린)</t>
  </si>
  <si>
    <t>부산광역시 영도구 해양로 135번길17</t>
  </si>
  <si>
    <t>경상남도 함안군 칠원읍 용산리 817-6, 817-5, 817-7, 817-1</t>
  </si>
  <si>
    <t>경상남도 양산시 동면 금산4길 36</t>
  </si>
  <si>
    <t>이창열, 한일근</t>
  </si>
  <si>
    <t>울산광역시 울주군 온양읍 남창로 439, 3층</t>
  </si>
  <si>
    <t>백령기업(주)</t>
  </si>
  <si>
    <t>송우진</t>
  </si>
  <si>
    <t>부산광역시 강서구 낙동북로125번길 92(강동동)</t>
  </si>
  <si>
    <t>051-971-9316</t>
  </si>
  <si>
    <t>(유)이레환경산업</t>
  </si>
  <si>
    <t>백승모, 이태헌</t>
  </si>
  <si>
    <t>경상남도 거창군 거창읍 수남로 2265, 2층</t>
  </si>
  <si>
    <t>055-943-7171</t>
  </si>
  <si>
    <t>(주)지이디</t>
  </si>
  <si>
    <t>조현욱</t>
  </si>
  <si>
    <t>부산광역시 사상구 광장로 62, 5층 521호</t>
  </si>
  <si>
    <t>051-746-0840</t>
  </si>
  <si>
    <t>(주)영남환경</t>
  </si>
  <si>
    <t>서인교</t>
  </si>
  <si>
    <t>경상남도 함안군 칠원읍 석전2길 11</t>
  </si>
  <si>
    <t>055-587-7666</t>
  </si>
  <si>
    <t>메디클린㈜(구. 메디씨엘㈜)</t>
  </si>
  <si>
    <t>경상남도 김해시 한림면 고모로 782-19</t>
  </si>
  <si>
    <t>울산광역시 울주군 상남리 495-1</t>
  </si>
  <si>
    <t>052-266-1470</t>
  </si>
  <si>
    <t>DS금속
(구.디에스(DS)금속)</t>
  </si>
  <si>
    <t xml:space="preserve">경상남도 양산시 산막공단북3길 6, 1층 </t>
  </si>
  <si>
    <t>함양군</t>
  </si>
  <si>
    <t>(주)아인환경</t>
  </si>
  <si>
    <t>고지훈</t>
  </si>
  <si>
    <t>경상남도 함양군 함양읍 고운로 473</t>
  </si>
  <si>
    <t>055-963-5754</t>
  </si>
  <si>
    <t>에코로지스</t>
  </si>
  <si>
    <t>박효성</t>
  </si>
  <si>
    <t>부산광역시 금정구 금강로 502, 204동 201호</t>
  </si>
  <si>
    <t>051-583-0169</t>
  </si>
  <si>
    <t>2020.11.17</t>
  </si>
  <si>
    <t>2021.02.16</t>
  </si>
  <si>
    <t>◦폐유, 폐알칼리, 폐유기용제(그 밖의 폐유기용제), 폐합성고분자화합물</t>
  </si>
  <si>
    <t>◦폐페인트, 폐유, 폐유기용제, 폐유독몰, 오니, 폐흡착제 및 폐흡수제, 폐합성수지, 폐합성고무, 폐합성고분자화합물</t>
  </si>
  <si>
    <t>고온소각, 일반소각</t>
  </si>
  <si>
    <t>◦폐유, 공정오니, 폐유기용제</t>
  </si>
  <si>
    <t>◦폐유, 오니류</t>
  </si>
  <si>
    <t>2004.10.30</t>
  </si>
  <si>
    <t>2000.02.09</t>
  </si>
  <si>
    <t>1999.01.02</t>
  </si>
  <si>
    <t>1994.07.14</t>
  </si>
  <si>
    <t>2015.04.02</t>
  </si>
  <si>
    <t>2005.03.08</t>
  </si>
  <si>
    <t>1993.09.01</t>
  </si>
  <si>
    <t>2019.10.15</t>
  </si>
  <si>
    <t>1992.08.10</t>
  </si>
  <si>
    <t>2012.02.28</t>
  </si>
  <si>
    <t>㈜케이디환경</t>
  </si>
  <si>
    <t>2013.11.14</t>
  </si>
  <si>
    <t>2011.03.03</t>
  </si>
  <si>
    <t>2013.02.04</t>
  </si>
  <si>
    <t>2021.03.24</t>
  </si>
  <si>
    <t>2021.07.28</t>
  </si>
  <si>
    <t>2000.09.06</t>
  </si>
  <si>
    <t>2005.04.15</t>
  </si>
  <si>
    <t>4공구</t>
  </si>
  <si>
    <t>2014-2030</t>
  </si>
  <si>
    <t>2020-2023</t>
  </si>
  <si>
    <t>2007-2024</t>
  </si>
  <si>
    <t>052-701-7742</t>
  </si>
  <si>
    <t>2021-2034</t>
  </si>
  <si>
    <t>2012-2026</t>
  </si>
  <si>
    <t>베올리아산업개발코리아(주)브이파크환경울산지점</t>
  </si>
  <si>
    <t>울산광역시 울주군 두서면 활천산업로 39-38</t>
  </si>
  <si>
    <t>◦지정폐기물(고상) : 폐수처리오니(01-02-01), 사업장폐기물 소각시설 비산재(03-05-02), 사업장폐기물 소각시설 바닥재(03-05-04), 사업장폐기물 소각시설 소각재(바닥재와 비산재가 혼합된 경우를 말한다)(03-05-06)</t>
  </si>
  <si>
    <t>052-701-7744</t>
  </si>
  <si>
    <t>055-723-2326</t>
  </si>
  <si>
    <t>051-325-8996</t>
  </si>
  <si>
    <t>폐유(폐변압기, 폐냉동기유)</t>
  </si>
  <si>
    <t xml:space="preserve"> 절단</t>
  </si>
  <si>
    <t>055-781-1080</t>
  </si>
  <si>
    <t>055-339-7761</t>
  </si>
  <si>
    <t>055-388-7715</t>
  </si>
  <si>
    <t>(주)비알피(중간)</t>
  </si>
  <si>
    <t>055-723-3360</t>
  </si>
  <si>
    <t>폐유(액상)</t>
  </si>
  <si>
    <t>반응, 가열, 여과, 응축</t>
  </si>
  <si>
    <t>그 밖의 공정오니, 그 밖의 폐알칼리, 폐흡착제</t>
  </si>
  <si>
    <t>응집, 침전, 반응</t>
  </si>
  <si>
    <t>052-260-9478</t>
  </si>
  <si>
    <t>여과, 가열</t>
  </si>
  <si>
    <t>그 밖의 공정오니, 그 밖의 광재, 분진, 금속성폐촉매, 그 밖의 폐유독물질, 폐흡착제</t>
  </si>
  <si>
    <t>소성, 탈수, 건조, 파쇄, 분쇄</t>
  </si>
  <si>
    <t>051-468-3337</t>
  </si>
  <si>
    <t>㈜에스에이치지앤씨</t>
  </si>
  <si>
    <t>채문성</t>
  </si>
  <si>
    <t>제이제이홀딩스</t>
  </si>
  <si>
    <t>분진(구리함유-고상), 폐수처리오니</t>
  </si>
  <si>
    <t>용광로, 유도로</t>
  </si>
  <si>
    <t>그 밖의 폐유기용제</t>
  </si>
  <si>
    <t>가열, 정제, 응축, 회수</t>
  </si>
  <si>
    <t>052-259-3700</t>
  </si>
  <si>
    <t>한무인터내셔널</t>
  </si>
  <si>
    <t>조원준</t>
  </si>
  <si>
    <t>경남 김해시 주촌면 서부로1430번길 5</t>
  </si>
  <si>
    <t>◦그밖의 폐알칼리</t>
  </si>
  <si>
    <t>㈜비알피</t>
  </si>
  <si>
    <t>경상남도 김해시 주촌면 서부로 1541번안길 10-1</t>
  </si>
  <si>
    <t>◦폐황산이 포함된 2차폐축전지(02-01-06), 그 밖의 폐알칼리(02-02-99)</t>
  </si>
  <si>
    <t>절단, 분쇄, 세척</t>
  </si>
  <si>
    <t>우정조</t>
  </si>
  <si>
    <t>경남 김해시 한림면 용덕로199번길32-88</t>
  </si>
  <si>
    <t>◦그밖의 폐알칼리(02-02-99)</t>
  </si>
  <si>
    <t>㈜비씨에너지 울산공장</t>
  </si>
  <si>
    <t>울산광역시 울주군 웅촌면 반계길 42</t>
  </si>
  <si>
    <t>그 밖의 폐유기용제, 폐윤활유, 폐연마유·비수용성폐절삭유·폐열처리유, 폐기계유·폐작동유, 폐연료유, 폐절연유, 그 밖의 폐광물유, 폐동식물유, 그 밖의 폐유</t>
  </si>
  <si>
    <t>052-266-5960</t>
  </si>
  <si>
    <t>㈜벧엘산업</t>
  </si>
  <si>
    <t>김호주</t>
  </si>
  <si>
    <t>경남 함안군 군북면 민등길 134</t>
  </si>
  <si>
    <t>◦[01-02-01]폐수처리오니, [03-01-02]납 열처리·야금 공정 광재, [03-01-99]그 밖의 광재, [03-02-00]분진, [03-07-01]금속성폐촉매, [05-01-00]폐유성페인트(폐분체페인트)</t>
  </si>
  <si>
    <t>파쇄, 분쇄, 건조</t>
  </si>
  <si>
    <t>㈜우성메탈</t>
  </si>
  <si>
    <t>신욱현</t>
  </si>
  <si>
    <t>경남 김해시 주촌면 서부로1499번길 25-26</t>
  </si>
  <si>
    <t>지정폐기물[폐유(PCBs2ppm미만 폐변압기]</t>
  </si>
  <si>
    <t>절단, 분쇄, 선별</t>
  </si>
  <si>
    <t>수림케미칼</t>
  </si>
  <si>
    <t>이상종, 이창구</t>
  </si>
  <si>
    <t>경상남도 김해시 한림면 김해대로974번길 76</t>
  </si>
  <si>
    <t>폐유성페인트(폐분체도료)</t>
  </si>
  <si>
    <t>혼합, 선별</t>
  </si>
  <si>
    <t>2014.04.25</t>
  </si>
  <si>
    <t>2019.06.19</t>
  </si>
  <si>
    <t>2018.04.05</t>
  </si>
  <si>
    <t>2020.01.10</t>
  </si>
  <si>
    <t>1997.02.04</t>
  </si>
  <si>
    <t>2014.04.28</t>
  </si>
  <si>
    <t>2006.04.20</t>
  </si>
  <si>
    <t>2015.05.08</t>
  </si>
  <si>
    <t>2008.07.21</t>
  </si>
  <si>
    <t>2013.08.05</t>
  </si>
  <si>
    <t>2002.04.04</t>
  </si>
  <si>
    <t>2002.04.04</t>
    <phoneticPr fontId="3" type="noConversion"/>
  </si>
  <si>
    <t>2008.09.22</t>
  </si>
  <si>
    <t>2021.01.25</t>
  </si>
  <si>
    <t>2012.12.14</t>
  </si>
  <si>
    <t>2012.10.25</t>
  </si>
  <si>
    <t>2016.04.15</t>
  </si>
  <si>
    <t>2021.06.15</t>
  </si>
  <si>
    <t>2016.07.04</t>
  </si>
  <si>
    <t>2016.07.04</t>
    <phoneticPr fontId="3" type="noConversion"/>
  </si>
  <si>
    <t>1998.03.02</t>
  </si>
  <si>
    <t>2003.12.30</t>
  </si>
  <si>
    <t>2005.01.04</t>
  </si>
  <si>
    <t>2003, 2004</t>
  </si>
  <si>
    <t>2003, 2010</t>
  </si>
  <si>
    <t>2009, 2010</t>
  </si>
  <si>
    <t>경상남도 의령군 의령읍 구룡로남길 경남제약(주)</t>
  </si>
  <si>
    <t>◦의료폐기물(태반)</t>
  </si>
  <si>
    <t>055-572-8700</t>
  </si>
  <si>
    <t>최정우</t>
  </si>
  <si>
    <t>경상북도 포항시 남구 동해안로 6262</t>
  </si>
  <si>
    <t>◦그 밖의 공정오니, 그 밖의 폐광물유</t>
  </si>
  <si>
    <t>경상북도 김천시  공단3길 64</t>
  </si>
  <si>
    <t>1992.07.27</t>
  </si>
  <si>
    <t>2012.03.12,
2018.10.22</t>
  </si>
  <si>
    <t>2018.01.09</t>
  </si>
  <si>
    <t>최한명</t>
  </si>
  <si>
    <t>경상북도 경주시 안강읍 호국로 2606-10</t>
  </si>
  <si>
    <t>2004.04.28</t>
  </si>
  <si>
    <t>정태일</t>
  </si>
  <si>
    <t>053-589-2038</t>
  </si>
  <si>
    <t>2001.01.30</t>
  </si>
  <si>
    <t>2006.11.17</t>
  </si>
  <si>
    <t>2012.12.04</t>
  </si>
  <si>
    <t>효성티앤씨㈜구미공장</t>
  </si>
  <si>
    <t>김용섭</t>
  </si>
  <si>
    <t>경북 구미시 3공단 2로 108</t>
  </si>
  <si>
    <t>054-470-9125</t>
  </si>
  <si>
    <t>2012.12.18</t>
  </si>
  <si>
    <t>1999.09.14</t>
  </si>
  <si>
    <t>권 세 대</t>
  </si>
  <si>
    <t>대구시 달성군 화원읍 비슬로 2394</t>
  </si>
  <si>
    <t>지정폐기물(액,고상)</t>
  </si>
  <si>
    <t>053-561-0790</t>
  </si>
  <si>
    <t>1993.08.16</t>
  </si>
  <si>
    <t>김 태 헌</t>
  </si>
  <si>
    <t>경북 포항시 남구 오천읍 문덕로64번길 33</t>
  </si>
  <si>
    <t>2000.04.11</t>
  </si>
  <si>
    <t>(주)태흥환경개발</t>
  </si>
  <si>
    <t>정 재 열</t>
  </si>
  <si>
    <t>경북 구미시 장천면 신장리 626-5, 1, 11</t>
  </si>
  <si>
    <t>2000.05.04</t>
  </si>
  <si>
    <t>김 병 극, 김 근 영</t>
  </si>
  <si>
    <t>경북 영천시 금호읍 오계공단길 28</t>
  </si>
  <si>
    <t>2000.05.30</t>
  </si>
  <si>
    <t>김 영 기</t>
  </si>
  <si>
    <t>경북 포항시 남구 연일읍 남성길1번길 66</t>
  </si>
  <si>
    <t>2000.08.07</t>
  </si>
  <si>
    <t>김 윤 정</t>
  </si>
  <si>
    <t>경북 포항시 남구 오천읍 냉천로 540, 미광에너지 2층</t>
  </si>
  <si>
    <t>054-278-1700</t>
  </si>
  <si>
    <t>2009.09.06</t>
  </si>
  <si>
    <t>이 옥 희</t>
  </si>
  <si>
    <t>경북 칠곡군 약목면 교8길 113-20(구. 약목면 교리 474)</t>
  </si>
  <si>
    <t>054-957-3100</t>
  </si>
  <si>
    <t>2001.01.19</t>
  </si>
  <si>
    <t>최 문 환</t>
  </si>
  <si>
    <t>경북 경주시 안강읍 두류길 178-12</t>
  </si>
  <si>
    <t>2001.03.08</t>
  </si>
  <si>
    <t>(주)남부써비스</t>
  </si>
  <si>
    <t>이 용 균</t>
  </si>
  <si>
    <t>경북 경산시 압량읍 신월길 37 (신월리)</t>
  </si>
  <si>
    <t>053-817-3396</t>
  </si>
  <si>
    <t>2009.10.07</t>
  </si>
  <si>
    <t>권 숙 자</t>
  </si>
  <si>
    <t>경북 고령군 다산면 나정길 26 (나정리)</t>
  </si>
  <si>
    <t>2002.03.29</t>
  </si>
  <si>
    <t>㈜자연환경</t>
  </si>
  <si>
    <t>남 우 성</t>
  </si>
  <si>
    <t>경북 영천시 도남공단3길 2</t>
  </si>
  <si>
    <t>2003.12.03</t>
  </si>
  <si>
    <t>정 성 원</t>
  </si>
  <si>
    <t>경북 포항시 남구 효성로 70-20, 2층</t>
  </si>
  <si>
    <t>지정폐기물(고상) : 분진,소각재,폐주물사 및 샌드브라스트, 폐페인트</t>
  </si>
  <si>
    <t>2005.06.30</t>
  </si>
  <si>
    <t>(주)지에스아이</t>
  </si>
  <si>
    <t>이 정 애</t>
  </si>
  <si>
    <t>경북 경산시 와촌면 금송로 87길 44</t>
  </si>
  <si>
    <t>지정폐기물 액상(폐유, 폐유기용제, 폐페인트, 폐락카, 폐산, 폐알칼리, 폐합성고분자화합물, 폐유독물, 폐농약)
고상(폐수처리오니, 폐유, 폐농약, 공정오니, 분진, 폐페인트, 폐락카, 폐석면, 폐주물사 및 폐사, 소각재, 폐촉매, 폐내화물 및 도자기조각, 폐흡착제 및 폐흡수제, 안정화 또는 고형화 처리물, 폐산, 폐알칼리,광재, 그 밖의 폐유기용제, 연구·검사용 폐시약, 그 밖의 폐유독물)</t>
  </si>
  <si>
    <t>2005.07.22</t>
  </si>
  <si>
    <t>성진환경</t>
  </si>
  <si>
    <t>이 진 호</t>
  </si>
  <si>
    <t>경북 경산시 자인면 자인공단4로 6</t>
  </si>
  <si>
    <t>정 천 석</t>
  </si>
  <si>
    <t>경북 칠곡군 약목면 관호10길 248 (관호리)</t>
  </si>
  <si>
    <t>고상:폐유,폐페인트,폐락카,폐유기용제,오니,폐석면 등, 액상:폐유,폐페인트,폐락카,폐유기용제</t>
  </si>
  <si>
    <t>박 철 형</t>
  </si>
  <si>
    <t>경북 경산시 자인면 한장군로 480 (교촌리, 한빛에너지㈜)</t>
  </si>
  <si>
    <t>폐유(액.고상,공드럼), 폐유기용제(할로겐.비할로겐족,폐부동액), 폐산, 폐알칼리, 폐페인트 등</t>
  </si>
  <si>
    <t>(주)건협</t>
  </si>
  <si>
    <t>김 종 수</t>
  </si>
  <si>
    <t>경북 경산시 진량읍 평사1길 104-34 (평사리)</t>
  </si>
  <si>
    <t>053-856-0340</t>
  </si>
  <si>
    <t>2007.06.04</t>
  </si>
  <si>
    <t>이 충 희</t>
  </si>
  <si>
    <t>경북 포항시 남구 포스코대로 437 (해도동)</t>
  </si>
  <si>
    <t>분진,소각재,폐페인트,폐주물사,폐유(단, 고상)</t>
  </si>
  <si>
    <t>054-283-9800</t>
  </si>
  <si>
    <t>2007.08.22</t>
  </si>
  <si>
    <t>허 옥 경</t>
  </si>
  <si>
    <t>경북 영천시 채신동 595</t>
  </si>
  <si>
    <t>폐유기용제(액상),폐유(액상)</t>
  </si>
  <si>
    <t>2008.01.04</t>
  </si>
  <si>
    <t>김 응 주</t>
  </si>
  <si>
    <t>경북 경산시 진량읍 두인길 9 (선화리 201)</t>
  </si>
  <si>
    <t>폐산(액상)</t>
  </si>
  <si>
    <t>053-851-0731</t>
  </si>
  <si>
    <t>2008.03.26</t>
  </si>
  <si>
    <t>수성구</t>
  </si>
  <si>
    <t>(주)강동환경</t>
  </si>
  <si>
    <t>이 병 경</t>
  </si>
  <si>
    <t>대구광역시 수성구 들안로14길 33-4</t>
  </si>
  <si>
    <t>지정폐기물(고상) : 폐석면</t>
  </si>
  <si>
    <t>053-965-3006</t>
  </si>
  <si>
    <t>2008.07.14</t>
  </si>
  <si>
    <t>열린환경㈜</t>
  </si>
  <si>
    <t>박 동 수</t>
  </si>
  <si>
    <t>대구시 달성군 화원읍 성화로 18, 열린빌딩 2층</t>
  </si>
  <si>
    <t>2008.07.22</t>
  </si>
  <si>
    <t>조 현 일</t>
  </si>
  <si>
    <t>대구시 북구 동북로61길 13-2 (복현동)</t>
  </si>
  <si>
    <t>폐석면,오니류,폐광재,분진,소각재,폐유,폐페인트,폐유기용제,폐내화물,폐흡착제,폐농약,폐유독물</t>
  </si>
  <si>
    <t>053-958-9596</t>
  </si>
  <si>
    <t>2008.07.24</t>
  </si>
  <si>
    <t>주은산업(주)</t>
  </si>
  <si>
    <t>도 세 호</t>
  </si>
  <si>
    <t>경북 구미시 산동면 성수4길 15</t>
  </si>
  <si>
    <t>지정폐기물(고상) : 오니류,소각재,폐유,폐석면,폐유기용제,폐페인트,폐락카,분진, 광재, 폐유독물</t>
  </si>
  <si>
    <t>2008.08.22</t>
  </si>
  <si>
    <t>나 종 운</t>
  </si>
  <si>
    <t>경상북도 포항시 남구 서원재로 1</t>
  </si>
  <si>
    <t>분진, 폐유(고상), 소각재, 폐수처리오니, 폐페인트, 폐주물사, 폐석면, 광재, 폐사, 공정오니, 폐유기용제(고상), 폐락카, 폐흡수제, 폐흡착제, 폐농약, 폐유독물질</t>
  </si>
  <si>
    <t>054-291-1202</t>
  </si>
  <si>
    <t>동방환경산업(주)</t>
  </si>
  <si>
    <t>손 진 열</t>
  </si>
  <si>
    <t>경북 안동시 수하동 797-30</t>
  </si>
  <si>
    <t>054-859-7979</t>
  </si>
  <si>
    <t>2008.10.13</t>
  </si>
  <si>
    <t>윤 경 순</t>
  </si>
  <si>
    <t>경북 포항시 남구 오천읍 문덕서로 155 (문덕리)</t>
  </si>
  <si>
    <t>(고상)분진,소각재,폐수처리오니,폐페인트,폐주물사,폐유,폐석면,광재,폐사,공정오니,폐유기용제, 폐농약, 폐내화물, 폐유독물, 폐흡착제, 폐알칼리, 폴리클로리네이티드비페닐(PCBs)함유폐기물(PCBs 함유 폐변압기, 폐축전지, 폐안정기를 원형 그대로 배출할 경우), 폐촉매, 폐락카 / (액상)폐농약, 폐산, 폐알칼리, 폐유기용제. 폐페인트, 폐유독물, 폐유, 폐락카, 폐합성고분자화합물</t>
  </si>
  <si>
    <t>2008.11.13</t>
  </si>
  <si>
    <t>김 순 금</t>
  </si>
  <si>
    <t>경북 경주시 천북면 모아동산길 207-16 (동산리, 동진환경)</t>
  </si>
  <si>
    <t>폐유(고상), 폐페인트(고상), 분진, 폐주물사, 폐석면</t>
  </si>
  <si>
    <t>2009.04.10</t>
  </si>
  <si>
    <t>주식회사 에스피환경</t>
  </si>
  <si>
    <t>강 병 군</t>
  </si>
  <si>
    <t>경북 영천시 도남공단3길 25</t>
  </si>
  <si>
    <t>고상-폐농약,분진,소각재,폐유,폐유기용제,폐사,폐내화물,광재,오니류,폐페인트,폐석면</t>
  </si>
  <si>
    <t>2009.12.16</t>
  </si>
  <si>
    <t>김 정 례</t>
  </si>
  <si>
    <t>경북 포항시 남구 오천읍 정몽주로 793</t>
  </si>
  <si>
    <t>지정폐기물(분진, 공정오니)</t>
  </si>
  <si>
    <t>2010.02.25</t>
  </si>
  <si>
    <t>우 동 수</t>
  </si>
  <si>
    <t>대구시 동구 안심로 102길 39</t>
  </si>
  <si>
    <t>2010.03.05</t>
  </si>
  <si>
    <t>금오리싸이클</t>
  </si>
  <si>
    <t>김 교 문</t>
  </si>
  <si>
    <t>경북 구미시 봉곡서로 33(경북 구미시 봉곡동 194-1~3)</t>
  </si>
  <si>
    <t>지정폐기물 중 고상(분진, 광재)</t>
  </si>
  <si>
    <t>054-455-4414</t>
  </si>
  <si>
    <t>2010.05.18</t>
  </si>
  <si>
    <t>안 태 호</t>
  </si>
  <si>
    <t>대구 달성군 다사읍 다사로109길 48</t>
  </si>
  <si>
    <t>폐유, 폐유기용제, 폐산, 폐알칼리, 폐합성고분자화합물(액상)</t>
  </si>
  <si>
    <t>2011.08.17</t>
  </si>
  <si>
    <t>홍 태 순</t>
  </si>
  <si>
    <t>경북 고령군 개진면 개경포로 512</t>
  </si>
  <si>
    <t>지정폐기물 [폐유(액상), 폐유, 폐페인트, 분진(고상)]</t>
  </si>
  <si>
    <t>㈜중앙환경산업</t>
  </si>
  <si>
    <t>김 재 경</t>
  </si>
  <si>
    <t>경북 김천시  아포대로 56-39</t>
  </si>
  <si>
    <t>오니류, 광재, 분진, 폐주물사 및 샌드블라스트폐사, 폐내화물 및 재벌구이 전에 유약을 바른 도자기 조각, 폐페인트 및 폐래커, 폐유, 폐석면</t>
  </si>
  <si>
    <t>2011.10.04</t>
  </si>
  <si>
    <t>삼성석면환경㈜</t>
  </si>
  <si>
    <t>류 경 덕</t>
  </si>
  <si>
    <t>경북 안동시 서후면 풍산태사로 2671</t>
  </si>
  <si>
    <t>지정폐기물 고상(오니류, 광재, 분진, 소각재. 폐유, 폐석면)</t>
  </si>
  <si>
    <t>054-859-1135</t>
  </si>
  <si>
    <t>2011.12.22</t>
  </si>
  <si>
    <t>전 태 현</t>
  </si>
  <si>
    <t>경북 울진군 북면 울진북로 2321 (나곡리)</t>
  </si>
  <si>
    <t xml:space="preserve"> 폐유, 폐페인트 및 폐래커, 분진, 소각재, 폐흡착제, 공정오니, 폐수오니, 폐촉매, 폐유기용제, 폐농약, 폐산, 폐알칼리, 광재, 안정화 또는 고형화처리물, 그밖의 폐기물</t>
  </si>
  <si>
    <t>서 강 환</t>
  </si>
  <si>
    <t>경북 영천시 금호읍 도남공단1길 5-35 (구암리)</t>
  </si>
  <si>
    <t>폐유(액상), 폐유기용제(액상), 폐산, 폐알칼리</t>
  </si>
  <si>
    <t>2012.02.29</t>
  </si>
  <si>
    <t>(주)친환경</t>
  </si>
  <si>
    <t>진 상 수</t>
  </si>
  <si>
    <t>대구 달성군 하빈면 달구벌대로 8길 62</t>
  </si>
  <si>
    <t>2012.03.12</t>
  </si>
  <si>
    <t>매일환경㈜</t>
  </si>
  <si>
    <t>이 점 기,  권 용 구</t>
  </si>
  <si>
    <t>경북 포항시 남구 오천읍 냉천로 540 (문덕리)</t>
  </si>
  <si>
    <t>2012.03.14</t>
  </si>
  <si>
    <t>일성산업㈜</t>
  </si>
  <si>
    <t>이 경 옥</t>
  </si>
  <si>
    <t>경북 영천시 금호읍 죽방길 279-9</t>
  </si>
  <si>
    <t>(액상)폐유기용제, 폐페인트 및  폐락카, 폐유, 폐산, 폐알칼리/ (고상)폐수처리오니, 공정오니, 폐주물사 및 폐사, 폐흡착제 및 폐흡수제, 폐페인트 및 폐락카, 폐유, 폐석면, 폐합성고분자화합물, 폐유기용제, 폐농약</t>
  </si>
  <si>
    <t>2012.10.08</t>
  </si>
  <si>
    <t>이 유 동</t>
  </si>
  <si>
    <t>경북 영천시 금호읍 칠백로 746</t>
  </si>
  <si>
    <t xml:space="preserve">폐유, 폐유기용제, 폐페인트, 폐산, 폐알칼리, 공정오니
</t>
  </si>
  <si>
    <t xml:space="preserve">054-331-7403
</t>
  </si>
  <si>
    <t>2013.01.28</t>
  </si>
  <si>
    <t>류 한 민</t>
  </si>
  <si>
    <t>경북 경산시 압량읍 진등길 61</t>
  </si>
  <si>
    <t>(주)클린코리아 안강공장</t>
  </si>
  <si>
    <t>임 홍 준</t>
  </si>
  <si>
    <t>경북 경주시 안강읍 두류길 162</t>
  </si>
  <si>
    <t xml:space="preserve">액상(폐유, 폐유기용제, 폐페인트 및 폐락카, 폐농약, 폐산, 폐알칼리,PCBs 함유 폐기물정오니), 고상(폐유, 폐유기용제, 폐페인트 및 폐락카, 공정오니, 폐농약, 광재, 분진,폐주물사 및 폐사, 소각재, 폐촉매 폐흡착제 및 폐흡수제)
</t>
  </si>
  <si>
    <t>박 용 경</t>
  </si>
  <si>
    <t xml:space="preserve">경북 영천시 채신1공단길 74-22
</t>
  </si>
  <si>
    <t>액상(폐산)</t>
  </si>
  <si>
    <t>054-331-1866</t>
  </si>
  <si>
    <t>2013.06.28</t>
  </si>
  <si>
    <t>정 민 호</t>
  </si>
  <si>
    <t>경북 포항시 남구 연일읍 철강로 107번길 17-6 (오천리)</t>
  </si>
  <si>
    <t>지정폐기물(액상, 고상)</t>
  </si>
  <si>
    <t>2013.09.06</t>
  </si>
  <si>
    <t>홍 치 한</t>
  </si>
  <si>
    <t>경북 군위군 군위읍 중앙길 51</t>
  </si>
  <si>
    <t>(고상)폐합성고분자화합물, 폐수처리오니, 소각재, 폐내화물, 폐석면</t>
  </si>
  <si>
    <t>2014.01.09</t>
  </si>
  <si>
    <t>김 정 태</t>
  </si>
  <si>
    <t>대구 동구 안심로 347</t>
  </si>
  <si>
    <t xml:space="preserve">폐유 고상(JF 케이블, PCBs 2ppm 미만 폐변압기류), PCBs 함유 폐기물 고상(PCBs 2ppm 이상 폐변압기류)
</t>
  </si>
  <si>
    <t>2014.02.03</t>
  </si>
  <si>
    <t>동일환경㈜</t>
  </si>
  <si>
    <t>최 영 우</t>
  </si>
  <si>
    <t>경북 포항시 북구 흥해읍 동해대로 878 B동 105호</t>
  </si>
  <si>
    <t>지정폐기물(고상, 액상)</t>
  </si>
  <si>
    <t>054-273-3328</t>
  </si>
  <si>
    <t>2014.06.11</t>
  </si>
  <si>
    <t>영주시</t>
  </si>
  <si>
    <t>현대환경㈜</t>
  </si>
  <si>
    <t>강 순 분</t>
  </si>
  <si>
    <t xml:space="preserve">경북 영주시 적서공단로 204
</t>
  </si>
  <si>
    <t>054-632-2626</t>
  </si>
  <si>
    <t>2015.06.23</t>
  </si>
  <si>
    <t>박 희 관</t>
  </si>
  <si>
    <t xml:space="preserve">경북 구미시 인동가산로 562 </t>
  </si>
  <si>
    <t>2017.01.19</t>
  </si>
  <si>
    <t>유 재 식</t>
  </si>
  <si>
    <t>경북 칠곡군 석적읍 동중리1길 79 (중리)</t>
  </si>
  <si>
    <t>054-471-1006</t>
  </si>
  <si>
    <t>2017.06.13</t>
  </si>
  <si>
    <t>㈜비씨에너지</t>
  </si>
  <si>
    <t>임 윤 홍</t>
  </si>
  <si>
    <t>경북 경주시 외동읍 개곡공단길 128</t>
  </si>
  <si>
    <t>(액상)폐유·폐유기용제·폐페인트·폐유독물질</t>
  </si>
  <si>
    <t>2017.07.10</t>
  </si>
  <si>
    <t>㈜피제이산업</t>
  </si>
  <si>
    <t>박 희 대</t>
  </si>
  <si>
    <t>경북 영천시 청통면 장수로 430</t>
  </si>
  <si>
    <t>액상(폐유, 폐유기용제, 폐페인트, 폐락카, 폐산, 폐알칼리, 폐농약, 폴리클로리네이티드비페닐 함유 폐기물, 폐유독물질)</t>
  </si>
  <si>
    <t>2017.10.17</t>
  </si>
  <si>
    <t>㈜태인산업</t>
  </si>
  <si>
    <t>김 태 훈</t>
  </si>
  <si>
    <t>경북 칠곡군 기산면 남평로 120</t>
  </si>
  <si>
    <t>2017.10.24</t>
  </si>
  <si>
    <t>이 동 건</t>
  </si>
  <si>
    <t>경북 영천시 고경면 호국로 1516-81</t>
  </si>
  <si>
    <t>지정폐기물[고상(오니류, 광재, 분진, 폐내화물, 소각재, 폐석면, 그 밖의 폐합성고분자화합물, 폐황산이 포함된 2차 폐축전지, 폐유성페인트, 폐수성페인트, 그 밖의 폐광물유)]</t>
  </si>
  <si>
    <t>054-701-1270</t>
  </si>
  <si>
    <t>2018.12.07</t>
  </si>
  <si>
    <t>㈜에스에이치로지스</t>
  </si>
  <si>
    <t>김 태 완</t>
  </si>
  <si>
    <t>경북 구미시 인동25길 15, 202호(정우빌딩)</t>
  </si>
  <si>
    <t>054-473-0208</t>
  </si>
  <si>
    <t>2018.12.13</t>
  </si>
  <si>
    <t>㈜금백테크</t>
  </si>
  <si>
    <t>임 관 규</t>
  </si>
  <si>
    <t>대구 달성군 논공읍 비슬로 264길 56</t>
  </si>
  <si>
    <t>지정폐기물[폐유(PCBs 농도 2ppm 미만, 2ppm 이상 함유 폐변압기), 폐배터리, 폐합성고분자화합물, 오니류, 폐농약, 폐산, 폐알칼리, 광재, 분진, 폐주물사 및 폐사, 폐촉매, 폐유기용제, 폐페인트 및 폐락카, 폐유, 폴리클로리네이티드비페닐 함유 폐기물]</t>
  </si>
  <si>
    <t>053-617-5011</t>
  </si>
  <si>
    <t>2019.03.15</t>
  </si>
  <si>
    <t>㈜성은</t>
  </si>
  <si>
    <t>조 도 영</t>
  </si>
  <si>
    <t>경북 구미시 1공단로 10길 53-24</t>
  </si>
  <si>
    <t>054-461-8147</t>
  </si>
  <si>
    <t>2019.04.24</t>
  </si>
  <si>
    <t>한일정유㈜</t>
  </si>
  <si>
    <t>장 인 욱</t>
  </si>
  <si>
    <t>경북 경산시 자인면 자인공단로 50</t>
  </si>
  <si>
    <t>2019.07.23</t>
  </si>
  <si>
    <t>남문개발㈜</t>
  </si>
  <si>
    <t>이 연 숙</t>
  </si>
  <si>
    <t>경북 고령군 우곡면 우곡로 1156</t>
  </si>
  <si>
    <t>054-956-0214</t>
  </si>
  <si>
    <t>2019.08.12</t>
  </si>
  <si>
    <t>㈜뉴리소스</t>
  </si>
  <si>
    <t>윤 기 화</t>
  </si>
  <si>
    <t>경북 경산시 자인면 일연로 130</t>
  </si>
  <si>
    <t>2020.03.17</t>
  </si>
  <si>
    <t>㈜한백에코개발</t>
  </si>
  <si>
    <t>조 선 희</t>
  </si>
  <si>
    <t>경북 경산시 남산면 성산로 410(경북 경산시 남산면 연하리 407)</t>
  </si>
  <si>
    <t>2020.03.19</t>
  </si>
  <si>
    <t>㈜클린코리아 대구경북영업소</t>
  </si>
  <si>
    <t>변 정 수</t>
  </si>
  <si>
    <t>경북 경산시 자인면 공단로 144-11</t>
  </si>
  <si>
    <t>지정폐기물(액고상)</t>
  </si>
  <si>
    <t>053-818-8807</t>
  </si>
  <si>
    <t>2021.01.27</t>
  </si>
  <si>
    <t>㈜오엔환경</t>
  </si>
  <si>
    <t>전 미 향</t>
  </si>
  <si>
    <t>경북 영천시 천문로 588</t>
  </si>
  <si>
    <t>054-332-6180</t>
  </si>
  <si>
    <t>2021.05.27</t>
  </si>
  <si>
    <t>조 현 국</t>
  </si>
  <si>
    <t>대구광역시 달성군 하빈면 하빈남로 374</t>
  </si>
  <si>
    <t>053-592-1134</t>
  </si>
  <si>
    <t>㈜에스엠환경개발</t>
  </si>
  <si>
    <t>정 영 락</t>
  </si>
  <si>
    <t>대구 달성군 화원읍 성암로16-40</t>
  </si>
  <si>
    <t>053-631-2995</t>
  </si>
  <si>
    <t>2021.10.21</t>
  </si>
  <si>
    <t>㈜레온특수</t>
  </si>
  <si>
    <t>추 성 임</t>
  </si>
  <si>
    <t>경북 고령군 개진면 성산로 284</t>
  </si>
  <si>
    <t>2021.12.07</t>
  </si>
  <si>
    <t>㈜다산특수</t>
  </si>
  <si>
    <t>박 상 한</t>
  </si>
  <si>
    <t>경북 경산시 자인면 금박로 177, 2층</t>
  </si>
  <si>
    <t>2022.01.05</t>
  </si>
  <si>
    <t>㈜더뉴환경</t>
  </si>
  <si>
    <t>최 진 강</t>
  </si>
  <si>
    <t>경북 포항시 남구 연일읍 형산강남로436번길 27</t>
  </si>
  <si>
    <t>054-253-0566</t>
  </si>
  <si>
    <t>2023.02.23</t>
  </si>
  <si>
    <t>㈜환경코리아 칠곡지점</t>
  </si>
  <si>
    <t>김 종 택</t>
  </si>
  <si>
    <t>경북 칠곡군 약목면 경호천동길 74</t>
  </si>
  <si>
    <t>054-977-3091</t>
  </si>
  <si>
    <t>2023.03.27</t>
  </si>
  <si>
    <t>㈜우보</t>
  </si>
  <si>
    <t>장 일 용</t>
  </si>
  <si>
    <t>경북 칠곡군 왜관읍 공단로 11길 47-6</t>
  </si>
  <si>
    <t>054-971-1040</t>
  </si>
  <si>
    <t>2023.12.28</t>
  </si>
  <si>
    <t>덕성</t>
  </si>
  <si>
    <t>054-336-4342</t>
  </si>
  <si>
    <t>2008.12.11</t>
  </si>
  <si>
    <t>한국비철</t>
  </si>
  <si>
    <t>2012.06.29</t>
  </si>
  <si>
    <t>1997.02.27</t>
  </si>
  <si>
    <t>2004.05.19</t>
  </si>
  <si>
    <t>김 규 찬</t>
  </si>
  <si>
    <t>경북 경산시 경안로30길 19(삼북동)</t>
  </si>
  <si>
    <t>2000.08.01</t>
  </si>
  <si>
    <t>채 한 재</t>
  </si>
  <si>
    <t>경북 상주시 함창읍 함창로 379</t>
  </si>
  <si>
    <t>054-532-3112</t>
  </si>
  <si>
    <t>2000.12.20</t>
  </si>
  <si>
    <t>정 혜 경</t>
  </si>
  <si>
    <t>경북 포항시 남구 희망대로 751(상도동), 3층</t>
  </si>
  <si>
    <t>2001.01.09</t>
  </si>
  <si>
    <t>김 학 식</t>
  </si>
  <si>
    <t>경북 울진군 울진읍 읍내8길 27</t>
  </si>
  <si>
    <t>2001.02.03</t>
  </si>
  <si>
    <t>김 옥 술</t>
  </si>
  <si>
    <t>경북 경주시 안강읍 사방검단길 156-2(사방리)</t>
  </si>
  <si>
    <t>2001.02.08</t>
  </si>
  <si>
    <t>김 성 재</t>
  </si>
  <si>
    <t>대구시 달성군 논공읍 노이1길 26</t>
  </si>
  <si>
    <t>2022.06.14</t>
  </si>
  <si>
    <t>박지억, 박준모</t>
  </si>
  <si>
    <t>경북 구미시 송동로 162(도량동), 202호</t>
  </si>
  <si>
    <t>2002.01.21</t>
  </si>
  <si>
    <t>박 미 련</t>
  </si>
  <si>
    <t>경북 구미시 4공단로 16길 18</t>
  </si>
  <si>
    <t>2003.09.06</t>
  </si>
  <si>
    <t>김 영 길</t>
  </si>
  <si>
    <t>대구시 북구 검단로 199(검단동)</t>
  </si>
  <si>
    <t>2004.07.09</t>
  </si>
  <si>
    <t>김 정 화</t>
  </si>
  <si>
    <t>경북 경산시 진량읍 평사3길 35-2</t>
  </si>
  <si>
    <t>2005.03.23</t>
  </si>
  <si>
    <t>최 영 웅, 최 도 현</t>
  </si>
  <si>
    <t>경북 경산시 자인면 서원천로 18(옥천리)</t>
  </si>
  <si>
    <t>2008.12.24</t>
  </si>
  <si>
    <t>이 명 호</t>
  </si>
  <si>
    <t>경북 경주시 안강읍 두류길 178-1(두류리)</t>
  </si>
  <si>
    <t>2010.09.16</t>
  </si>
  <si>
    <t>서 보 근</t>
  </si>
  <si>
    <t>054-763-4555</t>
  </si>
  <si>
    <t>2010.10.25</t>
  </si>
  <si>
    <t>박 창 영</t>
  </si>
  <si>
    <t>대구 달서구 문화회관길 145(장기동), 2층</t>
  </si>
  <si>
    <t>2011.11.15</t>
  </si>
  <si>
    <t>곽 동 진</t>
  </si>
  <si>
    <t>경북 경산시 자인면 남촌2길 9-1(교촌리)</t>
  </si>
  <si>
    <t>2014.12.05</t>
  </si>
  <si>
    <t>김 세 곤</t>
  </si>
  <si>
    <t>경북 경산시 자인면 공단로 110-24(계림리)</t>
  </si>
  <si>
    <t>2015.11.03</t>
  </si>
  <si>
    <t>공 필 재</t>
  </si>
  <si>
    <t>경북 영천시 대전강변길 55</t>
  </si>
  <si>
    <t>2017.05.17</t>
  </si>
  <si>
    <t>김 희 정</t>
  </si>
  <si>
    <t>경북 칠곡군 동명면 금암동석 1길 3-1(금암리)</t>
  </si>
  <si>
    <t>2017.08.08</t>
  </si>
  <si>
    <t>김 기</t>
  </si>
  <si>
    <t>대구 북구 침산남로서9길 12, 1층</t>
  </si>
  <si>
    <t>053-762-1038</t>
  </si>
  <si>
    <t>박 진 우</t>
  </si>
  <si>
    <t>대구 달성군 논공읍 금강로2길 12</t>
  </si>
  <si>
    <t>053-611-4785</t>
  </si>
  <si>
    <t>2019.11.06</t>
  </si>
  <si>
    <t>최삼림, 윤종인</t>
  </si>
  <si>
    <t xml:space="preserve">대구 달성군 논공읍 상리 475-2 </t>
  </si>
  <si>
    <t>053-267-9901</t>
  </si>
  <si>
    <t>2019.11.19</t>
  </si>
  <si>
    <t>주식회사 두리반</t>
  </si>
  <si>
    <t>류 한 성</t>
  </si>
  <si>
    <t>경북 상주시 낙동면 영남제일로 70-3(낙동리)</t>
  </si>
  <si>
    <t>054-534-4705</t>
  </si>
  <si>
    <t>2020.02.06</t>
  </si>
  <si>
    <t>최 승 찬</t>
  </si>
  <si>
    <t>경북 구미시 4공단로 405, 102호(금전동)</t>
  </si>
  <si>
    <t>2021.01.08</t>
  </si>
  <si>
    <t>양 제 욱</t>
  </si>
  <si>
    <t>대구 달성군 논공읍 금포로 65(금포리)</t>
  </si>
  <si>
    <t>2021.04.06</t>
  </si>
  <si>
    <t>모아모아환경</t>
  </si>
  <si>
    <t>김 미 미</t>
  </si>
  <si>
    <t>경북 경주시 천북면 신당소티고개길 54-16(신당리)</t>
  </si>
  <si>
    <t>054-777-7070</t>
  </si>
  <si>
    <t>2021.05.17</t>
  </si>
  <si>
    <t>김 상 덕</t>
  </si>
  <si>
    <t>대구 북구 대불서길 56-3(산격동)</t>
  </si>
  <si>
    <t>2021.09.13</t>
  </si>
  <si>
    <t>엠에이치메디</t>
  </si>
  <si>
    <t>강 상 훈</t>
  </si>
  <si>
    <t>대구광역시 북구 팔달동 222-1</t>
  </si>
  <si>
    <t>053-761-5858</t>
  </si>
  <si>
    <t>2022.06.29</t>
  </si>
  <si>
    <t>경상북도 고령군 다산면 다산산단로 54-58</t>
  </si>
  <si>
    <t>053-956-7200</t>
  </si>
  <si>
    <t>경상북도 포항시 남구 철강로492번길 49</t>
  </si>
  <si>
    <t>◦폐흡착제, 폐흡수제, 오니류, 폐촉매, 폐유, 폐유기용제, 폐합성고분자화합물, 폐페인트, 폐락카, 그밖에 환경부장관이 정하여 고시하는 물질, 폐유독물질, 폐농약</t>
  </si>
  <si>
    <t>1993.03.06</t>
  </si>
  <si>
    <t>강병군</t>
  </si>
  <si>
    <t>경상북도 영천시 도남공단3길 25</t>
  </si>
  <si>
    <t>◦폐유, 그 밖의 폐유기용제, 폐오일필터</t>
  </si>
  <si>
    <t>2008.10.31</t>
  </si>
  <si>
    <t>대구광역시 동구 안심로 347</t>
  </si>
  <si>
    <t>◦ PCBs 함유 폐기물(절연유의 PCBs 농도가 2ppm 이상 함유된 폐변압기, 폐콘덴서)</t>
  </si>
  <si>
    <t>2009.05.21</t>
  </si>
  <si>
    <t>경상북도 영천시 칠백로 808-7</t>
  </si>
  <si>
    <t>◦ 폐산(폐불산), 폐알카리</t>
  </si>
  <si>
    <t>2011.12.06</t>
  </si>
  <si>
    <t>대구광역시 달서구 장기동 374</t>
  </si>
  <si>
    <t>◦ 폐산, 폐알카리</t>
  </si>
  <si>
    <t>053-593-8118</t>
  </si>
  <si>
    <t>2012.03.07</t>
  </si>
  <si>
    <t>경상북도 영천시 금호읍 오계공단길 1-55</t>
  </si>
  <si>
    <t>◦ 폐산, 공정오니</t>
  </si>
  <si>
    <t>2016.03.24</t>
  </si>
  <si>
    <t>경상북도 구미시 장천면 장천상림3길 83</t>
  </si>
  <si>
    <t>◦ 공정오니, 소각재</t>
  </si>
  <si>
    <t>054-476-6303</t>
  </si>
  <si>
    <t>2018.08.01</t>
  </si>
  <si>
    <t>경상북도 영천시 청통면 용내길 67-32</t>
  </si>
  <si>
    <t>◦ 폐산(액상)</t>
  </si>
  <si>
    <t>㈜대성E.R.C</t>
  </si>
  <si>
    <t>권영만</t>
  </si>
  <si>
    <t>경상북도 칠곡군 지천면 칠곡대로 2040-107</t>
  </si>
  <si>
    <t>◦ 사업장폐기물소각시설비산재, 그 밖의 공정오니</t>
  </si>
  <si>
    <t>054-972-0030</t>
  </si>
  <si>
    <t>2023.10.17</t>
  </si>
  <si>
    <t>경상북도 경산시 진량읍 대구대로 355-26</t>
  </si>
  <si>
    <t>2012.07.10</t>
  </si>
  <si>
    <t>경상북도 고령군 다산면 다산산단로 54-48</t>
  </si>
  <si>
    <t>2003.11.19</t>
  </si>
  <si>
    <t>경상북도 경주시 안강읍 두류길 178-1</t>
  </si>
  <si>
    <t>054-763-0341</t>
  </si>
  <si>
    <t>경상북도 포항시 남구 대송면 철강로 492번길 29</t>
  </si>
  <si>
    <t>2013-2025</t>
  </si>
  <si>
    <t>2005.07.25</t>
  </si>
  <si>
    <t>경상북도 구미시 산동면 송백로 398-90 일원</t>
  </si>
  <si>
    <t>2010-2025</t>
  </si>
  <si>
    <t>2005.10.31</t>
  </si>
  <si>
    <t>2-3공구</t>
  </si>
  <si>
    <t>-</t>
  </si>
  <si>
    <t>2013-2024</t>
  </si>
  <si>
    <t>5-2공구</t>
  </si>
  <si>
    <t>2015-2024</t>
  </si>
  <si>
    <t>경상북도 포항시 남구 대송면 송덕로 188</t>
  </si>
  <si>
    <t>2010.04.05</t>
  </si>
  <si>
    <t>경상북도 구미시 4공단로10길 56</t>
  </si>
  <si>
    <t>2015-2026</t>
  </si>
  <si>
    <t>054-476-5540</t>
  </si>
  <si>
    <t>2012.08.29</t>
  </si>
  <si>
    <t>2017-2026</t>
  </si>
  <si>
    <t>2013.06.13</t>
  </si>
  <si>
    <t>경상북도 경주시 강동면 강동산단로 1길 94-14</t>
  </si>
  <si>
    <t>2013-2030</t>
  </si>
  <si>
    <t>054-705-5800</t>
  </si>
  <si>
    <t>2013.08.22</t>
  </si>
  <si>
    <t>경상북도 고령군 성산면 동고령산단2길 77</t>
  </si>
  <si>
    <t>2019.04.10</t>
  </si>
  <si>
    <t>최 병 윤</t>
  </si>
  <si>
    <t>경북 칠곡군 약목면 교8길 113-20, 113-8</t>
  </si>
  <si>
    <t>폐유(폐윤활유,내연기관유,산업유,선박유), 그밖의폐유기용제, 폐유성페인트, 폐락카</t>
  </si>
  <si>
    <t>1996.07.09</t>
  </si>
  <si>
    <t>이 종 발</t>
  </si>
  <si>
    <t>경북 경산시 진량읍 일연로 639-8</t>
  </si>
  <si>
    <t>폐산(폐염산, 폐황산, 기타폐산)</t>
  </si>
  <si>
    <t>1997.02.03</t>
  </si>
  <si>
    <t>김 창 연</t>
  </si>
  <si>
    <t>경북 칠곡군 왜관읍 공단로3길 17-27</t>
  </si>
  <si>
    <t>박 기 상</t>
  </si>
  <si>
    <t>경북 구미시 3공단3로 40(시미동 167)</t>
  </si>
  <si>
    <t>폐산(액상), 폐유기용제(고상, 2차전지 제조 공정폐기물)</t>
  </si>
  <si>
    <t>반응, 파쇄, 분쇄, 탈수건조</t>
  </si>
  <si>
    <t>1997.02.28</t>
  </si>
  <si>
    <t>조 재 호</t>
  </si>
  <si>
    <t>대구시 달성군 논공읍 비슬로264길 23</t>
  </si>
  <si>
    <t>폐산(폐밧데리), 폐알칼리(폐밧데리), 공정오니, 광재, 분진</t>
  </si>
  <si>
    <t>용융, 파쇄, 분쇄, 탈수, 정제</t>
  </si>
  <si>
    <t>1997.03.10</t>
  </si>
  <si>
    <t>류 영 태</t>
  </si>
  <si>
    <t>경북 경산시 진량읍 공단4로 78</t>
  </si>
  <si>
    <t>폐유(금속성폐촉매)</t>
  </si>
  <si>
    <t>건조, 용융, 선별, 분쇄</t>
  </si>
  <si>
    <t>2000.07.06</t>
  </si>
  <si>
    <t>경북 경산시 자인면 한장군로 480</t>
  </si>
  <si>
    <t>2000.07.11</t>
  </si>
  <si>
    <t>허 세 행</t>
  </si>
  <si>
    <t>경북 구미시 구포동 638번지</t>
  </si>
  <si>
    <t>폐산(동에칭액, 폐염화철, 폐염화동, 폐황산), 공정오니, 폐알카리</t>
  </si>
  <si>
    <t>2000.07.27</t>
  </si>
  <si>
    <t>김 혜 단</t>
  </si>
  <si>
    <t>경북 경주시 안강읍 두류길 207</t>
  </si>
  <si>
    <t xml:space="preserve">폐유(윤활유, 산업유, 내연기관유, 선박유 등 재생가능한 액상 폐유) </t>
  </si>
  <si>
    <t>김 학 수</t>
  </si>
  <si>
    <t>경북 영천시 채신2공단길 79-18</t>
  </si>
  <si>
    <t>폐유(폐오일휠터,철재.플라스틱용기류), 폐유기용제(플라스틱용기류)</t>
  </si>
  <si>
    <t>파쇄, 분쇄, 정제</t>
  </si>
  <si>
    <t>054-336-8999</t>
  </si>
  <si>
    <t>2000.11.25</t>
  </si>
  <si>
    <t>정 봉 채</t>
  </si>
  <si>
    <t>경북 고령군 고령읍 장기리 281</t>
  </si>
  <si>
    <t>폐산(폐황산)</t>
  </si>
  <si>
    <t>2001.11.10</t>
  </si>
  <si>
    <t>김 태 극</t>
  </si>
  <si>
    <t>폐유(선박유,내연기관유,산업유), 폐유(오일필터류)</t>
  </si>
  <si>
    <t>2001.12.21</t>
  </si>
  <si>
    <t>신 동 순</t>
  </si>
  <si>
    <t>경북 칠곡군 가산면 학신로 94-15</t>
  </si>
  <si>
    <t>폐유(철제 및 프라스틱 용기류), 폐유기용제(철제 및 플라스틱 용기류)</t>
  </si>
  <si>
    <t>2004.01.02</t>
  </si>
  <si>
    <t>폐유(액상),폐유기용제(비할로겐족액상),폐페인트(액상)</t>
  </si>
  <si>
    <t>2002.07.26</t>
  </si>
  <si>
    <t>경북 경산시 진량읍 평사리 120</t>
  </si>
  <si>
    <t>폐유(폐오일휠터, 드럼)</t>
  </si>
  <si>
    <t>파쇄, 탈수</t>
  </si>
  <si>
    <t>054-857-0340</t>
  </si>
  <si>
    <t>2002.08.27</t>
  </si>
  <si>
    <t>류 영 현</t>
  </si>
  <si>
    <t>경북 포항시 남구 동해안로 6262</t>
  </si>
  <si>
    <t>제강분진(STS DUST, LF DUST)</t>
  </si>
  <si>
    <t>2002.12.06</t>
  </si>
  <si>
    <t>정 민 권</t>
  </si>
  <si>
    <t>경북 경주시 안강읍 두류길 107</t>
  </si>
  <si>
    <t>폐페인트,폐유기용제, 폐유(감압)</t>
  </si>
  <si>
    <t>2004, 2009</t>
  </si>
  <si>
    <t>2003.03.24</t>
  </si>
  <si>
    <t>경북 영천시 채신1공단길 60-7</t>
  </si>
  <si>
    <t>폐산(염산,황산,기타폐산)</t>
  </si>
  <si>
    <t>2003.09.20</t>
  </si>
  <si>
    <t>경북 영천시 칠백로 808-11</t>
  </si>
  <si>
    <t>폐유기용제(액상), 폐유(액상)</t>
  </si>
  <si>
    <t>172KL/일</t>
  </si>
  <si>
    <t>054-336-2290</t>
  </si>
  <si>
    <t>허 현 수</t>
  </si>
  <si>
    <t>경북 구미시 옥계2공단로 179-60</t>
  </si>
  <si>
    <t>폐산(폐염화철, 폐염화동)</t>
  </si>
  <si>
    <t>2003.12.04</t>
  </si>
  <si>
    <t>박 민 규</t>
  </si>
  <si>
    <t>경북 김천시 공단로 98</t>
  </si>
  <si>
    <t>폐산(인산,초산,질산)</t>
  </si>
  <si>
    <t>2004.03.03</t>
  </si>
  <si>
    <t>오 상 구</t>
  </si>
  <si>
    <t>경북 구미시 장천면 학신로 278-11</t>
  </si>
  <si>
    <t>폐유독물(플라스틱용기),폐유기용제(플라스틱용기), 폐산(플라스틱용기)</t>
  </si>
  <si>
    <t>2004.03.30</t>
  </si>
  <si>
    <t>㈜덕성</t>
  </si>
  <si>
    <t>경북 영천시 채신1공단길 40-5</t>
  </si>
  <si>
    <t>용융, 분쇄</t>
  </si>
  <si>
    <t>폐유(선박유, 내연기관유, 산업유, 그 밖의 폐유),  그밖의폐유기용제</t>
  </si>
  <si>
    <t>2004.05.27</t>
  </si>
  <si>
    <t>경북 칠곡군 약목면 교8길 113-20</t>
  </si>
  <si>
    <t>폐유(폐오일휠터, 기름걸레, 장갑 등)</t>
  </si>
  <si>
    <t>호경산업영천공장</t>
  </si>
  <si>
    <t>경북 영천시 도남공단2길 4</t>
  </si>
  <si>
    <t>폐유(폐규조토)</t>
  </si>
  <si>
    <t>2004.10.04</t>
  </si>
  <si>
    <t>김 무 수</t>
  </si>
  <si>
    <t>경북 경주시 외동읍 모화공단길 125-60</t>
  </si>
  <si>
    <t>폐페인트(아연함유), 공정오니(아연 함유), 동광재, 동분진, 아연분진</t>
  </si>
  <si>
    <t>2004.12.22</t>
  </si>
  <si>
    <t xml:space="preserve">경북 영천시 채신1공단길 60-8  </t>
  </si>
  <si>
    <t>폐유기용제(할로겐족, 그 밖의 폐유기용제)</t>
  </si>
  <si>
    <t>2005.06.22</t>
  </si>
  <si>
    <t>오 중 건</t>
  </si>
  <si>
    <t>경북 고령군 대가야읍 장기공단1길 46-20</t>
  </si>
  <si>
    <t>납함유된 광재, 공정오니, 폐산(폐밧데리)</t>
  </si>
  <si>
    <t>2005.07.06</t>
  </si>
  <si>
    <t>이 인 환</t>
  </si>
  <si>
    <t>대구시 달성군 논공읍 비슬로262길 75-16</t>
  </si>
  <si>
    <t>공정오니(은함유), 폐페인트</t>
  </si>
  <si>
    <t>053-614-0316</t>
  </si>
  <si>
    <t>2005.09.02</t>
  </si>
  <si>
    <t>대구시 동구 안심로 347</t>
  </si>
  <si>
    <t>절연유의 PCBs 농도가 2㎎/L 미만 함유된 폐변압기, 폐유가 5% 이상 묻은 폐콘덴서</t>
  </si>
  <si>
    <t>2005.09.13</t>
  </si>
  <si>
    <t>2006.01.26</t>
  </si>
  <si>
    <t>김 학 부</t>
  </si>
  <si>
    <t>경북 경산시 자인면 금박로 177</t>
  </si>
  <si>
    <t>폐유(산업유,내연기관유)</t>
  </si>
  <si>
    <t>60(㎥/일)</t>
  </si>
  <si>
    <t>2006.06.22</t>
  </si>
  <si>
    <t>황 인 섭</t>
  </si>
  <si>
    <t>경북 경산시 압량면 의송길27길 21</t>
  </si>
  <si>
    <t>폐유(수지,철용기류),폐유기용제(수지)</t>
  </si>
  <si>
    <t>2006.08.28</t>
  </si>
  <si>
    <t>조 원 현</t>
  </si>
  <si>
    <t>경북 칠곡군 북삼읍 칠곡대로 309-9</t>
  </si>
  <si>
    <t>폐유기용제(반도체 웨이퍼 절단공정에서 발생한 SiC함유 폐유기용제)</t>
  </si>
  <si>
    <t>2007.02.16</t>
  </si>
  <si>
    <t>남 현 정</t>
  </si>
  <si>
    <t>대구시 달성군 논공읍 논공로69길 48</t>
  </si>
  <si>
    <t>폐산(액상), 폐페인트(고상), 공정오니(고상)</t>
  </si>
  <si>
    <t>2007.02.22</t>
  </si>
  <si>
    <t>이 종 욱</t>
  </si>
  <si>
    <t>경북 경주시 내남면 내외로 1078-16</t>
  </si>
  <si>
    <t>분진, 폐촉매</t>
  </si>
  <si>
    <t>054-748-4600</t>
  </si>
  <si>
    <t>2007.03.28</t>
  </si>
  <si>
    <t>경북 경산시 진량읍 두안길 9</t>
  </si>
  <si>
    <t>손 용 호</t>
  </si>
  <si>
    <t>경북 칠곡군 약목면 경호천동길 62-18</t>
  </si>
  <si>
    <t>폐유,폐유기용제 (Sic)</t>
  </si>
  <si>
    <t>2007.08.02</t>
  </si>
  <si>
    <t>박 병 학</t>
  </si>
  <si>
    <t>대구시 북구 팔달북로8길 84</t>
  </si>
  <si>
    <t>폐변압기(절연유 PCBs 농도가 2㎎/L 미만 함유)</t>
  </si>
  <si>
    <t>배 상 호</t>
  </si>
  <si>
    <t>경북 영천시 도남공단1길 33</t>
  </si>
  <si>
    <t>폐유(윤활유, 산업유, 선박유, 내연기관유 등 재활용 가능한 액상 폐유)</t>
  </si>
  <si>
    <t>최 병 준</t>
  </si>
  <si>
    <t>경북 경산시 자인면 자인공단로 71-7</t>
  </si>
  <si>
    <t>2009.10.11</t>
  </si>
  <si>
    <t>유 을 상</t>
  </si>
  <si>
    <t>대구시 동구 안심로 65길 10</t>
  </si>
  <si>
    <t>폐유(절연유의 PCBs 농도가 2㎎/L 미만 함유된 폐변압기), 폐유가 5% 이상 함유된 폐전선</t>
  </si>
  <si>
    <t>2009.11.25</t>
  </si>
  <si>
    <t>동산에스엔알 영천공장</t>
  </si>
  <si>
    <t>장 세 한</t>
  </si>
  <si>
    <t>경북 영천시 금호읍 오계공단길 6-1</t>
  </si>
  <si>
    <t>제강 dust, 아연용융 부유물, 폐촉매</t>
  </si>
  <si>
    <t>054-834-1194</t>
  </si>
  <si>
    <t>2010.02.04</t>
  </si>
  <si>
    <t>안 상 덕, 임 영 술</t>
  </si>
  <si>
    <t>경북 영천시 금호읍 오계공단길 1-61</t>
  </si>
  <si>
    <t>폐산 함유 폐배터리, 납 함유 광재, 공정오니</t>
  </si>
  <si>
    <t>용융, 정제</t>
  </si>
  <si>
    <t>054-338-6622</t>
  </si>
  <si>
    <t>2010.02.18</t>
  </si>
  <si>
    <t>김 석 주</t>
  </si>
  <si>
    <t>경북 영천시 도남공단3길 2-1</t>
  </si>
  <si>
    <t>폐염산, 폐황산, 기타폐산</t>
  </si>
  <si>
    <t>054-333-5934</t>
  </si>
  <si>
    <t>2010.12.15</t>
  </si>
  <si>
    <t>경북 칠곡군 북삼읍 외율5길 121-12</t>
  </si>
  <si>
    <t>폐산(폐염산, 폐황산, 기타폐산), 폐알카리</t>
  </si>
  <si>
    <t>2011.04.27</t>
  </si>
  <si>
    <t>김 영 일</t>
  </si>
  <si>
    <t>경북 경산시 진량읍 문천길 166</t>
  </si>
  <si>
    <t>053-857-6488</t>
  </si>
  <si>
    <t>2011.09.29</t>
  </si>
  <si>
    <t>김 민 홍</t>
  </si>
  <si>
    <t>경북 영천시 금호읍 오계공단길 1-67</t>
  </si>
  <si>
    <t>폐배터리(폐산함유)</t>
  </si>
  <si>
    <t>2011.10.12</t>
  </si>
  <si>
    <t>이 자 현</t>
  </si>
  <si>
    <t>경북 영천시 칠백로 808-3</t>
  </si>
  <si>
    <t>폐유기용제(할로겐족 및 기타, 액상)</t>
  </si>
  <si>
    <t>054-333-3048</t>
  </si>
  <si>
    <t>2011.11.09</t>
  </si>
  <si>
    <t>최 민 석, 박 옥 현</t>
  </si>
  <si>
    <t>경북 경주시 천북면 천북산단로 1길 8-65</t>
  </si>
  <si>
    <t>전기로 제강분진, 그 밖의 분진, 중급 아연 제품</t>
  </si>
  <si>
    <t>054-778-7614</t>
  </si>
  <si>
    <t>2011.12.27</t>
  </si>
  <si>
    <t>사회복지법인 대한장애인
복지회</t>
  </si>
  <si>
    <t>배 춘 섭</t>
  </si>
  <si>
    <t>경북 칠곡군 왜관읍 공단로4길 45-13</t>
  </si>
  <si>
    <t>폐유(절연유의 PCBs 농도가 2㎎/L 미만 함유된 폐변압기, 5% 이상 폐유 함유 폐용접기)</t>
  </si>
  <si>
    <t>054-975-8530</t>
  </si>
  <si>
    <t>2012.01.16</t>
  </si>
  <si>
    <t>경북 영천시 금호읍 도남공단1길 5-35</t>
  </si>
  <si>
    <t>폐산(폐염산, 폐황산, 기타폐산), 그 밖의 공정오니</t>
  </si>
  <si>
    <t>2012.01.20</t>
  </si>
  <si>
    <t>배 경 환</t>
  </si>
  <si>
    <t xml:space="preserve">경북 경산시 진량읍 문천길 166 </t>
  </si>
  <si>
    <t>금속성폐촉매(고상)</t>
  </si>
  <si>
    <t>2012.12.03</t>
  </si>
  <si>
    <t>김 형 수</t>
  </si>
  <si>
    <t>경북 김천시 어모면 은림로 50-14</t>
  </si>
  <si>
    <t>폐유기용제(Si, SiC, 유기용제)</t>
  </si>
  <si>
    <t>041-523-1056</t>
  </si>
  <si>
    <t>2005.04.04</t>
  </si>
  <si>
    <t>강 민 성</t>
  </si>
  <si>
    <t>경북 성주군 초전면 주천로 308</t>
  </si>
  <si>
    <t>그 밖의 폐광물유(고상, 기름성분을 5%이상 함유한 폐합성수지 : 더블유 스코프 코리아(주), 2공장 및 도레이 배터리 세퍼레이터 필름 한국 유한회사, 더블유씨피(주), SK아이이테크놀러지(주) 증평공장·청주공장에서 배출되는 그 밖의 폐광물유 한함)</t>
  </si>
  <si>
    <t>054-933-3350</t>
  </si>
  <si>
    <t>이 훈 기</t>
  </si>
  <si>
    <t>경북 경주시 천북면 천북산단로 265-15</t>
  </si>
  <si>
    <t>전기로 제강분진</t>
  </si>
  <si>
    <t>2013.02.21</t>
  </si>
  <si>
    <t>최 진 식, 송 효 석, 심 웅 섭</t>
  </si>
  <si>
    <t>경북 포항시 남구 괴동로 153</t>
  </si>
  <si>
    <t>성형분진(단광(조개탄), 환단광(pellet))</t>
  </si>
  <si>
    <t>054-271-8700</t>
  </si>
  <si>
    <t>2013.07.22</t>
  </si>
  <si>
    <t>오 순 택, 오 승 민</t>
  </si>
  <si>
    <t>경북 포항시 남구 괴동로 112</t>
  </si>
  <si>
    <t>054-288-7700</t>
  </si>
  <si>
    <t>2013.10.28</t>
  </si>
  <si>
    <t>박 윤 진</t>
  </si>
  <si>
    <t>경북 영천시 고경면 거곡로 227-26</t>
  </si>
  <si>
    <t>폐유(철용기류, 수지용기류), 폐유기용제(수지용기류)</t>
  </si>
  <si>
    <t>054-336-3200</t>
  </si>
  <si>
    <t>2014.03.14</t>
  </si>
  <si>
    <t>박 성 묵</t>
  </si>
  <si>
    <t>경북 경주시 안강읍 두류길 100-39</t>
  </si>
  <si>
    <t>그 밖에 기타합성수지(폴리올 함유, 액상), 공정오니(폴리올 함유)</t>
  </si>
  <si>
    <t>2004, 2010</t>
  </si>
  <si>
    <t>054-763-7100</t>
  </si>
  <si>
    <t>2014.04.21</t>
  </si>
  <si>
    <t>이 종 엽</t>
  </si>
  <si>
    <t>경북 영천시 금호읍 금창로 208-214</t>
  </si>
  <si>
    <t>폐페인트(액상, 고상)</t>
  </si>
  <si>
    <t>여과, 분쇄</t>
  </si>
  <si>
    <t>054-332-5568</t>
  </si>
  <si>
    <t>2014.09.01</t>
  </si>
  <si>
    <t>문 재 웅</t>
  </si>
  <si>
    <t>경북 경주시 안강읍 두류길 249-278</t>
  </si>
  <si>
    <t>그 밖의 폐유기용제(IPA,NMP), 폐유(액상)</t>
  </si>
  <si>
    <t>2014.09.05</t>
  </si>
  <si>
    <t>문 병 태</t>
  </si>
  <si>
    <t>경북 경주시 안강읍 두류길 149</t>
  </si>
  <si>
    <t>제강분진(아연함유)</t>
  </si>
  <si>
    <t>054-742-1773</t>
  </si>
  <si>
    <t>2014.09.25</t>
  </si>
  <si>
    <t>권 상 구, 공 창 모</t>
  </si>
  <si>
    <t>경북 구미시 1공단로 216(공단동)</t>
  </si>
  <si>
    <t>폐유독물질(폐전지류, 산화코발트리튬니켈망간혼합물, 방전폐전지)</t>
  </si>
  <si>
    <t>2015.03.24</t>
  </si>
  <si>
    <t>동호테크</t>
  </si>
  <si>
    <t>김 영 한</t>
  </si>
  <si>
    <t>경북 구미시 산동읍 동백로 243</t>
  </si>
  <si>
    <t>수은함유 폐램프</t>
  </si>
  <si>
    <t>054-474-2245</t>
  </si>
  <si>
    <t>2015.03.25</t>
  </si>
  <si>
    <t>㈜씨엠텍코리아</t>
  </si>
  <si>
    <t>주 상 열</t>
  </si>
  <si>
    <t>경북 경주시 서면 대경로 3247-9</t>
  </si>
  <si>
    <t>폐수처리오니(Cu), 공정오니(Zn함유 폐페인트, 고상), 분진(Cu), 폐촉매(Ni)</t>
  </si>
  <si>
    <t>054-700-9220</t>
  </si>
  <si>
    <t>이 태 규</t>
  </si>
  <si>
    <t>경북 경주시 안강읍 두류길 206</t>
  </si>
  <si>
    <t>폐유(액상), 폐유기용제(액상, 할로겐족.그 밖의 폐유기용제), 폐페인트</t>
  </si>
  <si>
    <t>2015.11.26</t>
  </si>
  <si>
    <t>오 정 환</t>
  </si>
  <si>
    <t>경북 경산시 자인면 금박로 179</t>
  </si>
  <si>
    <t>2016.01.22</t>
  </si>
  <si>
    <t>이 종 권</t>
  </si>
  <si>
    <t>경북 경주시 안강읍 두류길 219</t>
  </si>
  <si>
    <t>폐유기용제(SiC함유)</t>
  </si>
  <si>
    <t>2016.05.20</t>
  </si>
  <si>
    <t>박 영 구, 김 태 완</t>
  </si>
  <si>
    <t>경북 구미시 3공단3로 196-5</t>
  </si>
  <si>
    <t>(액상) 폐산, 폐알칼리, (고상) 오니류(폐수처리오니, 그 밖의 공정오니), 분진</t>
  </si>
  <si>
    <t>2016.05.25</t>
  </si>
  <si>
    <t>김 용 옥</t>
  </si>
  <si>
    <t>경북 포항시 남구 오천읍 송덕로 222</t>
  </si>
  <si>
    <t>폐유독물질(폐연료전지)</t>
  </si>
  <si>
    <t>2016.07.12</t>
  </si>
  <si>
    <t>정 영 준</t>
  </si>
  <si>
    <t>경북 경주시 외동읍 관문로 940</t>
  </si>
  <si>
    <t>054-741-9722</t>
  </si>
  <si>
    <t>2016.09.09</t>
  </si>
  <si>
    <t>폐유(액상, 60톤/일), 폐윤활유(액상, 20톤/일), 폐유기용제, 폐페인트 및 폐락카</t>
  </si>
  <si>
    <t>반응, 여과</t>
  </si>
  <si>
    <t>2017.06.02</t>
  </si>
  <si>
    <t>서 미 희</t>
  </si>
  <si>
    <t>경북 구미시 장천면 신장1길 75</t>
  </si>
  <si>
    <t>폐유(고상, 기름성분을 5%이상 함유한 폐합성수지)</t>
  </si>
  <si>
    <t>054-474-1981</t>
  </si>
  <si>
    <t>2017.11.28</t>
  </si>
  <si>
    <t>서 태 권</t>
  </si>
  <si>
    <t>경북 칠곡군 약목면 칠곡대로 472-6,12,13,14</t>
  </si>
  <si>
    <t>LCD, 반도체 공정의 폐산(액상), 그 밖의 폐산(액상)</t>
  </si>
  <si>
    <t>2017.12.12</t>
  </si>
  <si>
    <t>강 승 민, 박 은 영</t>
  </si>
  <si>
    <t>경북 경주시 안강읍 두류길 218-12(426-1, 426-2, 420-9)</t>
  </si>
  <si>
    <t>2018.05.24</t>
  </si>
  <si>
    <t>정 규 용</t>
  </si>
  <si>
    <t>경북 경주시 안강읍 두류길 218-96</t>
  </si>
  <si>
    <t>폐산(액상), 분진</t>
  </si>
  <si>
    <t>2018.10.30</t>
  </si>
  <si>
    <t>경북 김천시 공단1길 11-54</t>
  </si>
  <si>
    <t>폐유독물(2차전지 및 2차전지 분쇄물)</t>
  </si>
  <si>
    <t>파쇄, 반응</t>
  </si>
  <si>
    <t>2018.12.14</t>
  </si>
  <si>
    <t>(주)씨켐</t>
  </si>
  <si>
    <t>김 형 섭</t>
  </si>
  <si>
    <t>경북 고령군 개진면 개진산단길 40-47</t>
  </si>
  <si>
    <t>경북 칠곡군 약목면 교8길 113-19</t>
  </si>
  <si>
    <t>폐산</t>
  </si>
  <si>
    <t>2019.07.03</t>
  </si>
  <si>
    <t>김 상 윤</t>
  </si>
  <si>
    <t>경북 칠곡군 약목면 교8길 50-12</t>
  </si>
  <si>
    <t>그 밖의 폐유기용제(SiC함유)</t>
  </si>
  <si>
    <t>2019.11.05</t>
  </si>
  <si>
    <t>양 길 상</t>
  </si>
  <si>
    <t>경북 김천시 어모면 산업단지4로 89-25</t>
  </si>
  <si>
    <t>그 밖의 폐유독물질[폐전지류] (고상)</t>
  </si>
  <si>
    <t>2020.02.14</t>
  </si>
  <si>
    <t>김 진 욱</t>
  </si>
  <si>
    <t>경북 경주시 강동면 강동산단로1길 86-39</t>
  </si>
  <si>
    <t>금속성폐촉매[고상], 그밖의 공정오니(무기성)[고상], 폐수처리오니(고상)</t>
  </si>
  <si>
    <t>2020.04.20</t>
  </si>
  <si>
    <t>지 태 영</t>
  </si>
  <si>
    <t>경북 경산시 자인면 단북길 19-9</t>
  </si>
  <si>
    <t>2020.12.10</t>
  </si>
  <si>
    <t>김 요 한</t>
  </si>
  <si>
    <t>경북 칠곡군 북삼읍 경호천서길 92</t>
  </si>
  <si>
    <t>그밖의 폐유기용제, 폐유, 폐유기용제, 폐알칼리, 폐산(액상)[용기류]</t>
  </si>
  <si>
    <t>054-972-7816</t>
  </si>
  <si>
    <t>2021.05.31</t>
  </si>
  <si>
    <t>박 석 회</t>
  </si>
  <si>
    <t>경북 포항시 북구 흥해읍 영일만산단남로 3</t>
  </si>
  <si>
    <t>054-720-3826</t>
  </si>
  <si>
    <t>2021.06.02</t>
  </si>
  <si>
    <t>서 동 종</t>
  </si>
  <si>
    <t>경북 칠곡군 약목면 교8길 80-7</t>
  </si>
  <si>
    <t>054-973-8565</t>
  </si>
  <si>
    <t>2021.06.11</t>
  </si>
  <si>
    <t>김 두 화</t>
  </si>
  <si>
    <t>경북 경주시 외동읍 제내1공단길 20</t>
  </si>
  <si>
    <t>070-7736-3700</t>
  </si>
  <si>
    <t>2021.07.07</t>
  </si>
  <si>
    <t>이 옥 란</t>
  </si>
  <si>
    <t>경북 김천시 어모면 산업단지4로 70</t>
  </si>
  <si>
    <t>폐유독물질[폐전지류(극판, 배터리)]</t>
  </si>
  <si>
    <t>054-437-7900</t>
  </si>
  <si>
    <t>2021.12.15</t>
  </si>
  <si>
    <t>(사복)대한민국보훈복지재단</t>
  </si>
  <si>
    <t>이 경 호</t>
  </si>
  <si>
    <t>폐절연유(절연유에 대한 PCBs농도 2mg/L미만 함유 폐변압기)</t>
  </si>
  <si>
    <t>2022.03.02</t>
  </si>
  <si>
    <t>오 동 진, 최 원 호</t>
  </si>
  <si>
    <t>경북 경주시 외동읍 제내1공단길 37-9</t>
  </si>
  <si>
    <t>그 밖의 폐산(Zn성분을 포함한 폐산)</t>
  </si>
  <si>
    <t>070-4639-4897</t>
  </si>
  <si>
    <t>2023.01.20</t>
  </si>
  <si>
    <t>대구 달성군 논공읍 비슬로 264길 77</t>
  </si>
  <si>
    <t>2023.03.20</t>
  </si>
  <si>
    <t>장 재 호</t>
  </si>
  <si>
    <t>경북 경주시 건천읍용명공단길 173-120</t>
  </si>
  <si>
    <t>최종재활용업</t>
  </si>
  <si>
    <t>054-716-2118</t>
  </si>
  <si>
    <t>2023.05.25</t>
  </si>
  <si>
    <t>권 민 수</t>
  </si>
  <si>
    <t>경북 경주시 외동읍 냉천공단길 56-106</t>
  </si>
  <si>
    <t>그 밖의 폐유독물질(폐전지류)</t>
  </si>
  <si>
    <t>054-701-2224</t>
  </si>
  <si>
    <t>2023.08.09</t>
  </si>
  <si>
    <t>윤 형 석, 서 동 환</t>
  </si>
  <si>
    <t>경북 구미시 장천면 하장2길 274-13</t>
  </si>
  <si>
    <t>(01-02-99) 그 밖의 공정오니</t>
  </si>
  <si>
    <t>032-433-3694</t>
  </si>
  <si>
    <t>2023.09.13</t>
  </si>
  <si>
    <t>수림 ENG</t>
  </si>
  <si>
    <t>백 경 림</t>
  </si>
  <si>
    <t>대구광역시 서구 팔달로2길 69</t>
  </si>
  <si>
    <t>(06-01-07) 폐절연유</t>
  </si>
  <si>
    <t>대구 달성군 논공읍 논공로 390</t>
  </si>
  <si>
    <t xml:space="preserve">(02-01-01·02·99) 폐염산, 폐황산, 그 밖의 폐산 
 (02-02-01·99) 폐가성소다수, 그 밖의 폐알칼리 </t>
  </si>
  <si>
    <t>053-710-2580</t>
  </si>
  <si>
    <t>2023.12.19</t>
  </si>
  <si>
    <t>경북 칠곡군 약목면 경호천동길 74 외 84-30</t>
  </si>
  <si>
    <t>(02-01-02·03·99) 폐황산, 폐질산, 그 밖의 폐산
(02-02-99) 폐알칼리</t>
  </si>
  <si>
    <t>반응,탈수</t>
  </si>
  <si>
    <t>2023.12.21</t>
  </si>
  <si>
    <t>충북 청주시 서원구 현도면 시목외천로 418-2</t>
  </si>
  <si>
    <t>2010.02.05</t>
  </si>
  <si>
    <t>2020.12.23</t>
  </si>
  <si>
    <t>2017.05.16</t>
  </si>
  <si>
    <t>2019.07.09</t>
    <phoneticPr fontId="3" type="noConversion"/>
  </si>
  <si>
    <t>㈜LG화학 청주공장</t>
  </si>
  <si>
    <t>충청북도 청주시 흥덕구 송정동 150-25, 화계동 29-13</t>
  </si>
  <si>
    <t>◦폐합성수지, 그 밖의 폐수처리 오니, 그 밖의 폐기물(생활계), 그 밖의 분진, 그 밖의 폐목재류, 폐기계유·폐작동유, 그 밖의 폐유기용제</t>
  </si>
  <si>
    <t>1995.06.01</t>
  </si>
  <si>
    <t>권육상</t>
  </si>
  <si>
    <t>충청북도 청주시 흥덕구 오송읍 상정쌍청로 171</t>
  </si>
  <si>
    <t>1997.05.12</t>
  </si>
  <si>
    <t>충청남도 청양군 정산면 충의로 1547-64</t>
  </si>
  <si>
    <t>2022.03.04</t>
  </si>
  <si>
    <t>대전광역시 대덕구 신일동 신일서로68번길 50</t>
  </si>
  <si>
    <t>1997.01.17</t>
  </si>
  <si>
    <t>육군제3808부대</t>
  </si>
  <si>
    <t>부대장</t>
  </si>
  <si>
    <t>충북 영동군 매곡면 수원동길 32-40</t>
  </si>
  <si>
    <t>◦폐유, 폐목재, 폐합성수지, 폐합성고무</t>
  </si>
  <si>
    <t>043-744-6458</t>
  </si>
  <si>
    <t>2002.02.19</t>
  </si>
  <si>
    <t>2024.03.18</t>
  </si>
  <si>
    <t>삼성SDI㈜</t>
  </si>
  <si>
    <t>충남 천안시 서북구 번영로 467(성성동 508)</t>
  </si>
  <si>
    <t>◦폐전지</t>
  </si>
  <si>
    <t>041-956-0161</t>
  </si>
  <si>
    <t>2020.03.06</t>
  </si>
  <si>
    <t>세종시</t>
  </si>
  <si>
    <t>SK바이오텍㈜</t>
  </si>
  <si>
    <t>세종특별자치시 명학산단로 80</t>
  </si>
  <si>
    <t>044-850-0731</t>
  </si>
  <si>
    <t>2021.01.18</t>
  </si>
  <si>
    <t>스템코㈜</t>
  </si>
  <si>
    <t>충북 청주시 청원구 옥산면 과학산업4로 79-44</t>
  </si>
  <si>
    <t>2007.06.28</t>
  </si>
  <si>
    <t>2024.04.01</t>
  </si>
  <si>
    <t>충청남도 천안시 서북구 성거읍 오목리</t>
  </si>
  <si>
    <t>2008.03.03</t>
  </si>
  <si>
    <t>현대제철㈜</t>
  </si>
  <si>
    <t>충청남도 당진시 송악읍 북부산업로 1480</t>
  </si>
  <si>
    <t>2006.07.24</t>
  </si>
  <si>
    <t>충남대학교병원</t>
  </si>
  <si>
    <t>조강희</t>
  </si>
  <si>
    <t>대전광역시 중구 문화로 282</t>
  </si>
  <si>
    <t xml:space="preserve">◦의료폐기물
[병리계(고상), 손상성, 혈액오염(고상), 일반의료폐기물] </t>
  </si>
  <si>
    <t>042-338-2113</t>
  </si>
  <si>
    <t>2023.06.05</t>
  </si>
  <si>
    <t>㈜동국제약</t>
  </si>
  <si>
    <t>충북 진천군 광혜원면 회죽리 150-3</t>
  </si>
  <si>
    <t>◦폐유기용제(폐메탄올)</t>
  </si>
  <si>
    <t>2007.05.15</t>
  </si>
  <si>
    <t>㈜에스엠알오토모티브모듈코리아</t>
  </si>
  <si>
    <t>충북 청주시 흥덕구 옥산면 과학산업1로 170</t>
  </si>
  <si>
    <t>2009.09.04</t>
  </si>
  <si>
    <t>㈜인성 당진공장</t>
  </si>
  <si>
    <t>이장복, 유기연</t>
  </si>
  <si>
    <t>충남 당진시 합덕읍 합덕산단4로 121</t>
  </si>
  <si>
    <t>041-360-3600</t>
  </si>
  <si>
    <t>2021.05.10</t>
  </si>
  <si>
    <t>㈜한프</t>
  </si>
  <si>
    <t>충북 진천군 덕산면 이덕로 681</t>
  </si>
  <si>
    <t>043-530-7637</t>
  </si>
  <si>
    <t>2011.02.28</t>
  </si>
  <si>
    <t>2024.06.03</t>
  </si>
  <si>
    <t>현대자동차㈜ 아산공장</t>
  </si>
  <si>
    <t>충남 아산시 인주면 금성리 123</t>
  </si>
  <si>
    <t>공정오니, 분진, 폐합성수지, 폐주물사</t>
  </si>
  <si>
    <t>1997-2030</t>
  </si>
  <si>
    <t>041-530-5207</t>
  </si>
  <si>
    <t>1996.09.02</t>
  </si>
  <si>
    <t>2010.02.02</t>
  </si>
  <si>
    <t>2021.06.18</t>
  </si>
  <si>
    <t>◦지정폐기물(고상):오니류, 폐농약, 광재, 분진, 폐주물사 및 샌드블라스트폐사, 폐내화물 및 재벌구이 전에 유약을 바른 도자기조각, 소각재, 안정화 또는 고형화 처리물, 폐촉매, 폐흡착제 및 폐흡수제, 폐유기용제, 폐페인트 및 폐래커, 폐유, 폐석면, 폐유독물</t>
  </si>
  <si>
    <t>2010.03.25</t>
  </si>
  <si>
    <t>◦지정폐기물(고상): 오니류, 광재, 분진, 폐주물사 및 샌드블라스트폐사, 폐내화물 및 재벌구이 전에 유약을 바른 도자기 조각, 폐석면, 폐촉매,폐페인트 및 폐락카, 소각재, 안정화 또는 고형화 처리물, 폐흡착제 및 폐흡수제</t>
  </si>
  <si>
    <t>2008.10.23</t>
  </si>
  <si>
    <t>2018.10.01</t>
  </si>
  <si>
    <t>2010.12.29</t>
  </si>
  <si>
    <t>2010.12.09</t>
  </si>
  <si>
    <t>2021.03.02</t>
  </si>
  <si>
    <t>2014.11.05</t>
  </si>
  <si>
    <t>◦지정폐기물(고상): 오니류, 광재, 분진, 폐주물사 및 폐사, 폐내화물 및 재벌구이 전에 유약을 바른 도자기 조각, 소각재, 안정화 또는 고형화 화합물, 폐촉매, 폐흡착제 및 폐흡수제, 폐유기용제, 폐페인트 및 폐래커, 폐유, 폐석면</t>
  </si>
  <si>
    <t>043-232-6476</t>
  </si>
  <si>
    <t>2005.11.09</t>
  </si>
  <si>
    <t>◦지정폐기물(고상): 오니류, 광재, 분진, 폐주물사 및 샌드블라스트 폐사, 폐내화물 및 재벌구이 전에 유약을 바른 도자기 조각, 폐석면</t>
  </si>
  <si>
    <t>2007.10.19</t>
  </si>
  <si>
    <t>2005.10.28</t>
  </si>
  <si>
    <t>2010.05.13</t>
  </si>
  <si>
    <t>◦지정폐기물(고상): 오니류, 광재, 분진, 폐주물사 및 샌드블라스트폐사, 폐내화물 및 재벌구이 전에 유약을 바른 도자기조각, 폐페인트 및 폐래커, 폐석면</t>
  </si>
  <si>
    <t>2011.08.05</t>
  </si>
  <si>
    <t>2003.07.11</t>
  </si>
  <si>
    <t>2009.07.17</t>
  </si>
  <si>
    <t>2009.01.07</t>
  </si>
  <si>
    <t>2011.08.31</t>
  </si>
  <si>
    <t>2009.12.14</t>
  </si>
  <si>
    <t>◦지정폐기물(액상): 폐합성고분자화합물, 폐농약, 폐산, 폐알칼리, 폐흡착제 및 폐흡수제, 폐촉매, 폐흡착제 및 폐흡수제, 폐유기용제, 폐페인트 및 폐락카, 폐유, PCBs 함유 폐기물, 폐유독물
◦지정폐기물(고상):폐수처리오니, 그밖의공정오니, 그밖의 폐농약, 아연열처리공정광재, 그밖의광재, 분진, 샌드블라스트 폐사, 그 밖의 폐주물사 및 폐사, 폐내화물, 폐도자기조각, 사업장폐기물 소각시설 비산재, 사업장폐기물 소각시설 바닥재, 사업장폐기물 소각시설 소각재, 안정화처리물, 그 밖의 안정화 및 고형화 처리물, 비금속성 폐촉매, 폐흡착제, 폐흡수제, 폐유성페인트, 폐수성페인트, 폐락카, 그 밖의</t>
  </si>
  <si>
    <t>2018.01.05</t>
  </si>
  <si>
    <t>◦지정(고상): 오니류, 광재, 분진, 폐주물사 및 샌드블라스트폐사, 폐내화물 및 재벌구이 전에 유약을 바른 도자기조각, 소각재, 안정화 또는 고형화 처리물, 폐촉매, 폐흡착제 및 폐흡수제, 폐페인트 및 폐래커, 폐유, 폐석면, 폐사, PCBs함유폐기물, 폐유독물, 폐유기용제, 폐농약, 폐합성수지
◦지정(액상): 폐합성수지, 폐합성고무, 오니류, 폐농약, 폐산, 폐알칼리, 폐유기용제, 폐페인트및폐래커, 폐유, PCBs함유폐기물, 폐유독물</t>
  </si>
  <si>
    <t>2010.03.10</t>
  </si>
  <si>
    <t>2021.07.12</t>
  </si>
  <si>
    <t>041-631-3800</t>
  </si>
  <si>
    <t>2018.02.26</t>
  </si>
  <si>
    <t>041-669-8456</t>
  </si>
  <si>
    <t>2016.07.26</t>
  </si>
  <si>
    <t>2019.11.26</t>
  </si>
  <si>
    <t>2017.08.25</t>
  </si>
  <si>
    <t>2017.02.10</t>
  </si>
  <si>
    <t>2015.04.09</t>
  </si>
  <si>
    <t>2016.08.24</t>
  </si>
  <si>
    <t>2019.12.26</t>
  </si>
  <si>
    <t>2018.01.30</t>
  </si>
  <si>
    <t>엘비리텍 주식회사</t>
  </si>
  <si>
    <t>2015.04.16</t>
  </si>
  <si>
    <t>충청남도 아산시 염치읍 은행나무길번길215번길 29-15</t>
  </si>
  <si>
    <t>사업장폐기물 소각시설 비산재(03-05-02,고상), 석면의 제거작업에 사용된 모든 비닐시트ㆍ방진마스크ㆍ
작업복ㆍ집진필터 등(07-03-00,고상)</t>
  </si>
  <si>
    <t>041-533-7076</t>
  </si>
  <si>
    <t>2022.05.23</t>
  </si>
  <si>
    <t>2001.03.30</t>
  </si>
  <si>
    <t>2010.03.04</t>
  </si>
  <si>
    <t>충청북도 청주시 현도면시목외천로 287-18</t>
  </si>
  <si>
    <t>2013.03.04</t>
  </si>
  <si>
    <t>041-533-7749</t>
  </si>
  <si>
    <t>2018.12.03</t>
  </si>
  <si>
    <t>2017.07.14</t>
  </si>
  <si>
    <t>2012.06.25</t>
  </si>
  <si>
    <t>2009.12.02</t>
  </si>
  <si>
    <t>2006.12.20</t>
  </si>
  <si>
    <t>◦지정폐기물(액상): 폐농약, 폐산, 폐알칼리, 폐유기용제, 폐페인트 및 폐래커, 폐유, 폐유독물, PCBs함유폐기물
◦지정폐기물(고상): 폐합성수지, 폐합성고무, 오니류, 폐산, 폐알칼리, 광재, 분진, 폐주물사 및 폐사, 소각재, 안정화 또는 고형화화합물, 폐흡착제 및 폐흡수제, 폐유기용제, 폐페인트 및 폐래커, 폐유, 폐석면, PCBs함유폐기물, 폐유독물, 폐내화물 및 도자기조각</t>
  </si>
  <si>
    <t>2002.03.11</t>
  </si>
  <si>
    <t>◦지정폐기물(고상): 폐석면, 광재, 분진, 폐주물사</t>
  </si>
  <si>
    <t>2008.09.11</t>
  </si>
  <si>
    <t>◦지정폐기물(액상):폐농약, 폐산, 폐알칼리, 폐유기용제, 폐페인트 및 폐락카, 폐유, 폐유독물
◦지정폐기물(고상):오니류, 폐산, 분진, 소각재, 폐페인트 및 폐락카, 폐석면, 폐유, 폐농약, 폐유기용제, 폐유독물</t>
  </si>
  <si>
    <t>2006.07.20</t>
  </si>
  <si>
    <t>041-665-6675</t>
  </si>
  <si>
    <t>2020.09.23</t>
  </si>
  <si>
    <t>2014.02.26</t>
  </si>
  <si>
    <t xml:space="preserve">◦지정폐기물(고상): 폐합성수지, 폐합성고무, 오니류, 폐산, 폐알칼리, 안정화 또는 고형화 처리물, 폐흡착재 및 폐흡수제, 할로겐족, 기타 폐유기용제, PCBs함유폐기물, 폐유독물, 광재, 분진, 폐주물사 및 샌드블라스트폐사, 폐내화물 및 재벌구이전에 유약을 바른 도자기 조각, 소각재, 폐페인트 및 폐래커, 폐유, 폐석면, 폐촉매, 기타 </t>
  </si>
  <si>
    <t>2008.10.07</t>
  </si>
  <si>
    <t>석면의 제거작업에 사용된 모든 비닐시트ㆍ방진마스크ㆍ작업복ㆍ집진필터 등(07-03-00,고상)</t>
  </si>
  <si>
    <t>043-223-8587</t>
  </si>
  <si>
    <t>2022.03.30</t>
  </si>
  <si>
    <t>◦지정폐기물(고상): 오니류, 폐농약, 광재, 분진, 폐주물사, 폐내화물, 소각재, 안정화 또는 고형화 처리물, 폐촉매, 폐흡착제, 폐유기용제, 폐페인트, 폐유, 폐석면</t>
  </si>
  <si>
    <t>2008.03.20</t>
  </si>
  <si>
    <t>충청북도 청주시 오창읍 두룡유리로 1292</t>
  </si>
  <si>
    <t>◦지정폐기물(고상): 오니류, 폐농약, 광재, 분진, 폐주물사, 폐내화물, 소각재, 안정화 또는 고형화 처리물, 폐촉매, 폐흡착제, 폐유기용제, 폐유, 폐페인트 및 폐래커, 폐유독물</t>
  </si>
  <si>
    <t>2008.06.23</t>
  </si>
  <si>
    <t>2011.03.04</t>
  </si>
  <si>
    <t>◦지정폐기물(액상):폐농약, 폐산, 폐알카리, 폐유기용제, 폐유, 폐페인트 및 폐락카, PCB함유 폐기물, 폐유독물
◦지정폐기물(고상): 오니류, 폐농약, 폐산, 폐알카리, 광재, 분진, 폐주물사 및 폐사, 폐내화물 및 재벌구이전에 유약을 바른 도기기조각, 소각재, 안정화 또는 고형화화합물, 폐촉매, 폐흡착제 및 폐흡수제, 폐유기용제, 폐페인트 및  폐락카, 폐유, 폐석면, 폐유독물</t>
  </si>
  <si>
    <t>2008.11.11</t>
  </si>
  <si>
    <t>2020.02.27</t>
  </si>
  <si>
    <t>1996.07.10</t>
  </si>
  <si>
    <t>2003.06.20</t>
  </si>
  <si>
    <t>2014.04.07</t>
  </si>
  <si>
    <t>폐연마유ㆍ비수용성폐절삭유ㆍ폐열처리유(금속가공과정에서 발생된 것을 말한다)(06-01-02,액상), 기름
함유 폐전선ㆍ폐케이블(06-01-06,고상), 그 밖의 폐광물유</t>
  </si>
  <si>
    <t>2021.09.24</t>
  </si>
  <si>
    <t>◦지정폐기물(고상): 오니류, 광재, 분진, 폐주물사 및 샌드블라스트폐사, 폐내화물 및 도자기 조각, 안정화 또는 고형화 처리물, 폐흡착제 및 폐흡수제, 폐유기용제, 폐페인트 및 폐래커, 폐유, 폐석면</t>
  </si>
  <si>
    <t>2008.12.12</t>
  </si>
  <si>
    <t>2011.10.19</t>
  </si>
  <si>
    <t>◦지정폐기물(액상): 폐농약, 폐산, 폐알칼리, 폐유기용제, 폐페인트 및 폐락카, 폐유, 폐유독물질
◦지정폐기물(고상): 폐농약, 안정화 또는 고형화 고화처리물, 폐흡착제 밒 폐흡수제, 폐유기용제, 폐페인트 및 폐락카, 폐유, 폐유독물질</t>
  </si>
  <si>
    <t>2020.04.22</t>
  </si>
  <si>
    <t>2012.11.09</t>
  </si>
  <si>
    <t>◦지정폐기물(고상): 오니류, 폐농약, 광재, 분진, 폐주물사 및 폐사, 폐내화물 및 도자기 조각, 소각재, 안정화 또는 고형화․고화 처리물, 폐촉매, 폐흡착제 및 폐흡수제, 폐석면</t>
  </si>
  <si>
    <t>041-735-7797</t>
  </si>
  <si>
    <t>2016.01.07</t>
  </si>
  <si>
    <t>◦지정폐기물(고상): 오니류, 광재, 분진, 폐주물사 및 샌드블라스트 폐사, 폐내화물 및 재벌구이 전에 유약을 바른 도자기 조각, 소각재, 안정화 또는 고형화, 고화 처리물, 폐촉매, 폐흡착제 및 폐흡수제, 폐페인트 및 폐락카, 폐유, 폐석면, 폐유기용제, 폐합성고분자화합물, 폐농약, 폐산, 폐알칼리, 콜리클로리네이티드비페닐 함유 폐기물, 폐유독물질</t>
  </si>
  <si>
    <t>2015.11.11</t>
  </si>
  <si>
    <t>◦지정폐기물(액상): 폐합성고분자화합물, 폐농약, 폐산, 폐알카리, 폐유, 폐페인트 및 폐래커, 폐유독물, 폐유기용제, PCB함유 폐기물, 공정오니
◦지정폐기물(고상): 오니류, 폐농약, 광재, 분진, 폐내화물, 폐유독물, 소각재, 폐주물사 및 샌드블라스트 폐사, 폐촉매, 폐흡착제 및 폐흡수제, 폐유기용제, 폐페인트 및 폐래커, 폐유, 폐석면, 폐산, 폐알카리, PCB함유 폐기물, 재벌구이 전에 유약을 바른 도자기 조각</t>
  </si>
  <si>
    <t>2008.05.06</t>
  </si>
  <si>
    <t>2010.10.20</t>
  </si>
  <si>
    <t>2016.04.22</t>
  </si>
  <si>
    <t>2011.03.25</t>
  </si>
  <si>
    <t>2018.11.28</t>
  </si>
  <si>
    <t>2013.03.13</t>
  </si>
  <si>
    <t>2011.09.27</t>
  </si>
  <si>
    <t>2020.08.03</t>
  </si>
  <si>
    <t>043-265-1025</t>
  </si>
  <si>
    <t>2018.01.24</t>
  </si>
  <si>
    <t>2020.02.13</t>
  </si>
  <si>
    <t>2007.09.14</t>
  </si>
  <si>
    <t>2020.07.23</t>
  </si>
  <si>
    <t>041-980-2900</t>
  </si>
  <si>
    <t>2019.07.19</t>
  </si>
  <si>
    <t>◦지정폐기물(액상): 폐산, 폐알칼리, 폐유기용제, 폐페인트 및 폐락카, 폐광물유, 폴리클로리네이티드비페닐 함유 폐기물, 폐유독물질</t>
  </si>
  <si>
    <t>2019.11.18</t>
  </si>
  <si>
    <t>◦지정폐기물(고상): 오니류, 폐농약, 폐산, 폐알카리, 광재, 분진, 폐주물사 및 샌드블라스트폐사, 폐내화물 및 도자기 조각, 안정화 또는 고형화 처리물, 폐촉매, 폐흡착제 및 폐흡수제, 폐유기용제, 폐페인트 및 폐래커, 폐유, 폐석면, PCBs함유 폐기물, 폐유독물</t>
  </si>
  <si>
    <t>2008.10.16</t>
  </si>
  <si>
    <t>㈜이엔워터솔루션</t>
  </si>
  <si>
    <t>최낙모</t>
  </si>
  <si>
    <t>충청남도 당진시 송산면 가곡로 210</t>
  </si>
  <si>
    <t>◦지정폐기물(액상): 유리식각공정오니, 그 밖의 공정오니, 폐염삼, 폐황산, 폐질산, 폐불산, LCD반도체공정의 폐산, 폐황산이 포함된 2차폐축전지, 그 밖의 폐산</t>
  </si>
  <si>
    <t>2023.05.04</t>
  </si>
  <si>
    <t>연호환경㈜</t>
  </si>
  <si>
    <t>연제선</t>
  </si>
  <si>
    <t>충청북도 청주시 흥덕구 옥산면 중부로 301</t>
  </si>
  <si>
    <t>◦지정폐기물(고상): 폐합성고분자화합물, 오니류, 폐농약, 광재, 분진, 폐촉매, 폐흡착제 및 폐흡수제, 폐유기용제, 폐페인트 및 폐락카, 폐유, 폐석면</t>
  </si>
  <si>
    <t>043-211-0595</t>
  </si>
  <si>
    <t>태전환경(자)</t>
  </si>
  <si>
    <t>박태홍</t>
  </si>
  <si>
    <t>대전광역시 대덕구 신일동로17번길 5, 701호 (신일동, 테크노시티빌딩)</t>
  </si>
  <si>
    <t>◦지정폐기물(액상): 폐농약, 폐산, 폐알카리, 폐유기용제, 폐유, 폐페인트 및 폐래커, 폐유독물
◦지정폐기물(고상): 오니류, 폐농약, 폐산, 폐알카리, 광재, 분진, 폐주물사 및 폐사, 폐내화물 및 도자기 조각, 소각재, 안정화 또는 고형화처리물, 폐촉매, 폐흡착제 및 폐흡수제, 폐유기용제, 폐페인트 및 폐래커, 폐유, 폐석면, 폐유독물</t>
  </si>
  <si>
    <t>042-626-7640</t>
  </si>
  <si>
    <t>2010.04.08</t>
  </si>
  <si>
    <t>(주)통인환경물류</t>
  </si>
  <si>
    <t>조병칠</t>
  </si>
  <si>
    <t>충청남도 서산시 지곡면 대요리 386-20</t>
  </si>
  <si>
    <t>◦지정폐기물(액상): 오니류, 폐농약, 폐산, 폐알카리, 폐유기용제, 폐유, 폐페인트 및 폐락카, PCB함유 폐기물, 폐유독물
◦지정폐기물(고상): 오니류, 폐농약, 폐산, 폐알카리, 광재, 분진, 폐주물사 및 폐사, 폐내화물 및 재벌구이전에 유약을 바른 도기기조각, 소각재, 안정화 또는 고형화화합물, 폐촉매, 폐흡착제 및 폐흡수제, 폐유기용제, 폐페인트 및  폐락카, 폐유, 폐석면, PCB함유 폐기물, 폐유독물</t>
  </si>
  <si>
    <t>041-662-3113</t>
  </si>
  <si>
    <t>2005.08.25</t>
  </si>
  <si>
    <t>대전환경산업㈜</t>
  </si>
  <si>
    <t>박명애</t>
  </si>
  <si>
    <t>대전광역시 서구 월드컵대로 484번길 187-27</t>
  </si>
  <si>
    <t>◦지정폐기물(고상): 오니류, 광재, 분진, 폐주물사 및 샌드블라스트 폐사, 폐내화물 및 재벌구이 전에 유약을 바른 도자기 조각, 폐페인트 및 폐래커, 폐석면, 소각재</t>
  </si>
  <si>
    <t>042-223-2211</t>
  </si>
  <si>
    <t>2009.10.09</t>
  </si>
  <si>
    <t>㈜금강티앤씨</t>
  </si>
  <si>
    <t>권이능</t>
  </si>
  <si>
    <t>충청북도 청주시 흥덕구 서촌동 572-11</t>
  </si>
  <si>
    <t>◦지정폐기물(액상): 폐농약, 폐유기용제, 폐유, PCBs함유 폐기물, 폐페인트 및 폐래커, 폐산, 폐알카리, 폐합성고분자화합물(폐합성수지, 폐합성고무), 폐유독물</t>
  </si>
  <si>
    <t>043-236-2056</t>
  </si>
  <si>
    <t>2010.07.20</t>
  </si>
  <si>
    <t>자연보호환경㈜</t>
  </si>
  <si>
    <t>유석</t>
  </si>
  <si>
    <t>충청남도 천안시 동남구 광덕면 차령고개로 981</t>
  </si>
  <si>
    <t>◦지정폐기물(고상): 폐합성고분자화합물, 오니류, 폐농약, 폐산, 폐알칼리, 광재, 분진, 폐주물사 및 폐사, 폐내화물 및 도자기 조각, 소각재, 안정화 또는 고형화 처리물, 폐촉매, 폐흡착제 및 폐흡수제, 폐유기용제, 폐페인트 및 폐락카, 폐광물유, 폐동식물유, 폐석면, 폴리클로리네이티드비페닐 함유 폐기물</t>
  </si>
  <si>
    <t>041-569-1112</t>
  </si>
  <si>
    <t>2010.09.17</t>
  </si>
  <si>
    <t>대한환경산업㈜</t>
  </si>
  <si>
    <t>설기수</t>
  </si>
  <si>
    <t>대전광역시 유성구 봉명동 662-1 204호</t>
  </si>
  <si>
    <t xml:space="preserve">◦지정폐기물(고상): 오니류, 광재, 분진, 폐합성수지, 폐합성고무, 폐주물사 및 샌드블라스트 폐사, 폐내화물 및 재벌구이전에 유약을 바른 도자기 조각, 폐페인트 및 폐래커, 폐유, 폐석면, 폴리클로리네이티드비페닐함유 폐기물(액체상태 외의 것 용출액 0.003mg/L 이상 함유) </t>
  </si>
  <si>
    <t>042-487-8700</t>
  </si>
  <si>
    <t>2010.10.08</t>
  </si>
  <si>
    <t>㈜명진종합환경</t>
  </si>
  <si>
    <t>유인자</t>
  </si>
  <si>
    <t>충청남도 서산시 안견로 277 (읍내동, 3층)</t>
  </si>
  <si>
    <t>◦지정폐기물(고상): 폐합성고분자화합물, 오니류, 광재, 분진, 폐주물사 및 샌드블라스트폐사, 폐내화물 및 재벌구이전에 유약을 바른 도자기 조각, 소각재, 안정화 또는 고형화 처리물, 폐촉매, 폐흡착제 및 폐흡수제, 폐페인트 및 폐래커, 폐석면</t>
  </si>
  <si>
    <t>041-669-4001</t>
  </si>
  <si>
    <t>2011.05.31</t>
  </si>
  <si>
    <t>㈜스마트환경건설</t>
  </si>
  <si>
    <t>최원진</t>
  </si>
  <si>
    <t>대전 유성구 유성대로642번길 14(구암동)</t>
  </si>
  <si>
    <t>042-528-3844</t>
  </si>
  <si>
    <t>2013.03.21</t>
  </si>
  <si>
    <t>우선산업㈜</t>
  </si>
  <si>
    <t>김범진</t>
  </si>
  <si>
    <t>충청남도 서산시 해미면 산수로 137-24</t>
  </si>
  <si>
    <t xml:space="preserve">◦지정폐기물(고상): 폐합성고분자화합물, 오니류, 광재, 분진, 폐주물사 및 샌드블라스트폐사, 폐내화물 및 재벌구이 전에 유약을 바른 도자기조각, 폐페인트 및 폐래커, 폐유, 폐석면 </t>
  </si>
  <si>
    <t>041-688-6388</t>
  </si>
  <si>
    <t>2013.09.26</t>
  </si>
  <si>
    <t>㈜에이치아이에너지</t>
  </si>
  <si>
    <t>경기도 화성시 우정읍 호곡리 230-112
주차장소재지: 충청남도 아산시 신창면 궁화리 307-8</t>
  </si>
  <si>
    <t>◦지정폐기물(액상): 폐산, 폐알칼리, 폐유기용제, 폐페인트 및 폐락카, 폐광물유, 폐윤활유</t>
  </si>
  <si>
    <t>031-358-3216</t>
  </si>
  <si>
    <t>2019.10.10</t>
  </si>
  <si>
    <t>㈜기양</t>
  </si>
  <si>
    <t>김숙헌</t>
  </si>
  <si>
    <t>충청남도 서천군 기산면 원길길 26</t>
  </si>
  <si>
    <t>041-952-8723</t>
  </si>
  <si>
    <t>2021.06.22</t>
  </si>
  <si>
    <t>㈜바로에코</t>
  </si>
  <si>
    <t>안영준</t>
  </si>
  <si>
    <t>충청북도 청주시 청원구 오창읍 중부로 1642</t>
  </si>
  <si>
    <t>◦지정폐기물(액상): 폐합성고분자화합물, 오니류, 폐농약, 폐산, 폐알칼리 ,폐유기용제, 폐유, 폴리클로리네이티드비페닐 함유 폐기물, 폐유독물질</t>
  </si>
  <si>
    <t>043-216-8580</t>
  </si>
  <si>
    <t>2022.01.20</t>
  </si>
  <si>
    <t>(주)에코썬라이즈</t>
  </si>
  <si>
    <t>김인겸</t>
  </si>
  <si>
    <t>경기도 시흥시 서울대학로 59-49
주차장소재지: 충청남도 당진시 송악급 고잔로 282</t>
  </si>
  <si>
    <t>◦지정폐기물(액상): 폐산, 폐알칼리</t>
  </si>
  <si>
    <t>031-8042-5517</t>
  </si>
  <si>
    <t>2022.09.23</t>
  </si>
  <si>
    <t>2017.06.21</t>
  </si>
  <si>
    <t>2019.10.02</t>
  </si>
  <si>
    <t>2022.11.09</t>
  </si>
  <si>
    <t>2020.12.02</t>
  </si>
  <si>
    <t>2021.01.05</t>
  </si>
  <si>
    <t>042-536-5440</t>
  </si>
  <si>
    <t>2021.04.21</t>
  </si>
  <si>
    <t>2011.12.07</t>
  </si>
  <si>
    <t>2012.10.18</t>
  </si>
  <si>
    <t>2008.10.06</t>
  </si>
  <si>
    <t>2008.02.04</t>
  </si>
  <si>
    <t>2008.11.12</t>
  </si>
  <si>
    <t>2000.12.01</t>
  </si>
  <si>
    <t>2001.12.17</t>
  </si>
  <si>
    <t>주식회사 에코비트로직스중부</t>
  </si>
  <si>
    <t>충청남도 금산군 복수면 수영길 20</t>
  </si>
  <si>
    <t>2003.12.16</t>
  </si>
  <si>
    <t>주식회사 에코비트로직스중부 천안지점</t>
  </si>
  <si>
    <t>2008.01.09</t>
  </si>
  <si>
    <t>2005.07.04</t>
  </si>
  <si>
    <t>2007.06.19</t>
  </si>
  <si>
    <t>2008.03.18</t>
  </si>
  <si>
    <t>2011.05.03</t>
  </si>
  <si>
    <t>2010.03.02</t>
  </si>
  <si>
    <t>2008.10.30</t>
  </si>
  <si>
    <t>주식회사 다솔자원</t>
  </si>
  <si>
    <t>유미호</t>
  </si>
  <si>
    <t>충청북도 청주시 청원구 북이면 내수로 811</t>
  </si>
  <si>
    <t>043-214-1516</t>
  </si>
  <si>
    <t>중앙시스템</t>
  </si>
  <si>
    <t>장영진</t>
  </si>
  <si>
    <t>충청남도 금산군 구례리 63-3</t>
  </si>
  <si>
    <t>041-751-5860</t>
  </si>
  <si>
    <t>2023.05.18</t>
  </si>
  <si>
    <t>탑스TOPS, 탑스케어TOPS CARE
(구.TOPS)</t>
  </si>
  <si>
    <t>조연서</t>
  </si>
  <si>
    <t>대전광역시 중구 태평로 35</t>
  </si>
  <si>
    <t>2022.07.08</t>
  </si>
  <si>
    <t>레이크산업</t>
  </si>
  <si>
    <t>백은영</t>
  </si>
  <si>
    <t>충청남도 서천군 장항읍 장항로91번길 42</t>
  </si>
  <si>
    <t>2021.02.17</t>
  </si>
  <si>
    <t>생거환경</t>
  </si>
  <si>
    <t>윤재희</t>
  </si>
  <si>
    <t>충청북도 진천군 이월면 신척산단로 273</t>
  </si>
  <si>
    <t>2020.12.22</t>
  </si>
  <si>
    <t>㈜김정민생활환경</t>
  </si>
  <si>
    <t>김정민</t>
  </si>
  <si>
    <t>충청남도 천안시 서북구 부성8길 38, 202호</t>
  </si>
  <si>
    <t>리뉴에너지충청 주식회사</t>
  </si>
  <si>
    <t>1999.03.08</t>
  </si>
  <si>
    <t>김용준, 김형주</t>
  </si>
  <si>
    <t>2020.07.24</t>
  </si>
  <si>
    <t>㈜동양환경</t>
  </si>
  <si>
    <t>대전광역시 대덕구 문평동로48번길 125</t>
  </si>
  <si>
    <t>◦(고온+일반소각) 01-01 폐합성고분자화합물, 01-02-01 폐수처리오니, 01-02-99 그밖의 공정오니,  02-01 폐산, 02-02 폐알칼리, 03-07 폐촉매, 03-08 폐흡착제 및 폐흡수제, 04-02-00 그밖의 폐유기용제, 06 폐유, 91 생활폐기물(91-01-00, 91-04-00, 91-06, 91-10, 91-99-00)
 (고온소각) 01-03 폐농약, 04-01-00 할로겐족 폐유기용제, 05 폐페인트 및 폐락카, 09 폐유독물질</t>
  </si>
  <si>
    <t>042-933-0450</t>
  </si>
  <si>
    <t>1995.05.06</t>
  </si>
  <si>
    <t>일반소각, 고온소각</t>
  </si>
  <si>
    <t>2021.08.31</t>
  </si>
  <si>
    <t>2007.10.05</t>
  </si>
  <si>
    <t>2022.07.19</t>
  </si>
  <si>
    <t>2012.09.25</t>
  </si>
  <si>
    <t>2019.04.09</t>
  </si>
  <si>
    <t>2011.08.04</t>
  </si>
  <si>
    <t>2009.04.27</t>
  </si>
  <si>
    <t>2017.01.09</t>
  </si>
  <si>
    <t>리뉴에너지충남 주식회사</t>
  </si>
  <si>
    <t>1999.12.27</t>
  </si>
  <si>
    <t>2002.11.20</t>
  </si>
  <si>
    <t>2010.11.25</t>
  </si>
  <si>
    <t>2012-2025</t>
  </si>
  <si>
    <t>충청남도 서산시 지곡면 무장산업로(주)에코솔루션</t>
  </si>
  <si>
    <t>2022.06.30</t>
  </si>
  <si>
    <t>이도에코진천(주)(지정)</t>
  </si>
  <si>
    <t>정종찬</t>
  </si>
  <si>
    <t>충청북도 진천군 이월면 산수산단로산수산업단지 내</t>
  </si>
  <si>
    <t>◦ 지정폐기물 : 「폐기물관리법」 제2조, 같은 법 시행령 제3조 [별표1]에서 정하는 지정폐기물(음식물, 의료폐기물, 유기성 오니 제외)
◦ 지정폐기물외폐기물 : 진천군 폐기물처리업 허가사항에 따름</t>
  </si>
  <si>
    <t>2023-2033</t>
  </si>
  <si>
    <t>043-533-6558</t>
  </si>
  <si>
    <t>2023.03.16</t>
  </si>
  <si>
    <t>2014.11.03</t>
  </si>
  <si>
    <t>충청남도 당진시 송산면 가곡로(동곡리 492)</t>
  </si>
  <si>
    <t>2021.02.05</t>
  </si>
  <si>
    <t>㈜대성에코에너지센터</t>
  </si>
  <si>
    <t>충남 당진시 석문면 산단4로 439</t>
  </si>
  <si>
    <t>◦ 지정폐기물 : 「폐기물관리법」 제2조, 같은 법 시행령 제3조 [별표1]에서 정하는 지정폐기물
◦ 지정폐기물외폐기물 : 당진시 폐기물처리업 허가사항에 따름</t>
  </si>
  <si>
    <t>041-360-7300</t>
  </si>
  <si>
    <t>2023.08.30</t>
  </si>
  <si>
    <t>대전광역시 대덕구 방두말3길 18</t>
  </si>
  <si>
    <t>(주)유니온정유</t>
  </si>
  <si>
    <t>대전광역시 대덕구 무지니1길 32</t>
  </si>
  <si>
    <t>◦폐유기용제, 폐유</t>
  </si>
  <si>
    <t>박정오</t>
  </si>
  <si>
    <t>대전광역시 대덕구 대화로52번안길 18</t>
  </si>
  <si>
    <t>◦폐산, 그 밖의 폐산</t>
  </si>
  <si>
    <t>2022.11.27</t>
  </si>
  <si>
    <t>세종특별자치시 부강면 금호황성골길 10-40</t>
  </si>
  <si>
    <t>◦폐유기용제, 폐유, 폐페인트 및 폐락카, 그 밖의 폐유독물질</t>
  </si>
  <si>
    <t>1997.04.24</t>
  </si>
  <si>
    <t>세종특별자치시 부강면 시목부강로 453</t>
  </si>
  <si>
    <t>◦그 밖의 폐광물유, 그 밖의 폐유기용제</t>
  </si>
  <si>
    <t>분쇄, 탈유, 압축</t>
  </si>
  <si>
    <t>2002.11.25</t>
  </si>
  <si>
    <t>세종특별자치시 전의면 산단길 21-142</t>
  </si>
  <si>
    <t>◦그 밖의 폐합성고분자화합물(고상, 액상), 그 밖의 폐유기용제, 그 밖의 폐유</t>
  </si>
  <si>
    <t>용융, 반응, 여과</t>
  </si>
  <si>
    <t>2003.05.10</t>
  </si>
  <si>
    <t>오관율</t>
  </si>
  <si>
    <t>충청남도 서산시 대산읍 죽엽로 388</t>
  </si>
  <si>
    <t>041-663-7052</t>
  </si>
  <si>
    <t>충청남도 천안시 북면 양곡1길 73</t>
  </si>
  <si>
    <t>1998.07.09</t>
  </si>
  <si>
    <t>(주)연송</t>
  </si>
  <si>
    <t>충청남도 천안시 서북구 백석공단1로 97-14</t>
  </si>
  <si>
    <t>◦그 밖의 폐산, 폐염산, 폐황산</t>
  </si>
  <si>
    <t>070-7747-5581</t>
  </si>
  <si>
    <t>(주)이한산업</t>
  </si>
  <si>
    <t>충청남도 천안시 동남구 성남로 417</t>
  </si>
  <si>
    <t>◦폐드럼, 폐용기류, LCD‧반도체 공정의 폐산, 그 밖의 폐산, 그 밖의 폐알칼리, 
  그 밖의 폐유기용제, 폐유성페인트, 폐수성페인트, 폐락카, 그 밖의 폐유, 그 밖의 폐유독물질</t>
  </si>
  <si>
    <t>분리, 탈지, 건조</t>
  </si>
  <si>
    <t>2002, 2003</t>
  </si>
  <si>
    <t>충청남도 당진시 순성명 틀모시로 216</t>
  </si>
  <si>
    <t>◦폐유, 폐유기용제, 폐페인트 및 폐락카</t>
  </si>
  <si>
    <t>김창준</t>
  </si>
  <si>
    <t>충청남도 아산시 신창면 환경공원로 227</t>
  </si>
  <si>
    <t>041-544-9995</t>
  </si>
  <si>
    <t>1999.11.10</t>
  </si>
  <si>
    <t>충청남도 예산군 신암면 용산로 82-8</t>
  </si>
  <si>
    <t>◦그 밖의 폐유기용제, 폐윤활유, 폐연마유‧비수용성폐절삭유‧폐열처리유, 폐기계유‧폐작동유, 폐연료유
  폐절연유, 그 밖의 폐광물유, 폐동식물유, 그 밖의 폐유</t>
  </si>
  <si>
    <t>정제, 농축</t>
  </si>
  <si>
    <t>041-331-5149</t>
  </si>
  <si>
    <t>2000.08.21</t>
  </si>
  <si>
    <t>홍형기</t>
  </si>
  <si>
    <t>충청남도 아산시 둔포면 운용리 180</t>
  </si>
  <si>
    <t>◦그 밖의 폐유기용제, 폐수처리오니, 그 밖의 폐합성고분자화합물, 폐흡착제, 폐흡수제, 그 밖의 폐산
  폐유성페인트, 폐수성페인트, 폐락카, 그 밖의 공정오니, 금속성폐촉매</t>
  </si>
  <si>
    <t>건조, 반응, 용융, 소각</t>
  </si>
  <si>
    <t>041-537-6142</t>
  </si>
  <si>
    <t>2001.09.13</t>
  </si>
  <si>
    <t>충청남도 아산시 둔포면 장영실로 922-5</t>
  </si>
  <si>
    <t>◦LCD‧반도체 공정의 폐산, 그 밖의 폐산, 폐황산, 그 밖의 폐알칼리</t>
  </si>
  <si>
    <t>반응, 여과, 정제, 농축, 탈수</t>
  </si>
  <si>
    <t>2004.11.20</t>
  </si>
  <si>
    <t>충청남도 천안시 서북구 수레터1길 54</t>
  </si>
  <si>
    <t>◦폐촉매, 폐페인트, 폐흡착제, 공정오니, 폐유기용제(고상)</t>
  </si>
  <si>
    <t>용융, 소각</t>
  </si>
  <si>
    <t>2004.12.27</t>
  </si>
  <si>
    <t>임추섭</t>
  </si>
  <si>
    <t>충청남도 당진시 석문면 산단3로8길 29-13</t>
  </si>
  <si>
    <t>◦그 밖의 폐산, LCD‧반도체 공정의 폐산, 폐황산</t>
  </si>
  <si>
    <t>농축, 반응, 탈수, 정제, 혼합</t>
  </si>
  <si>
    <t>2007.03.05</t>
  </si>
  <si>
    <t>충청남도 논산시 가야곡면 동안로 1274-10</t>
  </si>
  <si>
    <t>정제, 증류, 반응, 혼합</t>
  </si>
  <si>
    <t>2007.08.20</t>
  </si>
  <si>
    <t>리뉴리퀴드서남(주) 대산공장</t>
  </si>
  <si>
    <t>정상원</t>
  </si>
  <si>
    <t>충청남도 서산시 대산읍 독곶리 634-25</t>
  </si>
  <si>
    <t>혼합, 여과, 정제</t>
  </si>
  <si>
    <t>2008.10.27</t>
  </si>
  <si>
    <t>대덕정유(주) 복수사업소</t>
  </si>
  <si>
    <t>충청남도 금산군 복수면 다복로 537-22</t>
  </si>
  <si>
    <t>◦폐절연유, 폐용기류</t>
  </si>
  <si>
    <t>세척, 건조, 압축, 절단</t>
  </si>
  <si>
    <t>2009.03.30</t>
  </si>
  <si>
    <t>충청남도 금산군 군복면 군북로 1056</t>
  </si>
  <si>
    <t>041-754-6470</t>
  </si>
  <si>
    <t>2009.11.10</t>
  </si>
  <si>
    <t>(합)대성금속환경</t>
  </si>
  <si>
    <t>충청남도 논산시 광석면 왕전길 123</t>
  </si>
  <si>
    <t>◦폐절연유, 폐전선</t>
  </si>
  <si>
    <t>041-734-5390</t>
  </si>
  <si>
    <t>2010.04.06</t>
  </si>
  <si>
    <t>충청남도 공주시 유구읍 녹천리 199</t>
  </si>
  <si>
    <t>◦폐수처리오니, 그 밖의 공정오니, 그 밖의 광재, 분진, 비금속성 폐촉매, 그 밖의 폐유기용제, 
  폐유성페인트, 폐흡착제</t>
  </si>
  <si>
    <t>분쇄, 용융, 정제, 탈수, 건조</t>
  </si>
  <si>
    <t>041-841-9956</t>
  </si>
  <si>
    <t>2010.08.16</t>
  </si>
  <si>
    <t>(주)제이에이치리테크</t>
  </si>
  <si>
    <t>남현우</t>
  </si>
  <si>
    <t>충청남도 예산군 대술면 대술로 699-1</t>
  </si>
  <si>
    <t>◦폐절연유</t>
  </si>
  <si>
    <t>절단, 압축, 분리, 세정</t>
  </si>
  <si>
    <t>041-333-9415</t>
  </si>
  <si>
    <t>2011.06.01</t>
  </si>
  <si>
    <t>(주)이녹스에코엠</t>
  </si>
  <si>
    <t>조정용</t>
  </si>
  <si>
    <t>충청남도 천안시 동남구 성남면 용원1길 10</t>
  </si>
  <si>
    <t>IPA산업(주)</t>
  </si>
  <si>
    <t>백수택, 송근범</t>
  </si>
  <si>
    <t>충청남도 서산시 대산읍 죽엽로 370</t>
  </si>
  <si>
    <t>041-665-5901</t>
  </si>
  <si>
    <t>세경금속(주)</t>
  </si>
  <si>
    <t>선재환</t>
  </si>
  <si>
    <t>충청남도 아산시 영인면 아산호로 358</t>
  </si>
  <si>
    <t>041-532-9677</t>
  </si>
  <si>
    <t>2013.05.28</t>
  </si>
  <si>
    <t>충청남도 부여군 초촌면 신암로 366-5</t>
  </si>
  <si>
    <t>◦폐연마유‧비수용성폐절삭유‧폐열처리유, 그 밖의 폐유기용제, 폐유성페인트</t>
  </si>
  <si>
    <t>여과, 혼합, 소성</t>
  </si>
  <si>
    <t>충청남도 서산시 대산읍 독곶1로 36-21</t>
  </si>
  <si>
    <t>◦그 밖의 폐유기용제, 그 밖의 폐광물유, LCD‧반도체 공정의 폐산</t>
  </si>
  <si>
    <t>정제, 반응, 혼합</t>
  </si>
  <si>
    <t>2002, 2004, 2009</t>
  </si>
  <si>
    <t>041-667-5800</t>
  </si>
  <si>
    <t>2013.06.26</t>
  </si>
  <si>
    <t>주식회사 태원</t>
  </si>
  <si>
    <t>충청남도 천안시 동남구 성남면 5산단2로 81</t>
  </si>
  <si>
    <t>◦폐산, 폐알칼리, 폐유독물질</t>
  </si>
  <si>
    <t>반응, 혼합, 정제, 농축</t>
  </si>
  <si>
    <t>2014.03.11</t>
  </si>
  <si>
    <t>최종운</t>
  </si>
  <si>
    <t>충청남도 공주시 탄천면 차돌배기길 72-16</t>
  </si>
  <si>
    <t>2014.05.02</t>
  </si>
  <si>
    <t>이옥순</t>
  </si>
  <si>
    <t>충청남도 천안시 동남구 성남면 5산단2로 36</t>
  </si>
  <si>
    <t>◦폐염산, 폐황산, 그 밖의 폐알칼리, 그 밖의 폐산, LCD‧반도체 공정의 폐산</t>
  </si>
  <si>
    <t>2014.05.14</t>
  </si>
  <si>
    <t>채영덕</t>
  </si>
  <si>
    <t>충청남도 아산시 신창면 환경공원로 229</t>
  </si>
  <si>
    <t>2014.11.17</t>
  </si>
  <si>
    <t>충청남도 아산시 둔포면 해위안길 82-10</t>
  </si>
  <si>
    <t>◦폐수처리오니, 그 밖의 공정오니, 폐황산, 폐황산이 포함된 2차 폐축전지, 금속성폐촉매, 폐흡착제, 
  폐흡수제, 폐염산, 폐질산, LCD‧반도체 공정의 폐산, 그 밖의 폐산, 폐가성소다수, 폐암모니아수, 
  폐수산화나트륨(고상), 폐수산화칼륨(고상), 그 밖의 폐알칼리, 폐유성페인트, 폐수성페인트, 그 밖의 광재
  그 밖의 폐유기용제</t>
  </si>
  <si>
    <t>반응, 분‧파쇄, 용융‧용해, 방전, 절단, 건조</t>
  </si>
  <si>
    <t>2014.12.11</t>
  </si>
  <si>
    <t>충청남도 금산군 진산면 태고사로 150</t>
  </si>
  <si>
    <t>070-8802-2822</t>
  </si>
  <si>
    <t>2015.01.08</t>
  </si>
  <si>
    <t>(주)은포산업개발</t>
  </si>
  <si>
    <t>김영학</t>
  </si>
  <si>
    <t>충청남도 보령시 주교면 울계큰길 66-1</t>
  </si>
  <si>
    <t>◦폐드럼, 기름 함유 폐전선‧폐케이블</t>
  </si>
  <si>
    <t>용해, 압축, 분‧파쇄</t>
  </si>
  <si>
    <t>041-933-5885</t>
  </si>
  <si>
    <t>2015.03.02</t>
  </si>
  <si>
    <t>(주)시온텍</t>
  </si>
  <si>
    <t>충청남도 논산시 연무읍 동산산업단지로 78</t>
  </si>
  <si>
    <t>◦그 밖의 폐합성고분자화합물</t>
  </si>
  <si>
    <t>(주)산수금속</t>
  </si>
  <si>
    <t>박상일</t>
  </si>
  <si>
    <t>충청남도 서산시 남부순환로 313</t>
  </si>
  <si>
    <t>◦폐수처리오니, 공정오니</t>
  </si>
  <si>
    <t>041-667-0414</t>
  </si>
  <si>
    <t>2016.06.08</t>
  </si>
  <si>
    <t>이범환, 이정훈</t>
  </si>
  <si>
    <t>충청남도 예산군 삽교읍 효림리 520</t>
  </si>
  <si>
    <t>◦폐윤활유, 그 밖의 폐유기용제, 폐연마유‧비수용성폐절삭유‧폐열처리유, 폐기계유‧폐작동유, 폐연료유
  폐절연유, 그 밖의 폐광물유, 그 밖의 폐유, 폐유성페인트</t>
  </si>
  <si>
    <t>041-404-1806</t>
  </si>
  <si>
    <t>2016.07.11</t>
  </si>
  <si>
    <t>(주)이엔워터솔루션</t>
  </si>
  <si>
    <t>오태석, 최낙모</t>
  </si>
  <si>
    <t>◦폐황산, 그 밖의 폐산, LCD‧반도체 공정의 폐산, 폐알칼리, 그 밖의 폐알칼리, 그 밖의 폐유독물질</t>
  </si>
  <si>
    <t>반응, 여과, 중화, 탈수</t>
  </si>
  <si>
    <t>2017.04.03</t>
  </si>
  <si>
    <t>충청남도 아산시 영인면 신봉길 148</t>
  </si>
  <si>
    <t>◦그 밖의 공정오니, 그 밖의 광재, 폐흡착제, 그 밖의 폐유기용제, 그 밖의 폐산</t>
  </si>
  <si>
    <t>용융, 반응, 정제</t>
  </si>
  <si>
    <t>2017.09.01</t>
  </si>
  <si>
    <t>삼지금속공업(주)</t>
  </si>
  <si>
    <t>충청남도 예산군 고덕면 예당산단4길 36</t>
  </si>
  <si>
    <t>◦폐황산이 포함된 2차 폐축전지, 그 밖의 공정오니, 그 밖의 광재, 분진</t>
  </si>
  <si>
    <t>분쇄, 반응, 용융, 절단</t>
  </si>
  <si>
    <t>2018.02.13</t>
  </si>
  <si>
    <t>씨피켐(주) 2공장</t>
  </si>
  <si>
    <t>충청남도 당진시 송산면 동곡로 155-66</t>
  </si>
  <si>
    <t>반응, 혼합, 정제, 회수, 건조, 용해</t>
  </si>
  <si>
    <t>2018.04.20</t>
  </si>
  <si>
    <t>(주)흥한산업</t>
  </si>
  <si>
    <t>배환기</t>
  </si>
  <si>
    <t>충청남도 당진시 석문면 산단7로 62</t>
  </si>
  <si>
    <t>◦폐황산, 폐염산, 폐가성소다수</t>
  </si>
  <si>
    <t>041-358-2068</t>
  </si>
  <si>
    <t>(주)폴리테츠코리아 당진공장</t>
  </si>
  <si>
    <t>이륜</t>
  </si>
  <si>
    <t>충청남도 당진시 석문면 산단3로8길 13-18</t>
  </si>
  <si>
    <t>041-356-9794</t>
  </si>
  <si>
    <t>2018.06.14</t>
  </si>
  <si>
    <t>(주)뉴그린산업</t>
  </si>
  <si>
    <t>충청남도 금산군 진산면 당디로 178-5</t>
  </si>
  <si>
    <t>절단, 건조</t>
  </si>
  <si>
    <t>2018.10.16</t>
  </si>
  <si>
    <t>충청남도 당진시 석문면 산단3로8길 45-24</t>
  </si>
  <si>
    <t>◦폐황산, 폐염산, LCD‧반도체 공정의 폐산, 그 밖의 폐산, 폐가성소다수, 그 밖의 폐알칼리</t>
  </si>
  <si>
    <t>반응, 정제, 증발‧농축, 혼합</t>
  </si>
  <si>
    <t>2019.08.06</t>
  </si>
  <si>
    <t>(주)삼주 당진공장</t>
  </si>
  <si>
    <t>김원겸</t>
  </si>
  <si>
    <t>충청남도 당진시 송산면 동곡리 460-1, 463-1</t>
  </si>
  <si>
    <t>◦폐염산, 폐황산, 그 밖의 폐산, 그 밖의 폐알칼리</t>
  </si>
  <si>
    <t>혼합, 반응, 정제</t>
  </si>
  <si>
    <t>2019.10.28</t>
  </si>
  <si>
    <t>미주엔비켐(주) 당진석문</t>
  </si>
  <si>
    <t>박제천, 박윤철</t>
  </si>
  <si>
    <t>충청남도 당진시 석문면 통정리 1594, 1595</t>
  </si>
  <si>
    <t>◦폐황산, LCD‧반도체 공정의 폐산, 그 밖의 폐산, 폐알칼리</t>
  </si>
  <si>
    <t>반응, 정제, 농축</t>
  </si>
  <si>
    <t>041-355-0479</t>
  </si>
  <si>
    <t>2019.11.07</t>
  </si>
  <si>
    <t>충청남도 천안시 동남구 풍세면 풍세산단로 123</t>
  </si>
  <si>
    <t>2020.01.30</t>
  </si>
  <si>
    <t>충청남도 당진시 석문면 산단3로5길 22</t>
  </si>
  <si>
    <t>◦금속성폐촉매, 그 밖의 공정오니</t>
  </si>
  <si>
    <t>파‧분쇄, 용융‧용해, 정제, 탈수‧건조, 반응</t>
  </si>
  <si>
    <t>041-430-8302</t>
  </si>
  <si>
    <t>2020.10.28</t>
  </si>
  <si>
    <t>사회복지법인 기쁜우리월드</t>
  </si>
  <si>
    <t>최홍수</t>
  </si>
  <si>
    <t>충청남도 공주시 탄천면 안영리 146-4</t>
  </si>
  <si>
    <t>041-881-0105</t>
  </si>
  <si>
    <t>2021.03.25</t>
  </si>
  <si>
    <t>충청남도 천안시 동남구 성남면 석곡3길 26</t>
  </si>
  <si>
    <t>041-563-4190</t>
  </si>
  <si>
    <t>2022.05.16</t>
  </si>
  <si>
    <t>케이씨글라스(주)</t>
  </si>
  <si>
    <t>강준기</t>
  </si>
  <si>
    <t>충청남도 천안시 서북구 입장면 성진로 1105</t>
  </si>
  <si>
    <t>용융‧용해, 건조</t>
  </si>
  <si>
    <t>041-410-6223</t>
  </si>
  <si>
    <t>2022.07.18</t>
  </si>
  <si>
    <t>(주)연화신소재</t>
  </si>
  <si>
    <t>심상미</t>
  </si>
  <si>
    <t>충청남도 예산군 예산읍 예산로 319-44</t>
  </si>
  <si>
    <t>절단, 선별, 파쇄, 압축, 반응, 여과, 건조</t>
  </si>
  <si>
    <t>041-333-2213</t>
  </si>
  <si>
    <t>이에스티솔루션</t>
  </si>
  <si>
    <t>충청남도 당진시 송산면 동곡로 65-30</t>
  </si>
  <si>
    <t>◦그 밖의 폐유기용제, 폐유독물</t>
  </si>
  <si>
    <t>반응, 정제, 응축, 가열</t>
  </si>
  <si>
    <t>041-355-3881</t>
  </si>
  <si>
    <t>(주)시너스 2공장</t>
  </si>
  <si>
    <t>충청남도 아산시 둔포면 신양리 135-3</t>
  </si>
  <si>
    <t>분‧파쇄, 분리</t>
  </si>
  <si>
    <t>041-546-7003</t>
  </si>
  <si>
    <t>(주)일송켐 당진지점</t>
  </si>
  <si>
    <t>최승용</t>
  </si>
  <si>
    <t>충청남도 당진시 석문면 산단3로4길 71</t>
  </si>
  <si>
    <t>반응, 여과, 탈수, 증발‧농축</t>
  </si>
  <si>
    <t>041-356-7770</t>
  </si>
  <si>
    <t>◦그 밖의 폐유기용제, 폐윤활유, 폐연마유‧비수용성폐절삭유‧폐열처리유, 폐기계유‧폐작동유, 폐연료유
  폐절연유, 그 밖의 폐광물유, 폐동식물유, 그 밖의 폐유, 폐유성페인트</t>
  </si>
  <si>
    <t>2018.04.24</t>
  </si>
  <si>
    <t>충청북도 청주시 흥덕구 강내면 황탄리길 130</t>
  </si>
  <si>
    <t>◦폐유, 그 밖의 폐유기용제, 할로겐족 폐유기용제, 폐페인트 및 폐락카, 폐드럼</t>
  </si>
  <si>
    <t>정제, 분리, 혼합, 여과, 재생</t>
  </si>
  <si>
    <t>1997.01.21</t>
  </si>
  <si>
    <t>충청북도 진천군 진천읍 송두4길 72-12</t>
  </si>
  <si>
    <t>충청북도 진천군 덕산읍 한삼로 273</t>
  </si>
  <si>
    <t>정제, 여과, 혼합</t>
  </si>
  <si>
    <t>043-536-1500</t>
  </si>
  <si>
    <t>1997.05.03</t>
  </si>
  <si>
    <t>엠지티시스템(주)</t>
  </si>
  <si>
    <t>권석택</t>
  </si>
  <si>
    <t>충청북도 청주시 흥덕구 옥산면 오산가좌로 327</t>
  </si>
  <si>
    <t>반응, 응축, 회수, 분리,. 여과</t>
  </si>
  <si>
    <t>043-272-3622</t>
  </si>
  <si>
    <t>충청북도 진천군 이월면 수평1길 126</t>
  </si>
  <si>
    <t>◦폐유기용제, 폐유, 폐페인트 및 폐락카</t>
  </si>
  <si>
    <t>정제, 반응, 증류, 여과, 혼합</t>
  </si>
  <si>
    <t>1997.04.16</t>
  </si>
  <si>
    <t>(주)주안케미칼</t>
  </si>
  <si>
    <t>충청북도 진천군 덕산면 초금로 894-33</t>
  </si>
  <si>
    <t>◦그 밖의 폐유기용제, 폐유성페인트, 폐락카, 폐윤활유, 폐연료유, 폐연마유‧비수용성폐절삭유‧폐열처리유
  폐기계유‧폐작동유, 그 밖의 폐광물유, 폐동식물유, 그 밖의 폐유</t>
  </si>
  <si>
    <t>043-533-8411</t>
  </si>
  <si>
    <t>1997.05.13</t>
  </si>
  <si>
    <t>조기현</t>
  </si>
  <si>
    <t>충청북도 진천군 덕산면 인석로 214</t>
  </si>
  <si>
    <t>반응, 정체, 응축, 여과, 혼합</t>
  </si>
  <si>
    <t>2004, 2006</t>
  </si>
  <si>
    <t>2001.01.22</t>
  </si>
  <si>
    <t>충청북도 청주시 흥덕구 강내면 황탄리 247</t>
  </si>
  <si>
    <t>◦폐용기류</t>
  </si>
  <si>
    <t>세척, 압축</t>
  </si>
  <si>
    <t>2001.09.01</t>
  </si>
  <si>
    <t>충청북도 청주시 흥덕구 옥산면 호죽성재로 105-2</t>
  </si>
  <si>
    <t>◦폐오일필터, 그 밖의 폐광물유</t>
  </si>
  <si>
    <t>2003.12.18</t>
  </si>
  <si>
    <t>충청북도 진천군 광혜원면 죽현길 103</t>
  </si>
  <si>
    <t>◦할로겐족 폐유기용제, 그 밖의 유기용제</t>
  </si>
  <si>
    <t>반응, 정제, 응축, 압축</t>
  </si>
  <si>
    <t>043-536-8226</t>
  </si>
  <si>
    <t>2004.10.28</t>
  </si>
  <si>
    <t>대한민국고엽제전우회 유류사업소</t>
  </si>
  <si>
    <t>충청북도 진천군 이월면 신월리 318-11,6,304,305</t>
  </si>
  <si>
    <t>정제, 반응, 가열, 분리, 혼합</t>
  </si>
  <si>
    <t>2005.11.24</t>
  </si>
  <si>
    <t>연수호</t>
  </si>
  <si>
    <t>충청북도 진천군 초평면 도장길 34-29</t>
  </si>
  <si>
    <t>◦폐수처리오니, 그 밖의 공정오니, 분진, 폐유성페인트, 그 밖의 폐유독물질</t>
  </si>
  <si>
    <t>건조, 분쇄, 절단, 반응, 소성, 용해, 선별</t>
  </si>
  <si>
    <t>043-532-8191</t>
  </si>
  <si>
    <t>2006.03.20</t>
  </si>
  <si>
    <t>충청북도 진천군 문백면 농다리로 766</t>
  </si>
  <si>
    <t>◦폐산, 폐알칼리, 폐흡착제 및 폐흡수제</t>
  </si>
  <si>
    <t>반응, 정제, 농축, 건조</t>
  </si>
  <si>
    <t>2006.12.13</t>
  </si>
  <si>
    <t>(주)미래플라텍</t>
  </si>
  <si>
    <t>강병환</t>
  </si>
  <si>
    <t>충청북도 진천군 덕산면 이영남로 153-13</t>
  </si>
  <si>
    <t>◦그 밖의 폐산, 그 밖의 폐알칼리, 그 밖의 폐유기용제, 그 밖의 폐광물유, 그 밖의 폐유</t>
  </si>
  <si>
    <t>분쇄, 세척</t>
  </si>
  <si>
    <t>2002, 2010</t>
  </si>
  <si>
    <t>043-537-9333</t>
  </si>
  <si>
    <t>2006.12.28</t>
  </si>
  <si>
    <t>충청북도 진천군 진천읍 송두4길 47-8</t>
  </si>
  <si>
    <t>◦폐드럼, 폐캔, 폐PVC용기</t>
  </si>
  <si>
    <t>용융, 건조, 압축, 응축, 세척</t>
  </si>
  <si>
    <t>043-536-2207</t>
  </si>
  <si>
    <t>2008.03.21</t>
  </si>
  <si>
    <t>충청북도 진천군 덕산면 한삼로 124</t>
  </si>
  <si>
    <t>◦할로겐족 폐유기용제, 그 밖의 폐유기용제, 폐유성페인트, 폐락카, 폐윤활유, 폐연마유‧비수용성폐절삭유‧
  폐열처리류, 폐기계유‧폐작동유, 폐연료유, 기름하유 폐전선‧폐케이블, 폐절연유, 그 밖의 폐광물유, 
  그 밖의 폐산</t>
  </si>
  <si>
    <t>정제, 웅축, 혼합</t>
  </si>
  <si>
    <t>2008.06.19</t>
  </si>
  <si>
    <t>(주)에코비트프리텍 2공장</t>
  </si>
  <si>
    <t>충청북도 진천군 초평면 초금로 160</t>
  </si>
  <si>
    <t>◦금속성폐촉매, 그 밖의 공정오니, 그 밖의 폐합성고분자화합물, 그 밖의 폐산, 폐흡착제, 
  그 밖의 폐유독물질, 그 밖의 폐유기용제</t>
  </si>
  <si>
    <t>절단, 분쇄, 용융, 선별, 반응, 건조</t>
  </si>
  <si>
    <t>043-753-7000</t>
  </si>
  <si>
    <t>2008.12.17</t>
  </si>
  <si>
    <t>협동산업(주) 진천공장</t>
  </si>
  <si>
    <t>충청북도 진천군 이월면 물미길 17</t>
  </si>
  <si>
    <t>◦폐드럼, 폐용기류</t>
  </si>
  <si>
    <t>분리, 파쇄, 절단, 건조</t>
  </si>
  <si>
    <t>2009.02.12</t>
  </si>
  <si>
    <t>(사)청주산업단지 관리공단</t>
  </si>
  <si>
    <t>충청북도 청주시 흥덕구 산단로 186</t>
  </si>
  <si>
    <t>2009.04.13</t>
  </si>
  <si>
    <t>충청북도 청주시 청원구 외남동 96-1</t>
  </si>
  <si>
    <t>2009.05.28</t>
  </si>
  <si>
    <t>충청북도 옥천군 청산면 효목리 617-2</t>
  </si>
  <si>
    <t>2010.05.27</t>
  </si>
  <si>
    <t>미지산업(주) 진천공장</t>
  </si>
  <si>
    <t>충청북도 진천군 이월면 수청길 153</t>
  </si>
  <si>
    <t>◦할로겐족 폐유기용제, 그 밖의 폐유기용제, 폐윤활유, 폐연마유‧비수용성폐절삭유‧폐열처리유, 폐기계유‧
  폐작동유, 폐연료유, 폐절연유, 그 밖의 폐광물유, 폐동식물유, 그 밖의 폐유</t>
  </si>
  <si>
    <t>정제, 응축, 혼합, 여과</t>
  </si>
  <si>
    <t>2010.11.26</t>
  </si>
  <si>
    <t>충청북도 청주시 청원구 북이면 대율현암길 113</t>
  </si>
  <si>
    <t>◦폐수처리오니, 그 밖의 공정오니, 분진, 그 밖의 광재, 금속성폐촉매</t>
  </si>
  <si>
    <t>건조, 혼합, 분쇄, 용융</t>
  </si>
  <si>
    <t>043-213-3132</t>
  </si>
  <si>
    <t>(사)한국장애인녹색재단 녹색환경사업단</t>
  </si>
  <si>
    <t>정원석</t>
  </si>
  <si>
    <t>충청북도 진천군 초평면 연암길 88-11</t>
  </si>
  <si>
    <t>2012.07.23</t>
  </si>
  <si>
    <t>대한민국상이군경회 청주사업소</t>
  </si>
  <si>
    <t>충청북도 청주시 서원구 현도면 우록1길 44-20</t>
  </si>
  <si>
    <t>2022.05.12</t>
  </si>
  <si>
    <t>(주)오성아이케이 진천지점(제1공장)</t>
  </si>
  <si>
    <t>충청북도 진천군 이월면 장수로 381</t>
  </si>
  <si>
    <t>절단, 분쇄, 선별, 정제</t>
  </si>
  <si>
    <t>2016.12.09</t>
  </si>
  <si>
    <t>(주)세원산업 청주지점</t>
  </si>
  <si>
    <t>충청북도 청주시 흥덕구 옥산면 옥산산단4로 80</t>
  </si>
  <si>
    <t>◦폐황산, 그 밖의 폐산, LCD‧반도체 공정의 폐산, 폐가성소다수</t>
  </si>
  <si>
    <t>농축, 반응</t>
  </si>
  <si>
    <t>043-715-2626</t>
  </si>
  <si>
    <t>김태형</t>
  </si>
  <si>
    <t>충청북도 청주시 청원구 오창읍 중신길 50-12, 50-14</t>
  </si>
  <si>
    <t>2017.12.21</t>
  </si>
  <si>
    <t>충청북도 진천군 광혜원면 진광로 1080</t>
  </si>
  <si>
    <t>압축, 절단</t>
  </si>
  <si>
    <t>2019.05.09</t>
  </si>
  <si>
    <t>충청북도 청주시 청원구 북이면 용계내추로 436-24</t>
  </si>
  <si>
    <t>◦그 밖의 폐광물유, 그 밖의 폐유독물질, 금속성폐촉매</t>
  </si>
  <si>
    <t>절단, 분쇄, 용융, 탈수, 건조, 선별</t>
  </si>
  <si>
    <t>(주)제이와이머티리얼즈</t>
  </si>
  <si>
    <t>충청북도 영동군 용산면 남부로 1657</t>
  </si>
  <si>
    <t>2020.01.21</t>
  </si>
  <si>
    <t>세종화학(주) 청주2공장</t>
  </si>
  <si>
    <t>충청북도 청주시 흥덕구 옥산면 옥산산단1로 125</t>
  </si>
  <si>
    <t>◦그 밖의 폐산</t>
  </si>
  <si>
    <t>043-715-2627</t>
  </si>
  <si>
    <t>2020.03.25</t>
  </si>
  <si>
    <t>충청북도 진천군 광혜원면 죽현리 419-8</t>
  </si>
  <si>
    <t>명천기건</t>
  </si>
  <si>
    <t>정재광</t>
  </si>
  <si>
    <t>충청북도 진천군 덕산면 초금로 398-22</t>
  </si>
  <si>
    <t>◦기름함유 폐전선‧폐케이블, 폐절연유</t>
  </si>
  <si>
    <t>절단, 용융, 응축</t>
  </si>
  <si>
    <t>043-537-2017</t>
  </si>
  <si>
    <t>2023.01.11</t>
  </si>
  <si>
    <t>세종화학(주)</t>
  </si>
  <si>
    <t>충청북도 청주시 흥덕구 옥산면 옥산산단4로 96</t>
  </si>
  <si>
    <t>◦그 밖의 폐알칼리류</t>
  </si>
  <si>
    <t>농축, 반응, 건조, 탈수, 세척</t>
  </si>
  <si>
    <t>2013.05.24</t>
  </si>
  <si>
    <t>충청북도 진천군 이월면 은행정2길 122</t>
  </si>
  <si>
    <t>증류, 응축, 회수, 혼합, 정제</t>
  </si>
  <si>
    <t>2012.12.12</t>
  </si>
  <si>
    <t>유니메드제약(주)</t>
  </si>
  <si>
    <t>충청남도 아산시 실옥로 110-27</t>
  </si>
  <si>
    <t>멸균, 해빙, 가수분해, 정제(여과), 조제</t>
  </si>
  <si>
    <t>041-537-5500</t>
  </si>
  <si>
    <t>2005.07.01</t>
  </si>
  <si>
    <t>동덕제약(주)</t>
  </si>
  <si>
    <t>우창범</t>
  </si>
  <si>
    <t>충청북도 진천군 문백면 평화로 90</t>
  </si>
  <si>
    <t>해빙, 세척, 가수분해, 농축, 정제, 멸균</t>
  </si>
  <si>
    <t>043-534-0012</t>
  </si>
  <si>
    <t>2000.08.22</t>
  </si>
  <si>
    <t xml:space="preserve">545-090 전라남도 광양시 금호동 </t>
  </si>
  <si>
    <t>폐오일필터, 그 밖의 폐광물유[아스팔트유ㆍ그리스(grease)ㆍ방청유 및 수용성절삭유, 
20퍼센트 이상의 이물질이 함유된 폐유, 고체상태의 폐유 등을 말한다]</t>
  </si>
  <si>
    <t>555-280 전라남도 여수시 화치동 여수산단2로 284</t>
  </si>
  <si>
    <t>전라남도 여수시 상암로 325(호명동)</t>
  </si>
  <si>
    <t>1996.10.21</t>
  </si>
  <si>
    <t>㈜아이온
(구.㈜대림산업)</t>
  </si>
  <si>
    <t>광주광역시 광산구 손재로287번길 96-6</t>
  </si>
  <si>
    <t>이승용 외 1인</t>
  </si>
  <si>
    <t>광주광역시 광산구 우산천변길 67-30</t>
  </si>
  <si>
    <t>❍ 지정폐기물(고상)
 - 폐합성고분자화합물, 오니, 폐농약, 특정시설에서 발생되는 폐기물 중 달리 분류되지 아니하는 폐기물, 폐산, 폐알칼리, 광재, 분진, 폐주물사 및 폐사, 폐내화물 및 도자기조각, 소각재, 안정화 또는 고형화 처리물, 폐촉매, 폐흡착제 및 폐흡수제, 폐유기용제, 폐페인트 및 폐락카, 폐유, 폐석면, 폴리클로리네이티드비페닐함유폐기물, 폐유독물
❍ 지정폐기물(액상)
 - 폐유, 폐유기용제, 폐페인트 및 폐락카, 폐산, 폐알칼리, 폐농약, 폐유독물, 폐합성고분자화합물, 폴리클로리네이티드비페닐함유폐기물, 특정시설에서 발생되는 폐기물 중 달리 분류되지 아니하는 폐기물</t>
  </si>
  <si>
    <t>1999.10.19</t>
  </si>
  <si>
    <t>(주)대신환경</t>
  </si>
  <si>
    <t>전라남도 여수시 소라면 운암길 90</t>
  </si>
  <si>
    <t>❍ 지정폐기물(고상)
 - 폐유, 폐오일 필터, 폐페인트, 폐래커, 폐유기용제(할로겐족, 기타), 오니, 분진, 폐석면, 폐산, 폐내화물 및 재벌구이 전에 유약을 바른 도자기 조각, 폐주물사 및 샌드블라스트 폐사, 폐합성고분자화합물, 소각재, 폐촉매, 안정화 또는 고형화․고화 처리물, 폐유독물
 ❍ 지정폐기물(액상)
  - 폐유, 폐유기용제(할로겐족, 기타), 폐페인트, 폐래커, 폐산, 폐알칼리, 폐유독물</t>
  </si>
  <si>
    <t>(주)그린</t>
  </si>
  <si>
    <t>전라남도 여수시 봉게동 496-1</t>
  </si>
  <si>
    <t>❍ 지정폐기물(액상)
  - 폐산, 폐유, 할로겐족유기용제, 기타유기용제, 폐수처리오니, 공정오니, 폐합성고분자화합물, 폐페인트, 폐유독물</t>
  </si>
  <si>
    <t>㈜청해이엔티
(구.(유)청해환경)</t>
  </si>
  <si>
    <t>전라남도 여수시 소라면 운암길 5</t>
  </si>
  <si>
    <t>2001.03.09</t>
  </si>
  <si>
    <t>해동이앤티㈜(구.(주)동남환경)</t>
  </si>
  <si>
    <t>전라남도 여수시 여수산단1로 306 (화치동)</t>
  </si>
  <si>
    <t>2001.05.02</t>
  </si>
  <si>
    <t>광주광역시 광산구 소촌로 152번길 53-24</t>
  </si>
  <si>
    <t>❍ 지정폐기물(고상)
 - 폐합성고분자화합물, 오니류(폐수처리오니, 공정오니), 폐농약, 폐산, 폐알카리, 광재, 분진, 폐주물사 및 폐사, 폐내화물 및 도자기조각, 소각재, 폐촉매, 폐흡착제 및 폐흡수제, 폐유기용제(할로겐족,기타),폐페인트 및 폐락카,폐유, 폐석면,폐유독물,안정화 및 고형화처리물, 기타분류되지 않은 폐기물 및 특정시설에서 발생되는 폐기물
❍ 지정폐기물(액상)
 -폐합성고분자화합물, 폐농약,폐산,폐알카리,폐유기용제(할로겐족,기타),폐페인트 및 폐락카,폐유,폐유독물</t>
  </si>
  <si>
    <t>2002.02.28</t>
  </si>
  <si>
    <t>(주)그린포트</t>
  </si>
  <si>
    <t>전라남도 여수시 웅천남4로 17, B동 903호</t>
  </si>
  <si>
    <t>2004.01.16</t>
  </si>
  <si>
    <t>전라남도 여수시 봉계2길 27</t>
  </si>
  <si>
    <t>2005.02.07</t>
  </si>
  <si>
    <t>광주광역시 광산구 도천남길 96</t>
  </si>
  <si>
    <t xml:space="preserve"> ❍ 지정폐기물(고상)
 - 폐합성고분자화합물, 오니류, 폐농약, 폐산, 폐알칼리, 광재, 분진, 폐주물사 및 샌드블라스트 폐사, 폐내화물 및 재벌구이 전에 유약을 바른 도자기 조각, 소각재, 폐촉매, 폐흡착제 및 폐흡수제, 폐유기용제, 폐페인트 및 폐래커, 폐유, 폐석면, 폐유독물, 특정시설에서 발생되는 폐기물 중 달리 분류되지 아니하는 폐기물(나주시청에서 배출하는 카드뮴이 검출된 벼로 한정), 폴리클로리네이티드비폐닐함유 폐기물, 안정화 또는 고형화·고화 처리물
 ❍ 지정폐기물(액상)
 - 폐유, 폐페인트, 폐유독물, 폐유기용제, 폐산</t>
  </si>
  <si>
    <t>2006.09.21</t>
  </si>
  <si>
    <t>전라남도 여수시 여수산단로 285-11(59616)</t>
  </si>
  <si>
    <t>2006.01.23</t>
  </si>
  <si>
    <t>(주)순천에코환경
(구,㈜대림환경상사)</t>
  </si>
  <si>
    <t>전라남도 순천시 해룡면 해룡로 496</t>
  </si>
  <si>
    <t>2008.01.18</t>
  </si>
  <si>
    <t>㈜세윤</t>
  </si>
  <si>
    <t>전라남도 순천시 해룡면 여순로 1304</t>
  </si>
  <si>
    <t>2008.06.30</t>
  </si>
  <si>
    <t>㈜중경</t>
  </si>
  <si>
    <t>광주광역시 광산구 임방울대로 611-18</t>
  </si>
  <si>
    <t>❍ 지정폐기물(고상)
 - 오니류(공정오니, 폐수처리오니), 광재, 분진, 폐주물사 및 샌드블라스트 폐사, 폐내화물 및 재벌구이 전에 유약을 바른 도자기 조각, 폐페인트 및 폐락카, 폐석면, 폐흡착제 및 폐흡수제, 폐유기용제, 폐유, 소각재, 안정화 또는 고형화․고화 처리물, 폐촉매, 폐사</t>
  </si>
  <si>
    <t>2009.04.08</t>
  </si>
  <si>
    <t>대경에코서비스㈜</t>
  </si>
  <si>
    <t>전라남도 장성군 장성읍 유탕길 3 (유탕리)</t>
  </si>
  <si>
    <t>❍ 지정폐기물(고상)
 - 폐유, 폐유기용제, 폐페인트 및 폐락카, 폐산</t>
  </si>
  <si>
    <t>2009.06.15</t>
  </si>
  <si>
    <t>승우산업개발㈜
(구,인선이엔티㈜광양)</t>
  </si>
  <si>
    <t>유동균, 문승익</t>
  </si>
  <si>
    <t>전라남도 광양시 제철로 2412</t>
  </si>
  <si>
    <t>2009.10.21</t>
  </si>
  <si>
    <t>㈜목포청결사</t>
  </si>
  <si>
    <t>전라남도 목포시 둔재머리길 53</t>
  </si>
  <si>
    <t>2010.01.27</t>
  </si>
  <si>
    <t>전라남도 영암군 삼호읍 백야길 29-215</t>
  </si>
  <si>
    <t>❍ 지정폐기물(고상)
  - 광재, 분진, 폐주물사 및 폐사, 폐내화물 및 폐도자기조각, 소각재, 안정화 또는 고형화·고화 처리물, 폐촉매, 폐흡착제 및 폐흡수제, 폐페인트 및 폐락카, 폐유, 폐석면</t>
  </si>
  <si>
    <t>2010.06.22</t>
  </si>
  <si>
    <t>㈜푸른환경
(구.(주)푸른환경이엔씨)</t>
  </si>
  <si>
    <t>전라남도 여수시 여수산단2로 341(59611)</t>
  </si>
  <si>
    <t>2010.08.30</t>
  </si>
  <si>
    <t>㈜녹색환경산업</t>
  </si>
  <si>
    <t>전라남도 여수시 소라면 봉두로 61</t>
  </si>
  <si>
    <t>2010.11.18</t>
  </si>
  <si>
    <t>전라남도 순천시 서면 구만길 9 (57905)</t>
  </si>
  <si>
    <t>2013.07.12</t>
  </si>
  <si>
    <t>㈜오엠인더스트리(구.씨앤에스㈜)</t>
  </si>
  <si>
    <t>유준혁</t>
  </si>
  <si>
    <t>전라남도 여수시 여수산단1로69(해산동 540-35)</t>
  </si>
  <si>
    <t>재원산업㈜</t>
  </si>
  <si>
    <t>전라남도 여수시 낙포단지길 79 (59618)</t>
  </si>
  <si>
    <t>061-690-9272</t>
  </si>
  <si>
    <t>2015.01.12</t>
  </si>
  <si>
    <t>㈜명진</t>
  </si>
  <si>
    <t>전라남도 장성군 황룡면 신호리 84-1 (57226)</t>
  </si>
  <si>
    <t>2015.03.23</t>
  </si>
  <si>
    <t>유성리텍</t>
  </si>
  <si>
    <t>김용주</t>
  </si>
  <si>
    <t>전라남도 장성군 황룡로 221</t>
  </si>
  <si>
    <t>❍ 폐유 고상-폐전선(젤리케이블)</t>
  </si>
  <si>
    <t>㈜퍼스트환경</t>
  </si>
  <si>
    <t>전라남도 여수시 여수산단2로 341
59611</t>
  </si>
  <si>
    <t>2015.05.22</t>
  </si>
  <si>
    <t>케이씨환경서비스㈜)</t>
  </si>
  <si>
    <t>전라남도 여수시 진달래길 310-73</t>
  </si>
  <si>
    <t>061-685-4148</t>
  </si>
  <si>
    <t>2015.06.05</t>
  </si>
  <si>
    <t>퍼스텍㈜</t>
  </si>
  <si>
    <t>이영미</t>
  </si>
  <si>
    <t>전라남도 여수시 상암로 644-23(59619)</t>
  </si>
  <si>
    <t>❍ 지정폐기물(액상)
  - 폐유, 폐산, 폐유기용제(할로겐족, 그 밖의 폐유기용제), 오니류(폐수처리오니, 공정오니), 폐합성 고분자화합물, 폐페인트, 폐유독물질</t>
  </si>
  <si>
    <t>2015.12.28</t>
  </si>
  <si>
    <t>광주광역시 광산구 송학동 520-29 (우62456)</t>
  </si>
  <si>
    <t>❍ 지정폐기물(고상)
 - 폐유, 폐유기용제, 폐주물사 및 샌드블라스트폐사, 폐내화물 및 재벌구이 전에 유약을 바른 도자기 조각, 소각재, 분진, 안정화 또는 고형화·고화 처리물, 폐촉매, 폐흡착제 및 폐흡수제, 폐합성 고분자화합물(폐합성수지, 폐합성고무), 폐페인트 및 폐래커, 오니류(폐수처리오니, 공정오니), 폴리클로리네이티드비페닐 함유 폐기물, 폐유독물질
❍ 지정폐기물(액상)
 - 폐유, 폐유기용제, 폐산, 폐알칼리, 폐농약, 폐합성 고분자화합물(폐합성수지, 폐합성고무), 폐페인트 및 폐래커, 폴리클로리네이티드비페닐 함유 폐기물, 폐유독물질</t>
  </si>
  <si>
    <t>2016.09.22</t>
  </si>
  <si>
    <t>서기산업㈜</t>
  </si>
  <si>
    <t>신성우</t>
  </si>
  <si>
    <t>전라남도 광양시 옥정로 95 (성황동) (57767)</t>
  </si>
  <si>
    <t>2016.12.01</t>
  </si>
  <si>
    <t>전라남도 광양시 옥정로 78 (범창에너지)</t>
  </si>
  <si>
    <t>❍ 지정폐기물(액상)
 - 폐유,폐유기용제,폐페인트,폐유독물,폐산,폐알칼리</t>
  </si>
  <si>
    <t>2018.02.14</t>
  </si>
  <si>
    <t>지구환경㈜</t>
  </si>
  <si>
    <t>전라남도 여수시 대평길 32 (59633)</t>
  </si>
  <si>
    <t>❍ 지정폐기물(액상)
 - 폐합성수지, 오니류, 폐산, 폐알칼리, 폐유기용제(그 밖의 폐유기용제), 폐유, 폐페인트 및 폐래커,폐유독물질</t>
  </si>
  <si>
    <t>2019.01.14</t>
  </si>
  <si>
    <t>바다환경㈜</t>
  </si>
  <si>
    <t>전라남도 목포시 고하대로 719번길 40-1</t>
  </si>
  <si>
    <t>❍지정폐기물(고상)
 - 폐석면</t>
  </si>
  <si>
    <t>061-285-7223</t>
  </si>
  <si>
    <t>2019.08.26</t>
  </si>
  <si>
    <t>㈜상록</t>
  </si>
  <si>
    <t>전라남도 여수시 망양로 1215-13</t>
  </si>
  <si>
    <t>❍ 지정폐기물(액상)
 - 그밖의 폐유</t>
  </si>
  <si>
    <t>2019.12.13</t>
  </si>
  <si>
    <t>㈜전남클린코리아</t>
  </si>
  <si>
    <t>광주광역시 광산구 체암로1612(62407)</t>
  </si>
  <si>
    <t>2020.02.24</t>
  </si>
  <si>
    <t>전라남도 순천시 서면 구랑실재길 103</t>
  </si>
  <si>
    <t>2020.03.26</t>
  </si>
  <si>
    <t>조선환경주식회사</t>
  </si>
  <si>
    <t>광주광역시 서구 벽진동 285-19, 3동</t>
  </si>
  <si>
    <t>2021.03.29</t>
  </si>
  <si>
    <t>㈜제이오산업</t>
  </si>
  <si>
    <t>광주광역시 광산구 임방울대로 825번길 22-15, 1002호</t>
  </si>
  <si>
    <t>❍ 지정폐기물(고상)
 - 할로겐족 폐유기용제, 그 밖의 폐유기용제,   폐유성페인트, 폐수성페인트, 폐락카, 폐윤활유, 폐연마유․비수용성절삭유․폐열처리유, 폐기계유․폐작동유, 폐연료유, 폐오일필터, 폐절연유, 그 밖의 폐광물유, 그 밖의 폐유
❍ 지정폐기물(액상)
 - 할로겐족 폐유기용제, 그 밖의 폐유기용제,   폐유성페인트, 폐수성페인트, 폐락카, 폐윤활유, 폐연마유․비수용성절삭유․폐열처리유, 폐기계유․폐작동유, 폐연료유, 폐절연유, 그 밖의 폐광물유, 폐동식물유, 그 밖의 폐유</t>
  </si>
  <si>
    <t>㈜메탈링크</t>
  </si>
  <si>
    <t>김희중</t>
  </si>
  <si>
    <t>광주광역시 광산구 평동산단외로 197
(62413)</t>
  </si>
  <si>
    <t>❍ 지정폐기물(고상) 
 - 폐산(폐황산이 포함된 2차 폐축전지), 폐유(폐유 함유 폐변압기, 폐유 함유 폐콘덴서, 기름 함유 폐전선, 폐케이블)</t>
  </si>
  <si>
    <t>2022.09.19</t>
  </si>
  <si>
    <t>㈜대산이엔지</t>
  </si>
  <si>
    <t>전라남도 나주시 왕곡면 혁신산단6길 14</t>
  </si>
  <si>
    <t>❍ 지정폐기물(고상)
   - 폐황산이 포함된 2차 폐축전지</t>
  </si>
  <si>
    <t>전라남도 여수시 소라면 서부로(사곡리) 675-3</t>
  </si>
  <si>
    <t>1984.11.16</t>
  </si>
  <si>
    <t>전라남도 장성군 황룡면 신기길 93</t>
  </si>
  <si>
    <t>2000.10.09</t>
  </si>
  <si>
    <t>광주광역시 광산구 도천남길(도천동) 67</t>
  </si>
  <si>
    <t>2001.06.20</t>
  </si>
  <si>
    <t>광주광역시 서구 용두길(용두동) 59</t>
  </si>
  <si>
    <t>2005.06.10</t>
  </si>
  <si>
    <t>2006.09.07</t>
  </si>
  <si>
    <t>광주광역시 서구 무진대로(덕흥동 42-1) 499</t>
  </si>
  <si>
    <t>2006.09.13</t>
  </si>
  <si>
    <t>전라남도 목포시 까치머리길(연산동) 52</t>
  </si>
  <si>
    <t>2006.12.19</t>
  </si>
  <si>
    <t>광주광역시 광산구 어등대로번길(선암동) 648번길 117</t>
  </si>
  <si>
    <t>2011.01.24</t>
  </si>
  <si>
    <t>광주광역시 서구 벽진길(벽진동) 445번지</t>
  </si>
  <si>
    <t>2013.11.04</t>
  </si>
  <si>
    <t>2013.11.21</t>
  </si>
  <si>
    <t>전라남도 화순군 화순읍 오성로 384</t>
  </si>
  <si>
    <t>2015.12.08</t>
  </si>
  <si>
    <t>전라남도 광양시 봉강면 매천로 617-6</t>
  </si>
  <si>
    <t>광주광역시 서구 눌재로(서창동) 273</t>
  </si>
  <si>
    <t>하나로</t>
  </si>
  <si>
    <t>광주광역시 북구 용봉택지로번길 33, 103호</t>
  </si>
  <si>
    <t>2018.02.20</t>
  </si>
  <si>
    <t>전라남도 목포시 영산로 844번길(대양동)  5</t>
  </si>
  <si>
    <t>전라남도 나주시 금영로(평산동) 372</t>
  </si>
  <si>
    <t>061-333-1011</t>
  </si>
  <si>
    <t>광주광역시 광산구 첨단과기로 57(도천동)</t>
  </si>
  <si>
    <t>062-951-9517</t>
  </si>
  <si>
    <t>광주광역시 서구 마산길(세하동) 4-6</t>
  </si>
  <si>
    <t>2022.05.27</t>
  </si>
  <si>
    <t>주식회사 메디웍스</t>
  </si>
  <si>
    <t>김성준</t>
  </si>
  <si>
    <t>광주광역시 광산구 북문대로 363-3</t>
  </si>
  <si>
    <t>062-959-9600</t>
  </si>
  <si>
    <t>2022.12.21</t>
  </si>
  <si>
    <t>전라남도 광양시 금호동 863-1</t>
  </si>
  <si>
    <t>폐석면, 소각재, 오니(유기성오니, 무기성오니), 분진, 광재, 폐주물사, 폐사, 폐내화물, 도자기조각, 폐촉매, 폐흡수제, 폐흡착제, 폐유(고상),폐유독물</t>
  </si>
  <si>
    <t>리뉴에너지전남 주식회사</t>
  </si>
  <si>
    <t>전라남도 장흥군 장평면 고정길</t>
  </si>
  <si>
    <t>2000.10.19</t>
  </si>
  <si>
    <t>2015.01.16</t>
  </si>
  <si>
    <t>2003.01.18</t>
  </si>
  <si>
    <t>(주)아이비티</t>
  </si>
  <si>
    <t>남상규</t>
  </si>
  <si>
    <t>광주광역시 북구 첨단벤처소로번길(월출동)</t>
  </si>
  <si>
    <t>폐알칼리(폐축전지 전해액)</t>
  </si>
  <si>
    <t>062-971-7983</t>
  </si>
  <si>
    <t>2017.10.13</t>
  </si>
  <si>
    <t>주식회사 대유홀딩스 순천지점</t>
  </si>
  <si>
    <t>전라남도 순천시 서면 매천로주식회사 대유홀딩스 순천지점</t>
  </si>
  <si>
    <t>1004, 1009</t>
  </si>
  <si>
    <t>1999.09.20</t>
  </si>
  <si>
    <t>2010.09.01</t>
  </si>
  <si>
    <t>2019.01.30</t>
  </si>
  <si>
    <t>2019.07.31</t>
  </si>
  <si>
    <t>2020.09.07</t>
  </si>
  <si>
    <t>(주)반도기연</t>
  </si>
  <si>
    <t>이명수</t>
  </si>
  <si>
    <t>광주광역시 광산구 용아로(오선동)반도기연</t>
  </si>
  <si>
    <t>폐유(폐유함유 폐변압기, 폐냉동 모터, 폐콘덴서)</t>
  </si>
  <si>
    <t>절단, 압축</t>
  </si>
  <si>
    <t>062-954-3247</t>
  </si>
  <si>
    <t>2003.06.19</t>
  </si>
  <si>
    <t>2019.10.01</t>
  </si>
  <si>
    <t>2019.01.28</t>
  </si>
  <si>
    <t xml:space="preserve">전라남도 나주시 왕곡면 혁신산단길(덕산리) </t>
  </si>
  <si>
    <t>2019.09.16</t>
  </si>
  <si>
    <t>2014.06.09</t>
  </si>
  <si>
    <t>061-690-9273</t>
  </si>
  <si>
    <t>2012.10.09</t>
  </si>
  <si>
    <t>2001.02.15</t>
  </si>
  <si>
    <t>2019.07.25</t>
  </si>
  <si>
    <t>광주광역시 광산구 장덕동991-10</t>
  </si>
  <si>
    <t>2000.05.02</t>
  </si>
  <si>
    <t>전라남도 영광군 군서면 군서로</t>
  </si>
  <si>
    <t>2015.10.16</t>
  </si>
  <si>
    <t>055-884-5145</t>
  </si>
  <si>
    <t>2017.09.19</t>
  </si>
  <si>
    <t>박 병 헌, 원 명 운</t>
  </si>
  <si>
    <t>2001.08.18</t>
  </si>
  <si>
    <t>2020.09.01</t>
  </si>
  <si>
    <t>전라남도 순천시 해룡면 율촌산단로</t>
  </si>
  <si>
    <t>2015.09.18</t>
  </si>
  <si>
    <t>2014.05.07</t>
  </si>
  <si>
    <t>2000.02.02</t>
  </si>
  <si>
    <t>2022.05.25</t>
  </si>
  <si>
    <t>전라남도 순천시 해룡면 신성리900-5 스틸싸이클에스씨(주)</t>
  </si>
  <si>
    <t>061-740-2721</t>
  </si>
  <si>
    <t>2016.07.25</t>
  </si>
  <si>
    <t>(주)광동</t>
  </si>
  <si>
    <t>추광호</t>
  </si>
  <si>
    <t>전라남도 영광군 영광읍 군서로</t>
  </si>
  <si>
    <t>폐광물유, 폐동식물유, 그밖의폐유, 그밖의폐유기용제</t>
  </si>
  <si>
    <t>여과, 반응, 분리, 가열 등</t>
  </si>
  <si>
    <t>2008.03.14</t>
  </si>
  <si>
    <t>1990.08.13</t>
  </si>
  <si>
    <t>(주)한국환경사업단</t>
  </si>
  <si>
    <t>최영기</t>
  </si>
  <si>
    <t>전라남도 여수시 월내동324-4</t>
  </si>
  <si>
    <t>분진, 공정오니, 폐촉매</t>
  </si>
  <si>
    <t>061-686-7066</t>
  </si>
  <si>
    <t>1994.05.24</t>
  </si>
  <si>
    <t>2009.05.14</t>
  </si>
  <si>
    <t>2002.06.07</t>
  </si>
  <si>
    <t>강원 원주시 호저면 우무개로 233</t>
  </si>
  <si>
    <t>033-745-9828</t>
  </si>
  <si>
    <t>2013.01.03</t>
  </si>
  <si>
    <t>강원 원주시 호저면 원문로 504</t>
  </si>
  <si>
    <t>033-743-5083</t>
  </si>
  <si>
    <t>2014.03.28</t>
  </si>
  <si>
    <t>그린어스</t>
  </si>
  <si>
    <t>이순남</t>
  </si>
  <si>
    <t>강원 원주시 우두산길 54-1, 가동</t>
  </si>
  <si>
    <t>2023.11.13</t>
  </si>
  <si>
    <t>강원 강릉시 두산동 229</t>
  </si>
  <si>
    <t>1999.10.22</t>
  </si>
  <si>
    <t>클린자원</t>
  </si>
  <si>
    <t>강원 강릉시 입암동90-1 은하아파드 나-401 16/4</t>
  </si>
  <si>
    <t>2009.11.24</t>
  </si>
  <si>
    <t>강원 강릉시 강동면 율곡로.</t>
  </si>
  <si>
    <t>2012.06.26</t>
  </si>
  <si>
    <t>국제파워ENG</t>
  </si>
  <si>
    <t>노병관</t>
  </si>
  <si>
    <t>광주광역시 북구 송월로20번길 39-2(오치동)</t>
  </si>
  <si>
    <t>062-263-2395</t>
  </si>
  <si>
    <t>2014.11.18</t>
  </si>
  <si>
    <t>선진상사</t>
  </si>
  <si>
    <t>배성철</t>
  </si>
  <si>
    <t>광주광역시 북구 하서로322번길 18, 1층 101호(양산동)</t>
  </si>
  <si>
    <t>062-514-9971</t>
  </si>
  <si>
    <t>2018.05.02</t>
  </si>
  <si>
    <t>㈜해동</t>
  </si>
  <si>
    <t>광주광역시 북구 지산마을길 42-21(지야동)</t>
  </si>
  <si>
    <t>062-514-6231</t>
  </si>
  <si>
    <t>광주광역시 서구 유덕로40번길 65</t>
  </si>
  <si>
    <t>(주)에코리아</t>
  </si>
  <si>
    <t>전라남도 나주시 남평읍 풍림남석길55-20</t>
  </si>
  <si>
    <t>기타재생시설</t>
  </si>
  <si>
    <t>061-333-8804</t>
  </si>
  <si>
    <t>2023.10.04</t>
  </si>
  <si>
    <t>블루그리드</t>
  </si>
  <si>
    <t>충남 천안시 동남구 수신면 장산1길 41</t>
  </si>
  <si>
    <t>충전시설, 방전시설</t>
  </si>
  <si>
    <t>2013.12.16</t>
  </si>
  <si>
    <t>에너지플러스</t>
  </si>
  <si>
    <t>최희관</t>
  </si>
  <si>
    <t>충남 천안시 서북구 성환읍 연암율금로 407-33</t>
  </si>
  <si>
    <t>전기충전시설, 전기방전시설</t>
  </si>
  <si>
    <t>041-583-6388</t>
  </si>
  <si>
    <t>2018.05.25</t>
  </si>
  <si>
    <t>㈜티지무역</t>
  </si>
  <si>
    <t>김재민</t>
  </si>
  <si>
    <t>충남 천안시 서북구 입장면 도림길 26-27</t>
  </si>
  <si>
    <t>2022.08.09</t>
  </si>
  <si>
    <t>천안자원</t>
  </si>
  <si>
    <t>김영연</t>
  </si>
  <si>
    <t>충남 천안시 동남구 천안천변길 57</t>
  </si>
  <si>
    <t>영일환경자원</t>
  </si>
  <si>
    <t>곽동현</t>
  </si>
  <si>
    <t>2005.09.01</t>
  </si>
  <si>
    <t>정우상사</t>
  </si>
  <si>
    <t>윤영진</t>
  </si>
  <si>
    <t>충남 천안시 서북구 성환읍 잠실길 35-18</t>
  </si>
  <si>
    <t>041-588-1600</t>
  </si>
  <si>
    <t>2017.04.17</t>
  </si>
  <si>
    <t>2022.10.25</t>
  </si>
  <si>
    <t>2020.05.12</t>
  </si>
  <si>
    <t>파주시장</t>
  </si>
  <si>
    <t>경기도 파주시 탄현면 낙하리</t>
  </si>
  <si>
    <t>2001.05.18</t>
  </si>
  <si>
    <t>인천광역시 남동구 구월로 129, 504호</t>
  </si>
  <si>
    <t>◦고상 : 폐유, 폐페인트 및 폐락카, 광재, 분진, 폐주물사 및 폐사, 폐내화물 및 폐도자기 조각, 소각재, 안정화 또는 고형화․고화처리물, 폐촉매, 폐흡착제 및 폐흡수제, 오니류, 폐농약, 폐산, 폐알칼리, 폐유기용제,  폐석면, PCB함유폐기물, 폐유독물질, 수은함유 폐램프, 수은함유 폐계측기기
 ◦액상 :   폐산, 폐알칼리, 폐유, 폐유기용제, 폐페인트 및 폐락카, 폐농약, 폐유독물질, PCB함유폐기물, 오니류</t>
  </si>
  <si>
    <t>1999.01.12</t>
  </si>
  <si>
    <t>세방정유</t>
  </si>
  <si>
    <t>경기도 김포시 대곶면 송마리 209</t>
  </si>
  <si>
    <t>◦고상 : 폐유, 폐산(폐밧데리), 폐농약, 폐석면, 폐페인트, 폐락카, 폐주물사 및 폐자, 오니류, 분진, 광재, 폐흡착제 및 폐흡수제, 폐유기용제
◦액상 : 폐유, 폐유기용제, 폐농약, 폐석면, 폐페인트 및 폐락카, 폐주물사, 폐사, 오니류, 분진, 광재, 폐흡착제 및 폐흡수제, 폐산(폐뱃데리 포함)</t>
  </si>
  <si>
    <t>031-989-5100~3</t>
  </si>
  <si>
    <t>1999.08.03</t>
  </si>
  <si>
    <t>클린코리아</t>
  </si>
  <si>
    <t>경기도 평택시 진위면 하북리 260-7</t>
  </si>
  <si>
    <t>◦액상 : 폐유,폐유기용제(할로겐,기타),폐페인트 및 폐락카,폐농약,폐산(폐밧데리),폐알카리,PCBs,함유폐기물
◦고상 : 폐유, 폐유기용제(할로겐,기타),폐페인트 폐락카,분진,오니류,폐농약,광재,폐주물사 및 폐사,소각재,폐촉매,폐흡착제 및 폐흡수제,폐석면</t>
  </si>
  <si>
    <t>1997.12.24</t>
  </si>
  <si>
    <t>대일개발</t>
  </si>
  <si>
    <t>경기도 안산시  단원구 성곡동 시화공단 5바 514</t>
  </si>
  <si>
    <t>◦고상 : 폐수처리오니, 공정오니,폐페인트 및 폐락카,폐유,폐석면,광재.분진.폐내화물 및 재벌구이에 유약을 바른 도자기조각,안정화 또는 고형화처리물,소각재,폐주물사 및 샌드블라스트폐사,폐흡착제,폐흡수제,폐유독물,기타폐유기용제,할로겐족폐유기용제
◦액상 : 폐농약,할로겐족폐유기용제,기타폐유기용제,폐산,폐알카리, PCB함유폐기물,폐유,폐페인트 및 폐락카,폐유독물</t>
  </si>
  <si>
    <t>031- 498-1451</t>
  </si>
  <si>
    <t>1993.03.12</t>
  </si>
  <si>
    <t>대진개발</t>
  </si>
  <si>
    <t>경기도 평택시 청북읍 청북산단로 40, 302호</t>
  </si>
  <si>
    <t>◦고상 : 폐합성수지,폐합성고무,폐수처리오니,폐유,분진,공정오니,폐페인트 및 폐락카,폐석면,폐주물사 및 폐블라스트폐사,소각재,폐촉매,폐내화물 및 도자기편류, 폐흡착재 및 폐흡수재, 안정화 및 고형화 처리물,광재</t>
  </si>
  <si>
    <t>1993.03.13</t>
  </si>
  <si>
    <t>코어엔텍</t>
  </si>
  <si>
    <t>경기도 시흥시 소망공원로 5(정왕동 1235-7)</t>
  </si>
  <si>
    <t>◦액상 : 폐산,폐알칼리,폐유,할로겐족 폐유기용제,그 밖에 폐유기용제, 폐농약,폴리클로리네이티드비페닐 함유 폐기물,폐페인트 및 폐래커, 폐유독물
◦고상 : 폐수처리 오니, 공정오니, 폐농약, 폐산, 폐알칼리, 광재, 분진,폐주물사 및 샌드블라스트 폐사, 폐내화물 및 재벌구이 전에 유약을 바른 도자기 조각, 소각재, 안정화 또는 고형화.고형 처리물, 폐촉매, 폐흡착제 및 폐흡수제, 할로겐족 폐유기용제, 그 밖에 폐유기용제, 폐페인트 및 폐래커, 폐유, 폐석면,폴리클로리네이티드비페닐 함유 폐기물, 폐유독물</t>
  </si>
  <si>
    <t>031-499-2525
031-488-1192</t>
  </si>
  <si>
    <t>1996.06.25</t>
  </si>
  <si>
    <t>비노텍</t>
  </si>
  <si>
    <t>경기도 안산시  단원구 원시동 836-9</t>
  </si>
  <si>
    <t>◦고상 : 폐페인트 및 폐락카,광재,분재,폐주물사 및 샌드블라스트 폐사, 소각재,폐내화물,도자기편류,폐촉매,폐흡착제,폐흡수제,안정화 및 고형화 처리물, 폐유, 기타폐유기용제, 공정오니, 폐수처리오니, 폐농약,폐석면,폐유독물
◦액상 : 폐산, 폐알카리, 폐유,할로겐족폐유기용제, 기타폐유기용제, 공정오니, 폐수처리오니, 폐페인트 및 폐락카, 폐유독물</t>
  </si>
  <si>
    <t>1993.03.15</t>
  </si>
  <si>
    <t>한국환경개발</t>
  </si>
  <si>
    <t>조현희</t>
  </si>
  <si>
    <t>경기도 안산시 단원구 첨단로 207번길 5(성곡동 시화공단 5바 626)</t>
  </si>
  <si>
    <t>◦액상 : 폐산, 폐알칼리, 폐유, 폐유기용제(할로겐족, 비할로겐족), 폐페인트 및 폐락카,폐농약, 폐유독물, 폴리클로리네이티드비페닐 함유 폐기물</t>
  </si>
  <si>
    <t>1996.06.26</t>
  </si>
  <si>
    <t>천지에너지</t>
  </si>
  <si>
    <t>경기도 시흥시 옥구천서로81번길 13(정왕동 1697-2 시화공단 1마 503)</t>
  </si>
  <si>
    <t>◦액상 : 폐유, 폐유기용제(할로겐족,비할로겐족),폐산,폐알칼리,폴리클로리네이티드비페닐 함유 폐기물, 폐페인트 및 폐락카, 폐유독물,폐농약
◦고상 : 폐유, 폐유기용제(할로겐족, 비할로겐족),폐석면,폐페인트 및 폐락카, 폐주물사 및 샌드블라스트폐사,폐내화물 및 재벌구이 전에 유약을 바른 도자기조각, 안정화 또는 고형화처리물, 폴리클로리네이티드비페닐 함유 폐기물, 폐유독물,폐산,폐알칼리,오니류,폐흡착제 및 폐흡수제,소각재,광재,분진,폐산(폐밧데리),폐유독물,폐농약</t>
  </si>
  <si>
    <t>1998.10.12</t>
  </si>
  <si>
    <t>성림유화</t>
  </si>
  <si>
    <t>김영중, 김민정</t>
  </si>
  <si>
    <t>경기도 안산시  단원구 지원로 27(성곡동 시화공단 5바 506)</t>
  </si>
  <si>
    <t>◦액상 : 폐유, 폐유기용제(할로겐족,비할로겐족),폐산,폐알칼리,폐농약,폐유독물,폴리클로리네이티드비페닐 함유 폐기물, 폐페인트 및 폐락카
◦고상 : 폐유, 폐페인트 및 폐락카,폐석면,광재,분진,폐주물사,샌드블라스트폐사,폐내화물,도자기편류,소각잔재물,안정화 및 고형화ㅍ처리물, 폐흡착제,폐흡수제,폐농약,폐수처리오니,공정오니,폐유독물,지정폐기물을 함유한 폐드럼 및 폐PVC용기, 폴리클로리네이티드비페닐 함유 폐기물,폐산</t>
  </si>
  <si>
    <t>031-499-3711</t>
  </si>
  <si>
    <t>1999.02.02</t>
  </si>
  <si>
    <t>서초구</t>
  </si>
  <si>
    <t>동명엔터프라이즈</t>
  </si>
  <si>
    <t>김주영</t>
  </si>
  <si>
    <t>서울특별시 서초구 남부순환로 2471</t>
  </si>
  <si>
    <t>◦고상 : 할로겐족폐유기용제,기타폐유기용제,폐유,폐페인트 및 폐락카,폐사,오니류</t>
  </si>
  <si>
    <t>02-2188-8766
02-556-8359</t>
  </si>
  <si>
    <t>1999.03.18</t>
  </si>
  <si>
    <t>부경산업</t>
  </si>
  <si>
    <t>김주한, 강인중</t>
  </si>
  <si>
    <t>경기도 안산시 단원구 성곡동 633-2</t>
  </si>
  <si>
    <t>◦액상 : 폐유,폐유기용제(할로겐족.비할로겐족),폐산,폐알카리,폐농약,폐페인트 및 폐락카
◦고상 : 폐유,폐합성고분자화합물(폐합성수지,폐합성고무,폐페인트 및 폐락카),폐석면,폐농약,광재,분진,폐주물사,샌드블라스트폐사,폐내화물,도자기편류,소각잔재물, 안정화 및 고형화처리물,폐촉매,폐흡착제,폐흡수제, 공정오니,폐수처리오니,폐유기용제(할로겐족),기타폐유기용제</t>
  </si>
  <si>
    <t>1999.03.19</t>
  </si>
  <si>
    <t>덕은인터라인정유</t>
  </si>
  <si>
    <t>경기도 화성시 마도면 쌍송리 268-3</t>
  </si>
  <si>
    <t>◦액상 : 폐유,폐유기용제,폐페인트,폐산
◦고상 : 폐산(폐밧데리),폐유,폐페인트,폐유기용제,폐사,폐흡착제 및 폐흡수제,폐수처리오니</t>
  </si>
  <si>
    <t>1997.01.18</t>
  </si>
  <si>
    <t>세방환경</t>
  </si>
  <si>
    <t>김신영</t>
  </si>
  <si>
    <t>경기도 양주시 남면 운하로 88</t>
  </si>
  <si>
    <t>◦고상 : 폐유,폐유기용제,폐산,폐알카리,폐페인트 및 폐락카,폐수처리오니,공정오니,폐농약,광재,분진,폐주물사 및 폐사,소각재,폐내화물 및 도자기조각, 안정화 또는 고형화 처리물, 폐석면,폐촉매,폐흡착제 및 폐흡수제,PCB함유 폐기물
◦액상 : 폐산,폐알카리,폐유기용제(할로겐족),기타 폐유기용제,폐페인트 및 폐락카,폐유,PCB함유폐기물,폐농약,폐유독물</t>
  </si>
  <si>
    <t>031-866-0606
031-868-0361</t>
  </si>
  <si>
    <t>1999.12.23</t>
  </si>
  <si>
    <t>예름사</t>
  </si>
  <si>
    <t>경기도 부천시 오정구 내동 222-72</t>
  </si>
  <si>
    <t>◦고상 : 폐합성고분자화합물,오니류,폐농약,폐알칼리(폐수산화나트륨,폐수산화칼륨),광재,분진,폐주물사 및 폐사,폐내화물 및 폐도자기조각,소각재,안정화 또는 고형화.고화 처리물,폐촉매,폐흡착제 및폐흡수제,폐유기용제,폐페인트 및 폐락카,폐유,폐유독물질</t>
  </si>
  <si>
    <t>2000.01.28</t>
  </si>
  <si>
    <t>경인환경에너지 (지점)</t>
  </si>
  <si>
    <t>인천광역시 서구 경서동 678-1</t>
  </si>
  <si>
    <t>◦고상 : 할로겐족폐유기용제,그밖의 폐유기용제,폐수처리오니,그밖의 공정오니,폐페인트 및 폐락카,폐유,폐촉매,폐흡착제 및 폐흡수제</t>
  </si>
  <si>
    <t>2000.02.24</t>
  </si>
  <si>
    <t xml:space="preserve">(주)현성환경개발 </t>
  </si>
  <si>
    <t>인천광역시 동구 방축로 37번길 30, 인천산업용품유통단지 8동 313호</t>
  </si>
  <si>
    <t>◦고상 : 폐유독물,폐유,폐유기용제,폐수처리오니,공정오니,폐페인트 및 폐락카,광재,분진,폐주물사 및 샌드블라스트폐사,소각재,폐농약,폐내화물,안정화 또는 고형화처리물,폐흡착제 및 폐흡수제,폐산(폐배터리),폐알칼리(수산화칼륨 및 수산화나트륨),폐석면</t>
  </si>
  <si>
    <t>2000.03.02</t>
  </si>
  <si>
    <t>신호정유</t>
  </si>
  <si>
    <t>경기도 오산시 황새로149번길 56(누읍동 45-1)</t>
  </si>
  <si>
    <t>◦액상 : 폐산,폐유기용제,폐유,폐페인트 및 폐락카
◦고상 : 폐유,폐유기용제,폐수처리오니,폐밧데리,소각재,폐페인트 및 폐락카,분진</t>
  </si>
  <si>
    <t>2000.04.28</t>
  </si>
  <si>
    <t>서울특별시 강동구 올림픽로 834, 한강시티라이프 610호</t>
  </si>
  <si>
    <t>◦액상 : 폐산,폐알칼리,폐유기용제,폐유,폴리클로리네이티드비페닐 함유 폐기물
◦고상 : 폐수처리오니,샌드블라스트폐사,폐내화물,소각재,안정화 또는 고형화처리물,폐유,폐촉매,폐흡수제 및 폐흡착제, 폐유기용제,폐페인트 및 폐락카,폴리클로리네이티드비페닐 함유 폐기물,폐유독물질</t>
  </si>
  <si>
    <t>2000.05.10</t>
  </si>
  <si>
    <t>효원환경 용인지점</t>
  </si>
  <si>
    <t>경기도 용인시 처인구 이동읍 문화로 158</t>
  </si>
  <si>
    <t>◦액상 : 폐유,폐페인트,기타유기용제,할로겐족유기용제
◦고상 : 폐유,폐산(폐밧데리),폐유기용제,공정오니,폐수처리오니,폐페인트,분진,소각재,할로겐족유기용제, 안정화 또는 고형화처리물,폐촉매,폐흡착제 및 폐흡수제</t>
  </si>
  <si>
    <t>031-339-5835</t>
  </si>
  <si>
    <t>2000.05.18</t>
  </si>
  <si>
    <t>덕양엔지니어링</t>
  </si>
  <si>
    <t>경성군</t>
  </si>
  <si>
    <t>서울특별시 영등포구 양평동5가 122</t>
  </si>
  <si>
    <t>폐산, 폐알칼리, 폐유, 폐유기용제, 폐농약, PCB함유 폐기물</t>
  </si>
  <si>
    <t>02-2636-0997</t>
  </si>
  <si>
    <t>2000.07.08</t>
  </si>
  <si>
    <t>경기도 평택시 포승읍 포승공단순환로602</t>
  </si>
  <si>
    <t>◦고상</t>
  </si>
  <si>
    <t>욱성산업</t>
  </si>
  <si>
    <t>인천광역시 남동구 장수동 778-4 장환빌딩 2층</t>
  </si>
  <si>
    <t>폐합성수지 및 고무, 폐페인트 및 폐락카, 광재, 분진, 폐주물사 및 샌드블라스트폐사, 폐내화물 및 도자기편류, 소각잔재물, 안정화 또는 고형화처리물, 폐흡착제 및 폐흡수제, 폐촉매, 폐석면, 폐유, 폐수처리오니, 공정오니, 폐유기용제</t>
  </si>
  <si>
    <t>032-463-3155~6</t>
  </si>
  <si>
    <t>1998.06.02</t>
  </si>
  <si>
    <t>경인환경</t>
  </si>
  <si>
    <t xml:space="preserve">경기도 평택시 진위면 진위로 181-55(동천리 534-1)  </t>
  </si>
  <si>
    <t>◦액상 : 폐유,폐페인트 및 폐락카, 폐유기용제, 그밖의 폐산, 그밖의 폐알칼리, 폐농약
◦고상 : 폐유기용제, 폐페인트 및 폐락카, 폐주물사 및 폐사, 폐산, 폐흡착제, 폐흡수제, 폐수처리오니, 그 밖의 공정 오니,폐농약</t>
  </si>
  <si>
    <t>031-668-7956
031-372-4047/9</t>
  </si>
  <si>
    <t>2000.11.16</t>
  </si>
  <si>
    <t>장흥응</t>
  </si>
  <si>
    <t>인천광역시 연수구 아트센터대로 168번길 100, A 2003호</t>
  </si>
  <si>
    <t>인천광역시 서구 건지로 97번길 16</t>
  </si>
  <si>
    <t>◦액상 : 폐유, 폐유기용제(할로겐족, 그 밖의 폐유기용제),폐산,폐페인트,폐합성고분자화합물,폐알칼리,폴리클로리네이티드비페닐(PCBs)함유 폐기물, 폐농약
◦고상 : 폐유, 폐페인트, 폐수처리오니, 공정오니, 샌드블라스트폐사, 폐유기용제(할로겐족, 그밖의 폐유기용제), 폴리클로리네이티드비페닐(PCBs)함유 폐기물, 폐농약</t>
  </si>
  <si>
    <t>2001.02.02</t>
  </si>
  <si>
    <t xml:space="preserve">삼호환경 </t>
  </si>
  <si>
    <t>인천광역시 남동구 인주대로 793, 302호</t>
  </si>
  <si>
    <t>◦고상 : 폐산,폐알칼리,폐유기용제(할로겐족, 비할로겐족),폐유,폐농약,폐유독물,폐페인트 및 폐락카,폐석면,폐오수처리오니,공정오니,안정화 및 고형화 처리물, 광재,폐주물사,도자기조각,샌드블라스트폐사,폐내화물,분진,소각재,PCB함유폐기물
◦액상 : 폐알칼리,폐유기용제(할로겐족,비할로겐족),폐유,폐농약,폐유독물,폐산,폐수처리오니,공정오니,폐페인트 및 폐락카,PCB함유폐기물</t>
  </si>
  <si>
    <t>(주)성림에너지</t>
  </si>
  <si>
    <t>경기도 고양시 일산서구 구산동 5-10</t>
  </si>
  <si>
    <t>◦액상 : 폐유,폐유기용제, 폐산,폐알칼리,폐페인트
◦고상 : 폐유,폐페인트 및 폐락카,폐산,오니류,폐주물사 및 샌드블라스트 폐사,폐내화물 및 도자기편류,소각잔재물,안정화 또는 고형화처리물,폐촉매,폐흡착제 및 폐흡수제,폐석면,광재,폐유기용제</t>
  </si>
  <si>
    <t>세명이앤지</t>
  </si>
  <si>
    <t>남승린, 김응상</t>
  </si>
  <si>
    <t>인천광역시 남동구 고잔동 631, 산업용품상가 제B동 354호</t>
  </si>
  <si>
    <t>◦고상 : 폐수처리오니,공정오니,폐농약,폐산,폐알칼리,광재,분진,폐주물사 및 샌드블라스트폐사,폐내화물 및 도자기편류,소각재,안정화 또는 고형화처리물,폐촉매,폐흡착제 및 폐흡수제,폐유기용제(할로겐족,비
◦액상 : 폐농약,폐산,폐알칼리,폐유,폐유기용제(할로겐족,비할로겐족),폐페인트 및 폐락카,폐유독물,PCB함유폐기물</t>
  </si>
  <si>
    <t>2001.06.11</t>
  </si>
  <si>
    <t>인천광역시 남동구 고잔동 728-7 남동공단157/9</t>
  </si>
  <si>
    <t>◦액상 : 폐농약, 폐산, 폐알칼리, 폐유기용제, 폐유, 폐페인트 및 폐락카, 폴리클로리네이티드비페닐 함유 폐기물, 폐유독물질, 폐합성고분자화합물
◦고상 : 오니류, 광재, 폐농약, 분진, 폐주물사 및 폐사, 폐내화물 및 폐도자기조각, 폐촉매, 폐흡착제 및 폐흡수제, 폐석면, 폐페인트 및 폐락카, 폐유, 폐유독물질, 폐유기용제, 폐알칼리, 폴리클로리네이티드비페닐 함유 폐기물, 폐산, 소각재, 안정화 또는 고형화 ․고화 처리물, 수은함유 폐램프, 수은함유폐계측기기</t>
  </si>
  <si>
    <t>032-812-0871
032-425-0871</t>
  </si>
  <si>
    <t>2001.07.11</t>
  </si>
  <si>
    <t>대성자원</t>
  </si>
  <si>
    <t>경기도 김포시 대곶면 송마리 210, D동</t>
  </si>
  <si>
    <t>◦고상 : 폐농약,폐유기용제,기타 폐유기용제,폐페인트 및 폐락카,폐유,폐석면,폴리크로리네이티드비페닐 함유 폐기물,폐촉매,폐흡착제 및 폐흡수제,폐유독물,오니류(폐수처리오니,공정오니),폐산,폐알칼리,광재,분진,폐내화물 및 재벌구이전에 유약을 바른 도자기 조각,안정화 또는 고형화처리물,소각재,폐주물사 및 샌드블라스트폐사
◦액상 : 폐산,폐알카리,폐유,폐유기용제(할로겐족 및 기타 비할로겐족),폐농약,폴리클로리네이티드비페닐 함유 폐기물,폐페인트</t>
  </si>
  <si>
    <t>2001.07.16</t>
  </si>
  <si>
    <t>남양에너지</t>
  </si>
  <si>
    <t>경기도 시흥시 옥구천서로 81번길 73(시화공단 1마, 702, 703호)(정왕동 1353-1,2 시화공단 1마 702, 703호)</t>
  </si>
  <si>
    <t>◦액상 : 폐유,폐유기용제,폐페인트 및 폐락카,PCBs함유폐기물,폐유독물,폐산,폐알칼리,오니류
◦고상 : 폐유,폐유기용제,폐페인트 및 폐락카,PCBs함유 폐기물,폐유독물,폐산,폐알칼리,오니류,폐흡착제,소각재,광재,분진</t>
  </si>
  <si>
    <t>2001.08.28</t>
  </si>
  <si>
    <t>기성산업환경</t>
  </si>
  <si>
    <t>경기도 안산시 단원구 신길동 1423-1, 5층</t>
  </si>
  <si>
    <t>◦고상 : 폐유기용제(할로겐족,비할로겐족),폐페인트,폐활성탄,광재,주물사,샌드블라스트폐사,공정오니,소각재,폐석면,폐흡착제,폐촉매,폐흡수제,폐내화물 및 재벌구이전에 유약을 바른 도자기조각,폐산,폐알카리,폐유독물,폐수처리오니,분진,폐유
◦액상 : 할로겐족 폐유기용제,기타유기용제,폐유,폐페인트,폐산,폐알카리,폐유독물</t>
  </si>
  <si>
    <t>2001.09.27</t>
  </si>
  <si>
    <t>이피코리아</t>
  </si>
  <si>
    <t>경기도 화성시 송산면 송산포도로 691-14, 201호</t>
  </si>
  <si>
    <t>◦고상 : 오니류,폐페인트 및 폐락카,폐유,폐석면,광재,분진,폐내화물및재벌구이에 유약을 바른 도자기 조각,안정화 또는 고형화 처리물,소각재,폐주물사 및 샌드블라스트폐사,폐흡착제,폐흡수제,폐유기용제,폐유독물
◦액상 : 폐농약,폐유기용제,폐산,폐알카리,폴리클로리네이티드비페닐 함유 폐기물,폐유,폐페인트 및 폐락카,폐유독물</t>
  </si>
  <si>
    <t>2002.12.16</t>
  </si>
  <si>
    <t>덕산실업</t>
  </si>
  <si>
    <t>이승용, 이우용</t>
  </si>
  <si>
    <t>경기도 안성시 미양면 진촌리 175-1</t>
  </si>
  <si>
    <t>◦액상 : 폐유기용제(할로겐족,기타폐유기용제)</t>
  </si>
  <si>
    <t>2002.04.24</t>
  </si>
  <si>
    <t>케이엠에코 주식회사</t>
  </si>
  <si>
    <t>조철상</t>
  </si>
  <si>
    <t>경기도 시흥시 정왕동 1398-2, 206호</t>
  </si>
  <si>
    <t>◦고상 : 오니류,폐농약,광재,분진,폐주물사 및 샌드블라스트폐사,폐내화물 및 재벌구이 이전에 유약을 바른 도자기 조각,할로겐족폐유기용제,기타폐유기용제,폐페인트 및 폐락카,폐유,폐석면,폐산,폐알카리,폐촉매,폐흡착제,폐흡수제,폐유독물,소각재,안정화 또는 고형화 처리물
◦액상 : 폐유독물,폐농약,폐알카리,폐산,할로겐족폐유기용제,기타폐유기용제,폐페인트 및 폐락카,폐유,폴리클로리네이티드비페닐 함유 폐기물</t>
  </si>
  <si>
    <t>2002.07.06</t>
  </si>
  <si>
    <t>경기도 김포시 양촌읍 학운리 1550-7</t>
  </si>
  <si>
    <t>◦고상 : 폐수처리오니,공정오니,폐농약,폐산,폐알칼리,광재,분진,폐주물사 및 샌드블라스트폐사,폐내화물 및 재벌구이 전에 유약을 바른 도자기 조각,안정화 또는 고형화처리물,폐촉매,폐흡착제 및 폐흡수제,할로겐족 폐유기용제, 그밖의 폐유기용제, 폐페인트 및 폐락카,폐유,기름함유 폐전선,폐케이블
◦액상 : 폐합성수지,폐합성고무,폐농약,폐산,폐알칼리,폐촉매,폐흡착제 및 폐흡수제,할로겐족폐유기용제,그밖의 폐유기용제,폐페인트 및 폐락카,폐유</t>
  </si>
  <si>
    <t>드림월드개발</t>
  </si>
  <si>
    <t>이경화,류영수</t>
  </si>
  <si>
    <t>인천광역시 남동구 고잔동 150</t>
  </si>
  <si>
    <t>◦고상 : 오니류,광재,분진,폐주물사 및 샌드블라스트폐사,폐내화물 및 재벌구이 전에 유약을 바른 도자기조각,폐페인트 및 폐락카,폐유,폐석면,소각재,안전화 및 고형화처리물,폐유기용제(할로겐족,기타),폐흡착제,폐촉매
◦액상 : 폐산(폐염산,폐황산,LCD.반도체공정의 폐산,그밖의 폐산),폐알칼리(폐가성소다수,폐암모니아수,그밖의폐알칼리),폐유기용제(할로겐족 폐유기용제, 그밖의 폐유기용제),폐유,폴리클로리네이티드페닐함유 폐기물,폐유독물질</t>
  </si>
  <si>
    <t>2002.07.23</t>
  </si>
  <si>
    <t>드림에코</t>
  </si>
  <si>
    <t>경기도 안산시 단원구 풍전로 37-9, 301동 510호</t>
  </si>
  <si>
    <t>◦액상 : 폐유,폐유기용제(할로겐,비할로겐),폐산,폐알카리,폐농약,폐유독물,폐페인트 및 폐락카,폴리클로리네이트드비페닐(PCBs)함유 폐기물
◦고상 : 폐유,폐페인트 및 폐락카,폐석면,광재,분진,폐주물사, 샌드브라스트폐사,폐내화물,도자기편류,소각잔재물,안정화 및 고형화처리물,폐흡착제,폐흡수제,폐농약,폐수처리오니,공정오니,폐유기용제(할로겐족,비할로겐족),폐산,폐알카리,폐촉매,폐유독물,폴리틀로리네이트드비페닐(PCBs)함유 폐기물</t>
  </si>
  <si>
    <t>031-431-8448
1800-8845</t>
  </si>
  <si>
    <t>2003.03.06</t>
  </si>
  <si>
    <t>유성엔텍</t>
  </si>
  <si>
    <t>최지성</t>
  </si>
  <si>
    <t>인천광역시 서구 완정로 158, 755호</t>
  </si>
  <si>
    <t>◦고상 : 오니류(폐수처리오니,공정오니),폐농약,광재,분진,폐주물사 및 샌드블라스트폐사,폐내화물 및 재벌구이 전에 유약을 바른 도자기 조각,소각재,안정화 또는 고형화처리물,폐촉매,폐흡착제 및 폐흡수제,폐페인트 및 폐락카,폐유,폐석면,폐유독물,폴리클로리네이티드비페닐 함유 폐기물,할로겐족유기용제,기타폐유기용제</t>
  </si>
  <si>
    <t>032-582-6811~3</t>
  </si>
  <si>
    <t>2003.06.12</t>
  </si>
  <si>
    <t>경기도 양주시 화합로1325번길 439</t>
  </si>
  <si>
    <t>◦액상 : 폐산이 함유된 PE용기,폐알카리가 함유된 PE용기,폐유독물이 함유된 PE용기,폐유기용제가 함유된 철제용기</t>
  </si>
  <si>
    <t>2003.10.04</t>
  </si>
  <si>
    <t>경기도 평택시 서탄면 내천리 206-4</t>
  </si>
  <si>
    <t>◦고상 : 폐수처리오니,폐유,분진,폐농약,공정오니,폐페인트 및 폐락카,폐유,폐석면,폐주물사 및 샌드블라스트 폐사,소각재,폐촉매,폐내화물 및 도자기편류,폐흡착재 및 폐흡수제(할로겐기타),폐유독물질
◦액상 : 폐유,폐유기용제(할로겐기타),폐산,폐알칼리,폐페인트 및 폐락카,폐유독물질,폐합성고분자화합물</t>
  </si>
  <si>
    <t>2003.12.05</t>
  </si>
  <si>
    <t xml:space="preserve">하나이앤에스 </t>
  </si>
  <si>
    <t>경기도 화성시 장안면 화곡로 280-42</t>
  </si>
  <si>
    <t>◦고상 : 오니류,폐농약,폐내화물 및 재벌구이 전에 유약을 바른 도자기조각,폐페인트 및 폐락카,폐산,광재,분진,소각재,폐촉매,폐주물사 및 샌드블라스트폐사,폐유,폐석면,안정화 또는 고형화처리물,폐흡착제 및 폐흡수제,폐유독물,PCB함유폐기물,폐유기용제,폐알칼리</t>
  </si>
  <si>
    <t>031-420-5522~3
031-351-8872~3</t>
  </si>
  <si>
    <t>지알에스환경</t>
  </si>
  <si>
    <t>김재홍</t>
  </si>
  <si>
    <t>경기도 안산시  상록구 양지편로 36, 201호</t>
  </si>
  <si>
    <t>◦액상 : 폐산,폐알카리,폐농약,폐유기용제(할로겐족,기타),폐피인트 및 폐락카,폐유,PCB함유폐기물</t>
  </si>
  <si>
    <t>031-475-8056</t>
  </si>
  <si>
    <t>2004.04.23</t>
  </si>
  <si>
    <t>자산이에스</t>
  </si>
  <si>
    <t>경기도 부천시 원미구 도당동 9-1</t>
  </si>
  <si>
    <t>◦고상 : 폐합성고분자화합물,오니류,폐석면,폐페인트 및 폐락카,폐유,폐유기용제,광재,분진,폐농약,폐주물사 및 폐사,폐내화물 및 도자기 조각,소각재,안정화 및 고형화처리물,폐촉매,폐흡착제 및 폐흡수제,PCB함유폐기물,폐유독물</t>
  </si>
  <si>
    <t>2004.09.09</t>
  </si>
  <si>
    <t>새움</t>
  </si>
  <si>
    <t>인천광역시 서구 원당대로 480번길 10 (왕길동 112-1)</t>
  </si>
  <si>
    <t>◦고상 : 오니류,광재,분진,폐주물사 및 샌드블라스트 폐사,폐내화물 및 재벌구이 이전에 유약을 바른 도자기 조각,폐수처리오니,폐유,폐페인트 및 폐락카,폴리클로리네이티드비페닐 함유 폐기물,폐석면,폐촉매,소각재,폐흡착제 및 폐흡수제</t>
  </si>
  <si>
    <t>032-561-4221~2</t>
  </si>
  <si>
    <t>인천광역시 동구 보세로 29(만석동 2-412)</t>
  </si>
  <si>
    <t>◦고상 : 오니류, 광재, 분진, 폐페인트 및 폐락카,폐유, 폐석면, 폐유기용제, 폐농약, 폐산,폐알칼리, 소각재, 안정화 또는 고형화 처리물,폐흡착제 및 폐흡수제, 폴리클로리네이티드비페닐 함유 폐기물, 폐유독물질, 폐합성고분자화합물, 폐형광등 파쇄 잔재물, 폐촉매,안정화 또는 고형화․고화 폐기물, 폐주물사 및 폐사, 폐내화물 및 폐도자기조각, 수은함유 폐램프, 수은함유 폐계측기기
◦액상 : 폐농약, 폐산, 폐알칼리, 폐유기용제, 폐유,폐페인트 및 폐락카,폴리클로리네이티드비페닐 함유 폐기물, 폐유독물질, 폐합성고분자화합물</t>
  </si>
  <si>
    <t>그린써비스</t>
  </si>
  <si>
    <t>김선태</t>
  </si>
  <si>
    <t>경기도 부천시 오정구 삼정동 205-1</t>
  </si>
  <si>
    <t>◦고상 : 광재,분진,폐내화물 및 도자기편류,오니류,할로겐족폐유기용제,기타폐유기용제,폐주물사 및 샌드블라스트폐사,폐페인트 및 폐락카,폐유,폐농약,PCB함유폐기물,폐석면,소각재,폐흡착제 및 폐흡수제,안정화 또는 고형화처리물,폐촉매,폐유독물</t>
  </si>
  <si>
    <t>032-673-8700</t>
  </si>
  <si>
    <t>2004.11.08</t>
  </si>
  <si>
    <t>방영훈
홍승구</t>
  </si>
  <si>
    <t>경기도 남양주시 진건읍 용정리 237</t>
  </si>
  <si>
    <t>◦고상 : 오니류(폐수처리오니 및 공정오니), 폐농약, 폐산, 폐알칼리, 광재, 분진, 폐주물사 및 샌드블라스트 폐사, 폐내화물 및 재벌구이 전에 유약을 바른 도자기 조각, 소각재, 안정화 또는 고형화처리물, 폐촉매, 폐흡착제 및 폐흡수제, 폐유기용제, 폐페인트 및 폐락카, 폐유, 폐석면, 폴리클로리네이티드비페닐 함유 폐기물, 폐유독물</t>
  </si>
  <si>
    <t>031-574-5978</t>
  </si>
  <si>
    <t>2004.11.26</t>
  </si>
  <si>
    <t>신오케미칼</t>
  </si>
  <si>
    <t>인천광역시 서구 석남동 223-468</t>
  </si>
  <si>
    <t>◦액상 : 폐산, 폐알칼리</t>
  </si>
  <si>
    <t>2005.01.14</t>
  </si>
  <si>
    <t>박종욱
이화순</t>
  </si>
  <si>
    <t>인천광역시 동구 송림동 295 산업용품유통센타 17-234</t>
  </si>
  <si>
    <t>◦액상 : 폐싼(폐염산,폐황산,LCD.반도체공정의 폐산,그밖의폐산),폐알칼리,폐유,폐유기용제,폐농약,PCBs함유폐기물,폐유독물)</t>
  </si>
  <si>
    <t>2005.01.24</t>
  </si>
  <si>
    <t>신대한정유산업</t>
  </si>
  <si>
    <t>박대규</t>
  </si>
  <si>
    <t>경기도 화성시 정남면 가장로 334-10(고지리 28-1,28-4)</t>
  </si>
  <si>
    <t>◦액상 : 폐유,기타폐유기용제,할로겐족폐유기용제,폐페인트 및 폐락카,폐산,폐알칼리,폐농약,폐유독물
◦고상 : 폐유,기타 폐유기용제,폐페인트 및 폐락카,폐흡수제 및 폐흡착제,공정오니,폐수처리오니,폐농약,광재,분진,폐주물사 및 샌드블라스트폐사,폐내화물,소각재,폐촉매,폐석면,폴리클로리네이티드비페닐 함유 폐기물,폐유독물</t>
  </si>
  <si>
    <t>2005.10.27</t>
  </si>
  <si>
    <t>경기도 시흥시 연성로 13번길 5-4, 402호 403호</t>
  </si>
  <si>
    <t>◦액상 : 폐농약,폐산,폐알카리,폐유기용제,폐페인트 및 폐락카,폐유,PCBs함유 폐기물,폐유독물
◦고상 : 오니류,광재,분진,폐주물사,폐석면,샌드브라스트폐사,폐내화물,도자기편류,소각잔재물,안정화 및 고형화처리물,폐흡착제,폐흡수제,폐수처리오니,공정오니,폐촉매,폐농약,폐산,폐알카리,폐유기용제(할로겐족,비할로겐족),폐페인트 및 폐락카,폐유,PCBs함유 폐기물,폐유독물</t>
  </si>
  <si>
    <t>2005.11.17</t>
  </si>
  <si>
    <t>인영리사이클링</t>
  </si>
  <si>
    <t>경기도 화성시 장안면 수촌리 745-10</t>
  </si>
  <si>
    <t>◦고상 : 오니류(폐수처리오니,공정오니),폐산(폐밧데리),폐알카리,광제,분진,폐주물사 및 샌드블라스트폐사,폐내화물 및 재벌구이 전에 유약을 바른 도자기 조각,기타 폐유기용제(비할로겐족),폐페인트 및 폐락카,폐유,폐석면,폴리클로리네이티드비페닐 함유 폐기물</t>
  </si>
  <si>
    <t>031-354-3767</t>
  </si>
  <si>
    <t>2005.11.30</t>
  </si>
  <si>
    <t>경기도 화성시 동탄반석로 160, 206호</t>
  </si>
  <si>
    <t>◦고상 : 오니류,폐농약,광재,분진,폐주물사 및 샌드블라스트폐사,폐내화물 및 재벌구이 이전에 유약을 바른 도자기 조각,소각재,안정화 또는 고형화 처리물,폐유기용제,폐페인트 및 폐락카,폐유,폐석면,폴리클로리네이티드비페닐 함유 폐기물,폐흡착제,폐촉매</t>
  </si>
  <si>
    <t>2006.02.09</t>
  </si>
  <si>
    <t>뉴대성</t>
  </si>
  <si>
    <t>경기도 안산시 상록구 석호로 348, 2층</t>
  </si>
  <si>
    <t>◦고상 :  오니류, 폐산, 폐알카리, 광재, 분진, 폐주물사 및 폐사, 폐내화물 및 도자기조각, 소각재, 안정화 또는 고형화처리물, 폐촉매, 폐흡착제 및 폐흡수제, 폐페인트 및 폐락카, 폐유, 할로겐족폐유기용제, 기타폐유기용제, 폐농약, 폐석면</t>
  </si>
  <si>
    <t>선방</t>
  </si>
  <si>
    <t>인천광역시 중구 항동7가 27-211 유한빌딩 301-B</t>
  </si>
  <si>
    <t>◦액상 : 할로겐족 폐유기용제, 기타 폐유기용제, 폐유</t>
  </si>
  <si>
    <t>2006.05.04</t>
  </si>
  <si>
    <t>클린에너지</t>
  </si>
  <si>
    <t>이영자</t>
  </si>
  <si>
    <t>경기도 김포시 대곶면 대곶서로 190-3, 301호</t>
  </si>
  <si>
    <t>◦액상 : 폐유,폐유기용제,폐페인트 및 폐락카,폐산,폐알칼리,폐농약,폐유독물질
◦고상 : 폐유,폐유기용제(할로겐족,그밖의폐유기용제),폐페인트 및 폐락카,오니류,폐농약,광재,분진,폐주물사 및 폐사,소각재,폐촉매,폐흡착제 및 폐흡수제,폐산,폐석면,폐알칼리,폐유독물질</t>
  </si>
  <si>
    <t>031-984-0497</t>
  </si>
  <si>
    <t>2006.09.01</t>
  </si>
  <si>
    <t>가달이엔티</t>
  </si>
  <si>
    <t>인천광역시 서구 두루물로96번길 18, 1층</t>
  </si>
  <si>
    <t>◦액상 : 폐산,폐알칼리,폐유기용제(할로겐족 및 기타 폐유기용제),폐페인트 및 폐락카,폐유,폴리클로리네이티드비페닐함유 폐기물,폐농약,폐유독물
◦고상 : 폐합성고분자화합물,폐수처리오니,공정오니,폐농약,폐촉매,폐흡착제 및 폐흡수제,폐유기용제(할로겐족 및 기타폐유기용제),폐페인트 및 폐락카,폐유,폐석면,폴리클로리네이티드비페닐함유 폐기물,폐유독물,광재,분진,폐주물사 및 샌드블라스트폐사,폐내화물 및 재벌구이 전에 유약을 바른 도자기조각,소각재,안정화 또는 고형화처리물</t>
  </si>
  <si>
    <t>2006.10.20</t>
  </si>
  <si>
    <t>북부환경</t>
  </si>
  <si>
    <t>김영준</t>
  </si>
  <si>
    <t>인천광역시 남구 학익동 251-39</t>
  </si>
  <si>
    <t>◦ 액상 : 폐유기용제, 폐유, 폐산, 폐알칼리, 폴리클로리네이티드비페닐 함유 폐기물, 폐유독물
◦ 고상 : 폐산, 광재, 분진, 폐주물사 및 샌드블라스트 폐사, 폐내화물 및 재벌구이전에 유약을 바른 도자기조각, 소각재, 안정화 또는 고형화 처리물, 폐촉매, 폐흡착제 및 폐흡수제, 폐페인트 및 폐락카, 폐유, 폐석면, 폴리클로리네이티드비페닐 함유 폐기물</t>
  </si>
  <si>
    <t>032-583-0151</t>
  </si>
  <si>
    <t>2006.10.31</t>
  </si>
  <si>
    <t>(합)서진</t>
  </si>
  <si>
    <t>김형권</t>
  </si>
  <si>
    <t>경기도 안산시 상록구 장화1길 50 (사동 1402-1)</t>
  </si>
  <si>
    <t>고상 : 폐수처리오니, 공정오니, 광재, 분진, 폐주물사및샌드블라스트폐사, 폐내화물및재벌구이전에 유약을 바른 도자기조각, 폐페인트 및 폐락카, 폐유, 폐석면</t>
  </si>
  <si>
    <t>031-408-8272</t>
  </si>
  <si>
    <t>2006.12.14</t>
  </si>
  <si>
    <t>녹색사람들</t>
  </si>
  <si>
    <t>서울특별시 관악구 봉천동 1592-9 동산빌딩 3층 2호</t>
  </si>
  <si>
    <t>◦고상 : 폐유,폐페인트 및 폐락카,오니류,광재,분진,폐주물사 및 샌드블라스트 폐사,폐내화물 및 재벌구이 전에 유약을 바른 도자기 조각,폐석면,안정화 또는 고형화 처리물,소각재,폐촉매,폐흡착제 및 폐흡수제,폐산,폐알칼리,폐유기용제(할로겐족),기타폐유기용제,폴리클로리네이티드비페닐 함유 폐기물,폐유독물,폐농약,폐수은
◦액상 : 폐유, 폐농약, 폐산,폐알칼리,폐유기용제(할로겐족),기타 폐유기용제,오니류,폐합성고분자화합물,폐페인트 및 폐락카,폐유독물,폴리클로리네이티드비페닐 함유 폐기물,폐수은</t>
  </si>
  <si>
    <t>2007.01.22</t>
  </si>
  <si>
    <t>에스지개발</t>
  </si>
  <si>
    <t>인천광역시 남동구 논현고잔로 56 (고잔동 530-1)</t>
  </si>
  <si>
    <t>◦고상 : 폐유,폐페인트 및 폐락카,오니류,광재,분진,폐주물사 및 샌드블라스트폐사,폐내화물 및 재벌구이 이전에 유약을 바른 도자기 조각,폐석면,폐흡착제 및 폐흡수제,폴리클로리네이티드비페닐 함유 폐기물,폐유독물,폐유기용제,소각재,안정화 또는 고정화폐기물,폐촉매,폐산,폐알칼리,폐합성고분자화합물,폐형광등 파쇄 잔재물
◦액상 : 폐유,폐농약,폐산,폐알칼리,폐유기용제,폴리클로리네이티드비페닐함유 폐기물,폐페인트 및 폐락카,폐유독물</t>
  </si>
  <si>
    <t>2007.01.23</t>
  </si>
  <si>
    <t>동일특운</t>
  </si>
  <si>
    <t>한광석</t>
  </si>
  <si>
    <t>경기도 이천시 율면 고당리 140-1</t>
  </si>
  <si>
    <t>◦액상 : 폐유기용제(비할로겐족)</t>
  </si>
  <si>
    <t>1999.03.01</t>
  </si>
  <si>
    <t>한강건설환경</t>
  </si>
  <si>
    <t>인천광역시 강화군 불은면 신현리 1-4</t>
  </si>
  <si>
    <t>◦고상 : 폐수처리오니,공정오니,폐농약,폐산(폐염산,폐황산),폐알칼리,광재,분진,폐주물사 및 샌드블라스트폐사,폐내화물 및 재벌구이 전에 유약을 바른 도자기 조각,소각재,안정화 또는 고형화처리물,폐촉매,폐흡수제,할로겐족 폐유기용제,기타폐유기용제,폐페인트 및 폐락카,폐유,폐유독물,폐석면</t>
  </si>
  <si>
    <t>032-937-4117
032-561-4938</t>
  </si>
  <si>
    <t>2007.05.01</t>
  </si>
  <si>
    <t>윤진, 윤영중</t>
  </si>
  <si>
    <t>경기도 화성시 팔탄면 밤뒤길 42번길 69-3(율암리 112-2)</t>
  </si>
  <si>
    <t>◦액상 : 폐산,폐가성소다수,폐암모니아수,그 밖의 폐알칼리,폐유독물질,폐페인트 및 폐락카,폐광물유,폐동식물유,그 밖의 폐유,폐촉매,폐유기용제</t>
  </si>
  <si>
    <t>2007.07.12</t>
  </si>
  <si>
    <t>한국석유공업</t>
  </si>
  <si>
    <t>강승모, 김득보</t>
  </si>
  <si>
    <t>경기도 화성시 향남읍 구문천리 657-6</t>
  </si>
  <si>
    <t>◦액상 : 폐유,폐유기용제(할로겐족,기타 폐유기용제)</t>
  </si>
  <si>
    <t>031-354-0040
02-797-3037</t>
  </si>
  <si>
    <t>2007.09.10</t>
  </si>
  <si>
    <t>남양그린</t>
  </si>
  <si>
    <t>김현준, 홍창완</t>
  </si>
  <si>
    <t>경기도 남양주시 경춘로1256번길 6, 다모아프라자동 405호</t>
  </si>
  <si>
    <t>◦고상 : 오니류,광재,분진,폐주물사 및 폐사,폐내화물 및 폐도자기조각,폐페인트 및 폐락카,폐유,폐석면,폐유기용제,소각재,폐촉매,폐흡착제 및 폐흡수제,수은함유폐기물처리잔재물</t>
  </si>
  <si>
    <t>2008.01.07</t>
  </si>
  <si>
    <t>티에쓰환경</t>
  </si>
  <si>
    <t>이대열,김진철</t>
  </si>
  <si>
    <t>경기도 양주시 백석읍 가업리 570</t>
  </si>
  <si>
    <t>◦액상 : 폐유</t>
  </si>
  <si>
    <t>031-855-7788</t>
  </si>
  <si>
    <t>2008.03.17</t>
  </si>
  <si>
    <t>용마환경</t>
  </si>
  <si>
    <t>경기도 화성시 송산동 192-236</t>
  </si>
  <si>
    <t>◦고상 : 폐유,폐유기용제(할로겐족,기타 폐유기용제),폐페인트 및 폐락카,폐수처리오니,공정오니,폐농약,관재,분진,폐주물사,소각재 폐내화물,안전화 또는 고형화.고화 처리물,폐흡착제 및 폐흡수제,폐석면,폴리클로리네이트트비패닐 함유 폐기물,폐유독물</t>
  </si>
  <si>
    <t>범진환경</t>
  </si>
  <si>
    <t>경기도 시흥시 봉우재로175번길 36-4 2층</t>
  </si>
  <si>
    <t>◦고상 : 오니류,폐산,폐알칼리,광재,분진,폐주물사 및 샌드블라스트 폐사,폐내화물 및 재벌구이 이전에 유약을 바른 도자기조각,소각재,안정화 또는 고형화처리물, 폐촉매,폐흡착제 및 폐흡수제,폐유기용제,폐페인트 및 폐락카,폐유,폐리튬1차전지(군부대에서 다량 발생하는 폐리튬전지에 한함),폐석면</t>
  </si>
  <si>
    <t>아이엔지환경개발</t>
  </si>
  <si>
    <t>경기도 고양시 덕양구 내유길 182(내유동 3)</t>
  </si>
  <si>
    <t>◦고상 : 오니류,광재,분진,폐주물사 및 샌드블라스트폐사,폐내화물 및 재벌구이 이전에 유약을 바른 도자기조각,폐페인트 및 폐락카,폐석면</t>
  </si>
  <si>
    <t>2008.05.29</t>
  </si>
  <si>
    <t>인성코퍼레이션</t>
  </si>
  <si>
    <t>인천광역시 중구 서해대로 93번길 14-1, 3층</t>
  </si>
  <si>
    <t>◦액상 : 폐농약,폐산,폐알칼리,폐유기용제,폐유,폐페인트 및 폐락카,폐유독물,폴리클로리네이티드비페닐함유 폐기물
◦고상 : 오니류,광재,분진,폐주물사 및 샌드블라스트 폐사,폐유,폐석면,폐내화물 및 재벌구이 이전에 유약을 바른 도자기조각,폐농약,폐페인트 및 폐락카,폐산,소각재,폐흡착제 및 폐흡수제,폐유기용제,폴리클로리네이티드비페닐함유 폐기물,폐유독물,폐촉매,안정화 또는 고형화.고화처리물</t>
  </si>
  <si>
    <t>광진데코</t>
  </si>
  <si>
    <t>경기도 화성시 비봉면 양노남길 131(양노리 757-3)</t>
  </si>
  <si>
    <t>◦고상 : 오니류, 폐농약, 폐산, 폐알칼리, 광재, 분진, 폐주물사 및 샌드블라스트폐사, 폐내화물 및 재벌구이 전에 유약을 바른 도자기 조각, 폐유기용제, 폐페인트 및 폐락카, 폐유, 폐석면, 폴리클로리네이티드비페닐 함유 폐기물</t>
  </si>
  <si>
    <t>031-232-9394</t>
  </si>
  <si>
    <t>2008.07.09</t>
  </si>
  <si>
    <t>(주)매일환경개발</t>
  </si>
  <si>
    <t>경기도 안양시 동안구 안양판교로 20, 405호(관양동, 신한데뷰오피스텔)</t>
  </si>
  <si>
    <t>◦고상 : 오니류,광재,분진,폐주물사 및 폐사,폐내화물 및 폐도자기조각,폐페인트 및 폐락카,폐유,폐석면,소각재,안정화 또는 고형화.고화처리물,폐흡착제 및 폐흡수제,폐유기용제,폐합성고분자화합물</t>
  </si>
  <si>
    <t>031-473-7878/7733</t>
  </si>
  <si>
    <t>케이에스에너지</t>
  </si>
  <si>
    <t>경기도 화성시 정남면 내향로 240-55 (귀래리 533-1)</t>
  </si>
  <si>
    <t>◦액상 : 폐산,폐알칼리,폐유,폐유기용제,폴리클로리네이티드비페닐 함유 폐기물,폐유독물질,폐페인트 및 폐락카
◦고상 : 오니류,폐농약,폐산,광재,분진,폐주물사 및 폐사,폐내화물 및 폐도자기조각,소각재,안정화 또는 고형화.고화 처리물,폐촉매,폐흡착제 및 폐흡수제,폐유,폐페인트 및 폐락카,폐석면,폴리클로리네이티드비페닐 함유 폐기물</t>
  </si>
  <si>
    <t>꿈에그린</t>
  </si>
  <si>
    <t>경기도 화성시 향남읍 장안로 764-30, 2동</t>
  </si>
  <si>
    <t>◦액상 : 폐유,폐유기용제,폐산,폐알카리,폐페인트 및 폐락카,폐농약,폴리클로리네이티드비페닐 함유 폐기물
◦고상 : 폐유,폐유기용제,폐페인트 및 폐락카,폐촉매,폐흡수제 및 폐흡착제,공정오니,폐수처리오니,폐농약,광재,분진,폐주물사 및 샌드블라스트폐사,폐내화물,소각재,폐석면,폴리클로리네이티드비페닐 함유 폐기물,폐유독물</t>
  </si>
  <si>
    <t>2008.10.29</t>
  </si>
  <si>
    <t>경기도 화성시 팔탄면 구장리 33-3, 제B동 2층</t>
  </si>
  <si>
    <t>◦고상 : 오니류,폐농약,폐산,폐알칼리,폐유독물질,광재,분진,폐주물사 및 폐사,폐내화물 및 폐도자기조각,폐유기용제,폐페인트 및 폐락카,폐유,폐석면,폴리클로리네이티드비페닐 함유 폐기물</t>
  </si>
  <si>
    <t>2008.11.24</t>
  </si>
  <si>
    <t>이경화학 주식회사</t>
  </si>
  <si>
    <t>인천광역시 서구 오류동 1525-2</t>
  </si>
  <si>
    <t>◦액상 : 폐산,폐알칼리,폐유기용제(할로겐족),기타폐유기용제,폐페인트 및 폐락카,폐유
◦고상 : 폐농약,폐유기용제(할로겐족),기타 폐유기용제,폐페인트 및 폐락카,폐유,폐석면,폴리클로리네이티드비페닐 함유 폐기물,폐촉매,폐흡착제 및 폐흡수제,폐유독물,오니류(폐수처리오니,공정오니),폐산,폐알칼리,광재,분진,폐내화물 및 재벌구이 전에 유약을 바른 도자기 조각,안정화 또는 고형화 처리물, 소각재,폐주물사 및 샌드블라스트 폐사</t>
  </si>
  <si>
    <t>2009.01.23</t>
  </si>
  <si>
    <t>서해석유</t>
  </si>
  <si>
    <t>손성근</t>
  </si>
  <si>
    <t>경기도 평택시 포승읍 포승향남로 194-75 1층 (도곡리 141-14)</t>
  </si>
  <si>
    <t>◦액상 : 폐산,폐알칼리,폐유기용제,폐페인트 및 폐락카,폐유</t>
  </si>
  <si>
    <t>031-683-0549</t>
  </si>
  <si>
    <t>2009.03.16</t>
  </si>
  <si>
    <t>까치환경</t>
  </si>
  <si>
    <t>경기도 김포시 통진읍 가현리 616-1</t>
  </si>
  <si>
    <t>◦고상 : 폐산,폐알칼리,폐유,폐유기용제,오니류,광재,분진,폐주물사 및 샌드블라스트폐사,소각재,폐내화물 및 재벌구이 전에 유약을 바른 도자기 조각,폐페인트 및 폐락카,폐농약,안정화 또는 고형화처리물,폐흡착제 및 폐흡수제,폐석면</t>
  </si>
  <si>
    <t>2009.03.23</t>
  </si>
  <si>
    <t xml:space="preserve">(주)정화 </t>
  </si>
  <si>
    <t>인천광역시 남동구 서창남순환로 215번길 48, 505호</t>
  </si>
  <si>
    <t>◦고상 : 오니류,광재,분진,폐물주사 및 샌드블라스트폐사,폐내화물 및 재벌구이 전 유약을 바른 도자기 조각,폐페인트 및 폐락카,폐유,폐석면,소각제,안정화 또는 고형화 처리물,폐촉매,폐흡착제 및 폐흡수제,폐유독물,폴리클로리네이티드비페닐함유폐기물,폐유기용제,폐농약
◦</t>
  </si>
  <si>
    <t xml:space="preserve">이엔래비스 </t>
  </si>
  <si>
    <t>경기도 화성시 우정읍 호곡리 230-192(호곡길 168번길 96-18)</t>
  </si>
  <si>
    <t>◦액상 : 폐합성 고분자화합물,폐농약,폐염산,폐황산(폐황산이 포함된 2차 폐축전지는 제외한다.),폐질산,폐불산,LCD.반도체공정의 폐산,폐황산이 포함된 2차 폐축전지,그 밖의 폐산,폐알칼리,할로겐족,폐유기용제,그 밖의 폐유기용제,폐페인트 및 폐락카,폐유,폴리클로리네이티드비페닐함유폐기물,폐유독물질
◦</t>
  </si>
  <si>
    <t xml:space="preserve">디에이치산업 </t>
  </si>
  <si>
    <t>경기도 화성시 마도면 해운로 630번길 58 A동 1층</t>
  </si>
  <si>
    <t>◦고상 : 오니류,폐농약,광재,분진,폐주물사 및 폐사,폐내화물 및 폐도자기조각,폐유기용제,폐페인트 및 폐락카,폐유,폐석면,폴리클로리네이티드비페닐 함유 폐기물
◦액상 : 폐농약,폐산,폐알칼리,폐유기용제,폐페인트 및 폐락카,폐유,폴리클로리네이티드비페닐 함유 폐기물</t>
  </si>
  <si>
    <t>2009.06.12</t>
  </si>
  <si>
    <t>경희</t>
  </si>
  <si>
    <t>허엽</t>
  </si>
  <si>
    <t>서울특별시 서초구 서초동 1714-16 원동빌딩 403호</t>
  </si>
  <si>
    <t>◦고상 : 폐석면</t>
  </si>
  <si>
    <t>1544-2532</t>
  </si>
  <si>
    <t>2009.08.24</t>
  </si>
  <si>
    <t>(주)케이환경</t>
  </si>
  <si>
    <t>인천광역시 남동구 능허대로 583 2층 208호 (금호오션타워)</t>
  </si>
  <si>
    <t>◦액상 : 폐농약,폐산,폐알칼리,폐유기용제,폐유,PCBs함유폐기물,폐페인트 및 폐락카,폐유독물
◦고상 : 오니류(폐수처리오니,공정오니),광재,분진,폐주물사 및 샌드블라스트 폐사,폐내화물 및 재벌구이 이전에 유약으 ㄹ바른 도자기 조각,폐페인트 및 폐락카,폐유,폐석면,폐흡착제 및 폐흡수제,폐유독물,폐유기용제,소각재,폐촉매,안정화 또는 고형화 처리물,PCBs함유 폐기물</t>
  </si>
  <si>
    <t>2009.10.23</t>
  </si>
  <si>
    <t>동우개발</t>
  </si>
  <si>
    <t>홍승현</t>
  </si>
  <si>
    <t>경기도 안산시 단원구 화랑로 358, 506호 507호 508호(고잔동, 자유센터)</t>
  </si>
  <si>
    <t>◦고상 : 오니류,광재,분진,폐주물사 및 폐사,폐내화물 및 폐도자기 조각,폐페인트 및 폐락카,폐유,폐석면,폴리클로리네이티드비페닐 함유 폐기물</t>
  </si>
  <si>
    <t>031-411-6815</t>
  </si>
  <si>
    <t>2009.12.30</t>
  </si>
  <si>
    <t>용문산업</t>
  </si>
  <si>
    <t>경기도 용인시 처인구 백암면 가창로 29(가창리)</t>
  </si>
  <si>
    <t>◦고상 : 폐수처리오니,공정오니,폐농약,폐싼,폐알칼리,광재,분진,폐주물사 및 샌드블라스트폐사,폐내화물 및 재벌구이 전에 유약을 바른 도자기조각,소각재,안정화 또는 고형화처리물,폐촉매,폐흡착제 및 폐흡수제,할로겐족 폐유기용제,기타 폐유기용제,폐페인트 및 폐락카,폐유,폐석면,폴리클로리네이티드비페닐 함유 폐기물,폐유독물
◦</t>
  </si>
  <si>
    <t>2010.01.08</t>
  </si>
  <si>
    <t>에스티모빅</t>
  </si>
  <si>
    <t>서울특별시 강동구 길동 347-31(3층)</t>
  </si>
  <si>
    <t>금왕산업개발</t>
  </si>
  <si>
    <t>경기도 양평군 지평면 무왕리 337-2</t>
  </si>
  <si>
    <t>◦고상 : 오니류,광재,분진,폐주물사 및 샌드블라스트폐사,폐내화물 및 재벌구이 정에 유약을 바른 도자기조각,폐페인트 및 폐락카,폐유,폐석면</t>
  </si>
  <si>
    <t>031-774-1335
031-775-3467</t>
  </si>
  <si>
    <t>의정부시</t>
  </si>
  <si>
    <t>이솔루션</t>
  </si>
  <si>
    <t>박정인</t>
  </si>
  <si>
    <t>경기도 의정부시 금오동 471-2 해피플러스 506호</t>
  </si>
  <si>
    <t>◦고상 : 광재, 분진, 폐주물사 및 샌드블라스트폐사, 폐내화물 및 재벌구이 전에 유약을 바른 도자기 조각, 소각재, 안정화 또는 고형화 처리물, 폐촉매, 폐흡착제 및 폐흡수제, 폐석면</t>
  </si>
  <si>
    <t>031-853-8787</t>
  </si>
  <si>
    <t>에코존</t>
  </si>
  <si>
    <t>이복녀</t>
  </si>
  <si>
    <t>경기도 의정부시 신곡동 522-1 대영프라자 2층 203-2호</t>
  </si>
  <si>
    <t>◦고상 : 오니류, 광재, 분진, 폐주물사 및 샌드블라스트 폐사, 폐내화물 및 재벌구이 전에 유약을 바른 도자기 조각, 소각재, 안정화 또는 고형화처리물, 폐페인트 및 폐락카, 폐유, 폐석면</t>
  </si>
  <si>
    <t>031-865-1444</t>
  </si>
  <si>
    <t>2010.03.17</t>
  </si>
  <si>
    <t>화성에너텍</t>
  </si>
  <si>
    <t>경기도 화성시 남양읍 장덕북길 110-42</t>
  </si>
  <si>
    <t>◦액상 : 폐유,폐농약,폐산,폐알칼리,폐페인트 및 폐락카,PCB함유폐기물,할로겐족폐유기용제,기타폐유기용제,폐유독물
◦고상 : 폐흡착제 및 폐흡수제,폐수처리오니,공정오니,폐농약,폐산(폐배터리),폐알칼리,광재,분진,폐주물사 및 샌드블라스트폐사,폐내화물 및 재벌구이전에 유약을 바른 도자기조각,소각재,안정화 또는 고형화처리물,폐유,폐촉매,폐흡수제 및 폐흡착제,폐석면,할로겐족폐유기용제,기타폐유기용제,폐페인트 및 폐락카,PCB함유폐기물,폐유독물</t>
  </si>
  <si>
    <t>수연산업개발</t>
  </si>
  <si>
    <t>위성화</t>
  </si>
  <si>
    <t>경기도 화성시 양감면 용소금각로 111(용소리)</t>
  </si>
  <si>
    <t>◦액상 : 폐산, 폐알칼리, 할로겐족 폐유기용제, 기타 폐유기용제, 폐유, 폴리클로리네이티드비페닐 함유 폐기물</t>
  </si>
  <si>
    <t>031-664-8582</t>
  </si>
  <si>
    <t>2010.07.29</t>
  </si>
  <si>
    <t>경기도 화성시 팔탄면 가재리 279-3(201호)</t>
  </si>
  <si>
    <t>◦고상 : 오니류, 광재, 분진, 폐주물사 및 폐사, 폐내화물 및 폐도자기조각, 폐석면</t>
  </si>
  <si>
    <t>031-202-5959
031-225-6650</t>
  </si>
  <si>
    <t>2010.08.19</t>
  </si>
  <si>
    <t>케이비에스산업</t>
  </si>
  <si>
    <t>경기도 시흥시 정왕동 2321-1블랙이글빌딩 5층</t>
  </si>
  <si>
    <t>◦액상 : 폐유,폐산,할로겐족 폐유기용제, 그 밖의 폐유기용제</t>
  </si>
  <si>
    <t>2010.08.24</t>
  </si>
  <si>
    <t>인천광역시 서구 석남동 223-716</t>
  </si>
  <si>
    <t>◦액상 : 폐농약,폐산,폐알칼리,폐유기용제(할로겐족,그밖의 폐유기용제),폐유,폐페인트 및 폐락카,폐유독물
◦고상 : 오니류,광재,분진,폐유,폐주물사 및 샌드블라스트 폐사,폐내화물 및 재벌구이 이전에 유약을 바른 조자기 조각,폐페인트 및 폐락카,폐석명,폐유기용제(할로겐족, 그밖의 폐유기용제),폐흡착제 및 폐흡수제,폐유독물</t>
  </si>
  <si>
    <t>2011.01.14</t>
  </si>
  <si>
    <t>하나케이</t>
  </si>
  <si>
    <t>경기도 이천시 대월면 양녕로 57</t>
  </si>
  <si>
    <t>2011.01.20</t>
  </si>
  <si>
    <t>부평구</t>
  </si>
  <si>
    <t>기민이엔지</t>
  </si>
  <si>
    <t>조명대</t>
  </si>
  <si>
    <t>경기도 안산시 상록구 안산천동로 4길 10-1, 102호(월피동 456-6)</t>
  </si>
  <si>
    <t>◦액상 : 폐농약,폐산,폐유기용제,폐페인트 및 폐락카,폐유,폴리클로리네이티드비페닐 함유 폐기물</t>
  </si>
  <si>
    <t>031-484-5953</t>
  </si>
  <si>
    <t>2011.04.18</t>
  </si>
  <si>
    <t>경기도 고양시 일산동구 고풍로 43번길 36-14 201호</t>
  </si>
  <si>
    <t>◦액상 : 오니류,폐농약,폐산,폐알칼리,할로게족 유기용제, 그 밖의 폐유기용제,폐페인트 및 폐락카,폐유,폴리클로리네이티드비페닐 함유 폐기물
◦고상 : 오니류, 폐농약,폐산,폐알칼리,폐흡착제 및 폐흡수제,할로겐족 유기용제,그 밖의 폐유기용제, 폐페인트 및 폐락카,폐유,폴리클로리네이티드비페닐 함유 폐기물</t>
  </si>
  <si>
    <t>2011.04.28</t>
  </si>
  <si>
    <t>유성이엔텍</t>
  </si>
  <si>
    <t>경기도 고양시 일산동구 중앙로 1305-30, 316호</t>
  </si>
  <si>
    <t>◦액상 : 폐농약, 폐산, 폐알칼리, 폐유기용제     (할로겐족, 기타폐유기용제), 폐페인트 및 폐락카, 폐유, 폴리클로리네이티드비페닐 함유 폐기물, 폐유독물질</t>
  </si>
  <si>
    <t>031-907-7456</t>
  </si>
  <si>
    <t>2011.05.25</t>
  </si>
  <si>
    <t>경기도 시흥시 호현로 21, 3층</t>
  </si>
  <si>
    <t>◦고상 : 오니류,광재,분진,폐주물사 및 폐사,폐내화물 및 이전에 유약을 바른 도자기 조각,폐페인트 및 폐래커,폐유,폐석면,폴리클로리네이티드비페닐 함유 폐기물
◦액상 : 폐합성고분자화합물,폐농약,폐산,폐알칼리,폐유기용제(할로겐족 및 기타),폐유,폴리클로리네이티드비페닐 함유 폐기물</t>
  </si>
  <si>
    <t>031-314-8904</t>
  </si>
  <si>
    <t>2012.04.04</t>
  </si>
  <si>
    <t>에코환경</t>
  </si>
  <si>
    <t>이환중</t>
  </si>
  <si>
    <t>경기도 화성시 양감면 신왕리 11-3</t>
  </si>
  <si>
    <t>◦고상 : 폐유, 폐유기용제, 폐페인트. 폐촉매, 폐흡수제 및 폐흡착제, 공정오니, 폐수처리오니, 폐농약, 광재, 분진, 폐주물사 및 샌드블라스트폐사, 폐내화물, 소각재, 폐석면, 폴리클로리네이티드비페닐함유폐기물, 폐유독물</t>
  </si>
  <si>
    <t>031-351-8827</t>
  </si>
  <si>
    <t>2012.04.10</t>
  </si>
  <si>
    <t>시온산업</t>
  </si>
  <si>
    <t>한두희</t>
  </si>
  <si>
    <t>경기도 시흥시 공단1대로 204, 27동 220호</t>
  </si>
  <si>
    <t>◦고상 : 오니류,폐농약,폐산,폐알칼리,광재,분진,폐주물사 및 폐사,폐내화물 및 이전에 유약을 바른 도자기 조각,소각재,안정화 또는 고형화처리물,폐촉매,폐흡착제 및 폐흡수제,폐유기용제,폐페인트 및 폐래커,폐유,폴리클로리네이티드비페닐 함유 폐기물,폐유독물
◦</t>
  </si>
  <si>
    <t>2012.04.20</t>
  </si>
  <si>
    <t>(주)정인로지스</t>
  </si>
  <si>
    <t>이옥연</t>
  </si>
  <si>
    <t>인천광역시 남구 미추로 61 (숭의동 159-1) 광해리드빌 101동 203호</t>
  </si>
  <si>
    <t>◦고상 : 분진</t>
  </si>
  <si>
    <t>031-356-2188</t>
  </si>
  <si>
    <t>경기도 오산시 내삼미동 500</t>
  </si>
  <si>
    <t>◦액상 : 폐유,기타폐유기용제,할로겐족유기용제,폐페인트 및 폐래커,폐알칼리,폐농약,폐유독물질,폐황산이 포함된 2차폐축전지
◦고상 : 폐수처리오니,공정오니,폐농약,광재,분진,폐주물사,소각재,폐내화물,안정화 또는 고형화.고화처리물,폐흡착제 및 폐흡수제,폐유기용제,폐페인트 및 폐래커,폐유,폴리클로리네이티드비페닐 함유 폐기물,폐유독물질,폐오일필터</t>
  </si>
  <si>
    <t>2012.10.24</t>
  </si>
  <si>
    <t>(주)삼백건설</t>
  </si>
  <si>
    <t>경기도 동두천시 생연동 440-3 신궁전맨션상사동 106호</t>
  </si>
  <si>
    <t>◦고상 : 폐석면,오니류,광재,분진,폐주물사 및 샌드블라스트 폐사,폐내화물 및 재벌구이 이전에 유약을 바른 도자기 조각,폐페인트 및 폐락카,폐유,소각재,안정화 또는 고형화 .고화 처리물,폐촉매,폐흡착제 및 폐흡수제,폐농약,폐유독물</t>
  </si>
  <si>
    <t>2013.03.29</t>
  </si>
  <si>
    <t>복천</t>
  </si>
  <si>
    <t>경기도 안산시 상록구 해양3로 15, 그랑시티시그니쳐타워 2109호, 2110호</t>
  </si>
  <si>
    <t>◦고상 : 오니튜,광재,분진,폐주물사 및 폐사(샌드블라스트폐사),폐내화물 및 폐도자기조각,소각재,안정화 또는 고형화.고화 처리물,폐촉매,폐흡착제 및 폐흡수제,폐유기용제,폐페인트 및 폐락카,폐유,폐석면
◦</t>
  </si>
  <si>
    <t>2013.05.14</t>
  </si>
  <si>
    <t>경기환경 [구:경기환경연합회]</t>
  </si>
  <si>
    <t>경기도 화성시 향남읍 백토리 317-2</t>
  </si>
  <si>
    <t>◦액산 : 폐산,폐알칼리,할로겐족 유기용제,그 밖의 폐유기용제,폐유,폐페인트 및 폐락카,폐농약
◦고상 : 오니류,폐페인트 및 폐락카,폐유</t>
  </si>
  <si>
    <t>2013.06.11</t>
  </si>
  <si>
    <t>(주)그린이앤씨</t>
  </si>
  <si>
    <t>오원영</t>
  </si>
  <si>
    <t>경기도 평택시 포승읍 평택항만길 86-54</t>
  </si>
  <si>
    <t>◦고상 : 폐유,폐페인트 및 폐락카
◦액상 : 폐유,폐유기용제</t>
  </si>
  <si>
    <t>031-686-6796</t>
  </si>
  <si>
    <t>대양그린산업</t>
  </si>
  <si>
    <t>경기도 화성시 장안면 장안로227번길 35-31, 201호</t>
  </si>
  <si>
    <t>◦고상 : 오니류, 폐농약, 광재, 분진, 폐주물사 및 폐사, 소각재, 폐내화물, 안정화 또는 고형화·고화 처리물, 폐흡착제 및 폐흡수제, 폐페인트 및 폐락카, 폐유, 폴리클로리네이티드비페닐 함유 폐기물, 폐유독물질, 폐유기용제
◦액상 : 폐산, 폐알칼리, 폐페인트 및 폐락카, 폐유기용제, 폐유, 폐농약, 폐유독물질</t>
  </si>
  <si>
    <t>031-353-0422</t>
  </si>
  <si>
    <t>2013.09.10</t>
  </si>
  <si>
    <t>네이처산업</t>
  </si>
  <si>
    <t>경기도 하남시 신장동 394-3 한울빌딩 4층</t>
  </si>
  <si>
    <t>◦고상 : 폐유,폐석면,폐페인트 및 폐래커,오니류,광재,분진,폐주물사 및 샌드블라스트폐사,폐내화물 및 재벌구이 전에 유약을 바른 도자기 조각,소각재, 안정화 또는 고형화 처리물, 폐촉매,폐흡착제 밒 폐흡수제,폴리클로리네이티드비페닐 함유 폐기물</t>
  </si>
  <si>
    <t>2013.10.10</t>
  </si>
  <si>
    <t>예담환경</t>
  </si>
  <si>
    <t>인천광역시 남동구 남동서로236번길 40, 813호(예성아이라이프)</t>
  </si>
  <si>
    <t>◦액상 : 폐산,폐알칼리,폐유기용제(할로겐족, 그 밖의 폐유기용제),폐유,폴리클로리네이티드비페닐 함유 폐기물,폐농약,폐페인트 및 폐락카,폐유독물질
◦고상 : 오니류,광재,분진,폐주물사 및 샌드블라그트 폐사,폐내화물 및 재벌구이 이전에 유약을 바른 도자기 조각,폐페인트 및 폐락카,폐유,폐석면,폐흡착제 및 폐흡수제,폐유독물질,폐유기용제,소각제,폐촉매,안정화 또는 고형화처리물,폴리클로리네이티드비페닐 함유 폐기물,폐농약,폐알칼리,수은함유폐기물(수은함유 폐램프,수은함유 폐계측기기)</t>
  </si>
  <si>
    <t>엠케이그린에너지산업</t>
  </si>
  <si>
    <t>경기도 화성시 향남읍 발안로 464번길 14-9</t>
  </si>
  <si>
    <t>◦액상 : 폐유,폐유기용제(할로겐족, 그 밖의),폐페인트 및 폐락카,폐산,폐알칼리,폐농약,폐유독물
◦고상 : 폐유,폐유기용제(할로겐족, 그 밖의),폐수처리오니,공정오니,광재,분진,폐페인트 및 폐락카,폐주물사,소각재,폐농약,폐내화물,안정화 또는 고형화 처리물,폐흡착제 및 폐흡수제,폴리클로리네이티드비페닐 함유 폐기물, 폐유독물</t>
  </si>
  <si>
    <t>신대한환경</t>
  </si>
  <si>
    <t>인천광역시 동구 송림동 296-15</t>
  </si>
  <si>
    <t>◦액상 : 폐농약,폐산(폐염산,폐황산(폐황산이 포함된 2차폐축전지는 제외한다.),폐질산,폐불산,LCD.반도체 공정의 폐싼,폐황산이 포함된 2차 폐축전지,그 밖의 폐산),폐알칼리(폐가성소다수,폐암모니아수,그 밖의 폐알칼리),폐유기용제,폐페인트 및 폐락카,폐유,폐유독물질
◦고상 : 오니류,폐농약,유해물질 함유 폐기물,폐유기용제,폐페인트 및 폐락카,폐유,폴리클로리네이티드비페닐 함유 폐기물,폐유독물질</t>
  </si>
  <si>
    <t>2014.06.18</t>
  </si>
  <si>
    <t>미래폴</t>
  </si>
  <si>
    <t>이수연</t>
  </si>
  <si>
    <t>경기도 포천시 창수면 추동리 570</t>
  </si>
  <si>
    <t>◦액상 : 폐산, 폐알칼리, 폐유기용제(할로겐족, 그 밖의), 폐페인트 및 폐락카, 폐유, 폴리클로리네이티드비페닐 함유 폐기물</t>
  </si>
  <si>
    <t>031-531-7131</t>
  </si>
  <si>
    <t>2014.07.07</t>
  </si>
  <si>
    <t>삼희환경</t>
  </si>
  <si>
    <t>우영희</t>
  </si>
  <si>
    <t>서울특별시 은평구 응암동 91-5(2층)</t>
  </si>
  <si>
    <t>02-356-6037</t>
  </si>
  <si>
    <t>2014.07.21</t>
  </si>
  <si>
    <t>화인에코</t>
  </si>
  <si>
    <t>경기도 평택시 청북면 고렴리 206-14, 206-19, 207-4</t>
  </si>
  <si>
    <t>◦액상 : 폐산,폐알칼리,폐유기용제(할로겐족,그 밖의 폐유기용제),폐페인트 및 폐락카,폐유,폴리클로리네이티드비페닐 함유 폐기물,폐농약
◦고상 : 폐유,폐유기용제,폐수처리오니,공정오니,광재,분진,폐페인트 및 폐락카,폐주물사,소각재,폐농약,폐내화물,안정화 또는 고형화 처리물,폐흡착제 및 폐흡수제,폴리클로리네이티드비페닐 함유 폐기물,폐유독물</t>
  </si>
  <si>
    <t>지인테크</t>
  </si>
  <si>
    <t>강희도</t>
  </si>
  <si>
    <t>경기도 평택시 포승읍 서동대로 1147</t>
  </si>
  <si>
    <t>◦액상 : 폐산,폐알칼리,폐유기용제(할로겐족, 그 밖의),폐유,폴리클로리네이티드비페닐함유폐기물</t>
  </si>
  <si>
    <t>031-684-4562</t>
  </si>
  <si>
    <t>진성이에스씨</t>
  </si>
  <si>
    <t>경기도 부천시 경인로 39, 5층</t>
  </si>
  <si>
    <t>◦고상 : 폐유,폐수처리오니,공정오니,광재,분진,폐페인트 및 폐락카,폐주물사 및 폐사,소각재,폐촉매,폐내화물 및 재벌구이 전에 유약을 바른 도자기조각,폐흡수제 및 폐흡착제,안정화 또는 고형화.고화 처리물,폐유독물,폐석면,폴리클로리네이티드비페닐 함유 폐기물,폐알칼리,폐산,폐합성고분자화합물</t>
  </si>
  <si>
    <t>2014.09.30</t>
  </si>
  <si>
    <t>디에이치환경</t>
  </si>
  <si>
    <t>경기도 화성시 마도면 청원로 155번길 96(쌍송리 405)</t>
  </si>
  <si>
    <t>◦고상 : 폐유,그 밖의 폐유기용제,폐페인트 및 폐락카,폐흡착제 및 폐흡수제,오니류,폐농약,광재,분진,폐주물사 및 폐사,폐내화물,소각재,폐촉매,폐석면,폴리클로리네이티드비페닐 함유 폐기물,폐유독물질
◦</t>
  </si>
  <si>
    <t>031-357-5930</t>
  </si>
  <si>
    <t>2015.01.15</t>
  </si>
  <si>
    <t>정인산업개발</t>
  </si>
  <si>
    <t>경기도 연천군 청산면 순욱길 25-60(대전리 143)</t>
  </si>
  <si>
    <t>◦고상 : 폐수처리오니,공정오니,광재,분진,폐페인트,폐주물사 및 샌드블라스트폐사,소각재,폐촉매,폐석면</t>
  </si>
  <si>
    <t>지앤에스환경</t>
  </si>
  <si>
    <t>인천광역시 남동구 은청로 4-7, B-240로(고잔동)</t>
  </si>
  <si>
    <t>◦고상 : 오니류,광재,분진,폐주물사 및 폐사,폐내화물 및 폐도자기조각,소각재,폐촉매,폐흡착제 및 폐흡수제,폐페인트 및 폐락카,폐유,폐석면,안정화 또는 고형화.고화 처리물</t>
  </si>
  <si>
    <t>2015.01.30</t>
  </si>
  <si>
    <t>매디이엔지</t>
  </si>
  <si>
    <t>경기도 파주시 광탄면 장지산로 250-34</t>
  </si>
  <si>
    <t>031-944-9297
031-979-9297</t>
  </si>
  <si>
    <t>에이엠</t>
  </si>
  <si>
    <t>경기도 평택시 오성면 오성산단1로 112-104 B동 2층</t>
  </si>
  <si>
    <t>◦액상 : 폐산,폐알칼리,폐농약,폐유,폐유기용제(할로겐족, 그밖의),폐페인트 및 폐락카,폴리클로리네이티드비페닐 함유 폐기물
◦고상 : 폐수처리오니,공정오니,광재,분진,폐주물사 및 샌드블라스트폐사,폐내화물 및 재벌구이 전에 유약을 바른 도기조각,그 밖의 폐유기용제,폐페인트 및 폐락카,폐유,폐석면</t>
  </si>
  <si>
    <t>2015.06.24</t>
  </si>
  <si>
    <t>탑에코</t>
  </si>
  <si>
    <t>강훈</t>
  </si>
  <si>
    <t>경기도 화성시 향남읍 장안로 662-107</t>
  </si>
  <si>
    <t>◦액상 : 폐산,폐알칼리,폐농약,폐유,폐유기용제(할로겐족,그 밖의),폐페인트 및 폐락카,폴리클로리네이티드비페닐 함유 폐기물,폐유독물질
◦고상 : 오니류,폐농약,유해물질 함유 폐기물(광진,분진,폐주물사 및 폐사,폐내화물 및 폐폐도자기조각,소각재,안정화 또는 고형화.고화 처리물,폐촉매,폐흡착제 및 폐흡수제),폐유,폐석면,폐유기용제(할로겐족, 그 밖의),폐페인트 및 폐락카,폴리클로리네이티드비페닐 함유 폐기물,폐유독물질</t>
  </si>
  <si>
    <t>031-8047-0408</t>
  </si>
  <si>
    <t>2015.10.30</t>
  </si>
  <si>
    <t>삼성에스지</t>
  </si>
  <si>
    <t>경기도 양주시 광적면 현석로 733번길 73</t>
  </si>
  <si>
    <t>◦액상 : 폐산,폐알칼리,폐유기용제(할로겐족, 그 밖의 폐유기용제),폐유,폐페인트 및 폐락카,폐농약</t>
  </si>
  <si>
    <t>031-384-3217</t>
  </si>
  <si>
    <t>2015.12.17</t>
  </si>
  <si>
    <t>인천광역시 서구 봉수대로1581번길 5-7</t>
  </si>
  <si>
    <t>◦고상 : 오니류(폐수처리오니,공정오니),폐농약,폐산,폐알칼리,광재,분진,폐주물사 및 샌드블라스트 폐사,폐내화물 및 재벌구이 이전에 유약을 바른 도자기 조각, 그 밖의 폐유기용제,폐페인트 및 폐락타,폐유,폐석면,폴리클로리네이티드비페닐 함유 폐기물,폐유독물질</t>
  </si>
  <si>
    <t>서울산업컨설팅</t>
  </si>
  <si>
    <t>서울특별시 구로구 오리로 1298, 2층</t>
  </si>
  <si>
    <t>◦고상 : 폐합성고분자화합물,오니류,광재,분진,폐주물사 및 샌드블라스트폐사,폐내화물 및 재벌구이 이전에 유약을 바른 도자기조각,폐페인트 및 폐락카,폐유,폐석면</t>
  </si>
  <si>
    <t>2016.05.09</t>
  </si>
  <si>
    <t>경기도 시흥시 서해안로 736번길 220(2층)</t>
  </si>
  <si>
    <t>◦고상 : 폐산, 폐알칼리, 폐농약, 폐유기용제, 폐페인트 및 폐락카, 폐유, 폐유독물질, 오니류, 분진, 광재, 폐주물사 및 폐사, 폐내화물 및 폐도자기조각, 폴리클로리네이티드비페닐 함유 폐기물, 폐흡착제 및 폐흡수제, 폐촉매
◦ 액상 : 폐산, 폐알칼리, 폐농약, 폐유기용제, 폐페인트 및 폐락카, 폐유, 폐유독물질, 폴리클로리네이티드비페닐 함유 폐기물</t>
  </si>
  <si>
    <t>2016.06.24</t>
  </si>
  <si>
    <t>인천광역시 연수구 함박뫼로4번길 17,1층</t>
  </si>
  <si>
    <t>◦고상 : 폐산,폐알칼리,폐유,폐유기용제(할로겐족,그 밖의 유기용제),폐페인트 및 폐래커,폐석면,광재,폐주물사 및 샌드블라스트폐사,폐내화물 및 재벌구이 전에 유약을 바른 도자기 조각,폐촉매,폐흡수제 및 폐흡착제,분진,소각제,폐농약,폴리클로리네이티드비페닐 함유 폐기물,공정오니,폐수처리오니,안정화 또는 고형화.고화처리물,폐유독물
◦</t>
  </si>
  <si>
    <t>032-812-1613~4</t>
  </si>
  <si>
    <t>2016.08.12</t>
  </si>
  <si>
    <t>경기도 화성시 양감면 초록로 693번길 20-10, 2동 1층</t>
  </si>
  <si>
    <t>◦고상 : 폐유,폐유기용제,오니류,광재,분진,폐페인트 및 폐락카,폐주물사 및 폐사,소각재,폐농약,폐내화물,안정화 또는 고형화.고화처리물,폐흡착제 및 폐흡수제,폴리클로리네이티드비페닐 함유 폐기물,폐유독물질,폐산,폐알칼리,폐합성고분자화합물,폐촉매,폐석면
◦액상 : 폐유,폐유기용제,폐페인트 및 폐락카,폐산,폐알칼리,폐농약,폐유독물질</t>
  </si>
  <si>
    <t>서대문구</t>
  </si>
  <si>
    <t>마이누리</t>
  </si>
  <si>
    <t>이효제</t>
  </si>
  <si>
    <t>서울특별시 서대문구 응암로 94, 2층</t>
  </si>
  <si>
    <t>◦액상 : 폐유기용제(할로겐족,기타폐유기용제),폐페인트 및 폐락카,폐유,폐산,폐알칼리,폐농약,폐유독물질,폴리클로리네이티드비페닐 함유 폐기물</t>
  </si>
  <si>
    <t>1800-8845</t>
  </si>
  <si>
    <t>2017.02.15</t>
  </si>
  <si>
    <t>경기도 평택시 서탄면 내천길 142-22</t>
  </si>
  <si>
    <t>◦고상 : 오니류,폐농약,폐산,폐알칼리,광재,분진,폐주물사 및 샌드블라스트폐사,폐내화물 및 재벌구이 전에 유약을 바른 도자기조각,폐유기용제,폐페인트 및 폐락카, 폐유,PCBs함유 폐기물,폐유독물
◦액상 : 폐농약,폐산, 폐알칼리, 폐유기용제, 폐페인트 및 폐락카, 폐유, PCBs함유 폐기물</t>
  </si>
  <si>
    <t>경기도 시흥시 옥구천서로81번길 34</t>
  </si>
  <si>
    <t>◦고상 : 폐산, 폐알칼리, 폐유기용제, 폐페인트 및 폐락카, 폐유
◦액상 :  폐산, 폐알칼리, 폐유기용제, 폐페인트 및 폐락카, 폐유</t>
  </si>
  <si>
    <t>2017.08.21</t>
  </si>
  <si>
    <t>덕양</t>
  </si>
  <si>
    <t>경기도 동두천시 송내로71번길 7-16</t>
  </si>
  <si>
    <t>◦고상 : 오니류,폐산,폐알칼리,분진,폐주물사 및 폐사,폐내화물 및 폐도자기조각,폐유기용제,폐페인트 및 폐락카,폐유,폐석면</t>
  </si>
  <si>
    <t>031-835-7710</t>
  </si>
  <si>
    <t>2017.10.18</t>
  </si>
  <si>
    <t>그린텍</t>
  </si>
  <si>
    <t>인천광역시 동구 방축로37번길 30, 38동 318호</t>
  </si>
  <si>
    <t>◦액상 : 폐농약,폐산,폐알칼리,폐유기용제,폐페인트 및 폐락카,폐유</t>
  </si>
  <si>
    <t>도명특송</t>
  </si>
  <si>
    <t>인천광역시 서구 중봉대로393번길 36, 2층</t>
  </si>
  <si>
    <t>◦액상 : 폐유기용제,폐유</t>
  </si>
  <si>
    <t>2018.02.28</t>
  </si>
  <si>
    <t>위캔두</t>
  </si>
  <si>
    <t>경기도 시흥시 하중로 193, 202호</t>
  </si>
  <si>
    <t>◦액상 : 폐농약, 폐산, 폐알칼리, 폐유기용제, 폐페인트 및 폐락카, 폐유, 폐유독물질, 폴리클로리네이티드비페닐 함유 폐기물
◦고상 :  폐합성고분자화합물, 오니류, 폐농약, 폐산, 폐알칼리, 폐유기용제, 폐페인트 및 폐락카, 폐유, 폐유독물질, 폴리클로리네이티드비페닐 함유 폐기물, 소각재, 폐흡착제 및 폐흡수제
◦</t>
  </si>
  <si>
    <t>2018.05.01</t>
  </si>
  <si>
    <t>동현자원</t>
  </si>
  <si>
    <t>김봉</t>
  </si>
  <si>
    <t>경기도 화성시 팔탄면 율암길95번길 43, A동</t>
  </si>
  <si>
    <t>◦고상 : 폐합성고문자화합물,오니류,폐산,폐알칼리,광재,분진,폐주물사 및 폐사,폐내화물 및 폐도자기조각,소각재,안정화 또는 고형화.고화 처리물,폐촉매,폐흡착제 및 폐흡수제,폐페인트 및 폐락카,폐광물유,폐동식물유, 그 밖의 유</t>
  </si>
  <si>
    <t>031-311-5883</t>
  </si>
  <si>
    <t>2018.06.18</t>
  </si>
  <si>
    <t>경기도 화성시 정남면 내향로 240-55</t>
  </si>
  <si>
    <t>◦고상 : 폐유,폐유기용제,폐페인트 및 폐래커,폐유독물질,오니류,분진,소각재,폐흡착제 및 폐흡수제,PCB함유 폐기물,폐농약,폐수산화나트륨,폐수산화칼륨,폐주물사 및 폐사,폐내화물 및 폐도자기 조각
◦액상 : 폐유,폐페인트 및 폐래커,폐유기용제,폐염산,폐황산(폐황산이 포함된 2차폐축전지를 제외한다.),폐질산,폐불산,폐황산이 포함된 2차 폐축전지,LCD반도체 공정의 폐산,그밖의 폐산,폐알칼리,폐유독물질,폐농약,PCB함유폐기물</t>
  </si>
  <si>
    <t>031-366-3674</t>
  </si>
  <si>
    <t>2018.08.23</t>
  </si>
  <si>
    <t>베르데산업</t>
  </si>
  <si>
    <t>인천광역시 남동구 석산로 125, 4층</t>
  </si>
  <si>
    <t>◦고상 : 폐석면,오니류,폐농약,광재,분진,폐주물사 및 폐사,폐내화물 및 폐도자기조각,소각재,안정화 또는 고형화.고화처리물,폐촐매,폐흡착제 및 폐흡수제,폐유기용제,폐페인트 및 폐락카,폐유,폴리클로리네이티드비페닐 함유 폐기물,폐유독물질</t>
  </si>
  <si>
    <t>2018.11.12</t>
  </si>
  <si>
    <t>케이투제이개발</t>
  </si>
  <si>
    <t>경기도 수원시 장안구 파장로110번길, 2층</t>
  </si>
  <si>
    <t>◦고상 : 폐석면,오니류,광재,분진,폐주물사 및 샌드블라스트폐사,폐내화물 및 재벌구이 전 유약을 바른 도자기 조각,폐페인트 및 폐락카,폐유,소각재,안정화 또는 고형화 처리물</t>
  </si>
  <si>
    <t>2018.11.21</t>
  </si>
  <si>
    <t>씨에스그린</t>
  </si>
  <si>
    <t>경기도 시흥시 서울대학로 278번길 21 707호</t>
  </si>
  <si>
    <t>◦고상 : 오니류,폐농약,광재,분진,폐주물사 및 폐사,폐내화물 맟 폐도자기조각,소각재,안정화 또는 고형화.고화처리물,폐흡착제 및 폐흡수제,폐유기용제,폐페인트 및 폐락카,폐유,폴리클로리네이티드비페닐 함유 폐기물,폐유독물질,폐형광등 파ㅙ 잔재물,폐촉매,폐석면,폐합성고분자화합물,폐알칼리(수산화나트륨,폐수산화칼륨)
◦액상 : 폐농약,폐산(폐염산,폐황산(폐황산이 포함된 2차폐축전지는 제외한다),폐질산,폐불산,LCD.반도체 공정의 폐산,폐황산이 포함된 2차폐축전지,그밖의 폐산),폐알칼리(폐가성소다수,폐암모니아수,그 밖의 폐알칼리),폐유,폐유기용제,폐페인트 및 폐락카,폐합성고분자화합물,폐유독물질,폴리클로리네이티드비페닐 함유 폐기물</t>
  </si>
  <si>
    <t>2018.12.12</t>
  </si>
  <si>
    <t>이지엔텍</t>
  </si>
  <si>
    <t>인천광역시 남동구 인주대로 623번길 26, 202-6호</t>
  </si>
  <si>
    <t>◦고상 : 폐합성고분자화합물,오니류,폐농약,폐황산이 포함된 2차 폐축전지,폐수산화나트륨,폐수산화칼륨,광재,분진,폐주물사 및 샌드블라스트 폐사,폐내화물 및 재벌구이 전에 유약을 바른 도자기조각,소각재,안정화 또는 고형화.고화처리물,폐촉매,폐흡착제 및 폐흐부제,폐형관등의 파쇄물,폐페인트 및 폐래커,폐유,폴리클로리네이티드비페닐 함유 폐기물
◦액상 : 폐염산,폐황산(폐황산이 포함된 2차폐축전지는 제외한다),폐질산,폐불산,그 밖의 폐산,LCD반도체공정의 폐산,폐가성소다수,폐암모니아수,그밖의 폐알칼리,폐유기용제,폐페인트 및 폐래커,폐유</t>
  </si>
  <si>
    <t>032-815-1880</t>
  </si>
  <si>
    <t>2018.12.28</t>
  </si>
  <si>
    <t>씨에스에코</t>
  </si>
  <si>
    <t>경기도 화성시 장안면 매바위로 366번길 68-13</t>
  </si>
  <si>
    <t>◦액상 : 폐농약,폐산,폐알칼리,폐유기용제,폐페인트 및 폐락카,폐유
◦고상 : 폐농약,폐산,폐알칼리,폐유기용제,폐페인트 및 폐락카,폐유,분진,소각재</t>
  </si>
  <si>
    <t>031-354-6527</t>
  </si>
  <si>
    <t>2019.01.15</t>
  </si>
  <si>
    <t>경기도 고양시 덕양구 대장길 56-5 (대장동 193-5, 193-7), 가동</t>
  </si>
  <si>
    <t>◦액상 : 폐산,폐알칼리,폐유기용제,폐페인트 및 폐락카,폐광물유,폐유독물질
◦고상 : 폐합성고분자화합물, 폐촉매,폐흡착제 및 폐흡수제,폐페인트 및 폐락카,폐광물유,폐유독물질</t>
  </si>
  <si>
    <t>2019.09.05</t>
  </si>
  <si>
    <t>에코앤에스</t>
  </si>
  <si>
    <t>인천광역시 남동구 논고개로123번길 35(논현동), 713-2호</t>
  </si>
  <si>
    <t>◦액상 : 폐농약,폐염산,폐황산(폐황산이 포함된 2차폐축전지는 제외한다),폐질산,폐불산,LCD.반도체공정의 폐산,그밖의 폐산,폐황산이 포함된 2차 폐축전지,폐알칼리,할로겐족,기타 폐유기용제,폐유,폴리클로리네이티드비페닐 함유 폐기물,폐페인트 및 폐락카
◦고상 : 폐합성고분자화합물,오니류,광재,분진,폐주물사 및 샌드블라스트 폐사,폐내화물 및 재벌구이 전에 유약을 바른 도자기 조각,폐페인트 및 폐락카,폐유,폐석면</t>
  </si>
  <si>
    <t>2019.11.28</t>
  </si>
  <si>
    <t>백승희, 유재원</t>
  </si>
  <si>
    <t>인천광역시 남동구 논현로 46번길 51, 유승테라폴리스 1318호</t>
  </si>
  <si>
    <t>◦액상 : 폐농약,폐산,폐알칼리,폐유기용제,폐페인트 및 폐락카,폐유,폐유독물질</t>
  </si>
  <si>
    <t>2020.01.22</t>
  </si>
  <si>
    <t>동명이엔티</t>
  </si>
  <si>
    <t>김두환</t>
  </si>
  <si>
    <t>경기도 용인시 기흥구 기흥단지로 81-13, 가동 2층</t>
  </si>
  <si>
    <t>031-285-1235</t>
  </si>
  <si>
    <t>삼동그린</t>
  </si>
  <si>
    <t>경기도 화성시 향남읍 백토관리길 61-36, B동</t>
  </si>
  <si>
    <t>◦액상 : 폐농약,폐산,폐알칼리,폐유기용제,폐페인트 및 폐락카,폐유,PCB함유폐기물,폐유독물질
◦고상 : 오니류,폐산,분진,소각재,폐흡착제 및 폐흡수제,폐유기용제,폐페인트 및 폐락카,폐유,PCB함유 폐기물,폐유독물질,폐농약,폐알칼리,폐주물사 및 폐사,폐내화물 및 폐도자기조각</t>
  </si>
  <si>
    <t>클린코리아 경기사업소</t>
  </si>
  <si>
    <t>경기도 평택시 삼봉로 77-8, 제1동</t>
  </si>
  <si>
    <t>액상 : 폐농약,폐산,폐알칼리,폐유기용제,폐페인트 및 폐락카,폐유,폴리클로리네이티드비폐닐 함유 폐기물,폐합성고분자화합물
고상 : 오니류,폐농약,폐산,폐알칼리,광재,분진,폐주물사 및 폐사,폐내화물 및 폐도자기조각,폐유기용제,폐페인트 및 폐락카,폐유,폴리클로리네이티드비페닐 함유 폐기물</t>
  </si>
  <si>
    <t>031-663-3179</t>
  </si>
  <si>
    <t>2020.02.28</t>
  </si>
  <si>
    <t>경기도 평택시 서탄면 수월암길 15-8</t>
  </si>
  <si>
    <t>◦액상 : 폐농약,폐산,폐알칼리,폐유기용제,폐체인트 및 폐칼카,폐유,폴리클로리네이티즈비페닐 함유 폐기물,폐유독물질</t>
  </si>
  <si>
    <t>하이테크</t>
  </si>
  <si>
    <t>경기도 부천시 석천로 397, 101동 1209호 3호</t>
  </si>
  <si>
    <t>◦액상 : 특정시설에서 발생되는 폐기물-오니류, 폐유</t>
  </si>
  <si>
    <t>2020.04.29</t>
  </si>
  <si>
    <t>경기도 시흥시 정왕동 2210, SB센타 3층 315호</t>
  </si>
  <si>
    <t>◦액상 : 폐농약, 폐산, 폐유기용제, 폐페인트 및 폐락카</t>
  </si>
  <si>
    <t>031-495-5257</t>
  </si>
  <si>
    <t>2020.05.22</t>
  </si>
  <si>
    <t>씨엠스퀘어</t>
  </si>
  <si>
    <t>손병철</t>
  </si>
  <si>
    <t>경기도 평택시 방여울로 39번길 24, 가동 4호</t>
  </si>
  <si>
    <t>◦액상 : 폐산,폐알칼리</t>
  </si>
  <si>
    <t>031-8094-4094</t>
  </si>
  <si>
    <t>2020.07.13</t>
  </si>
  <si>
    <t>원엔원</t>
  </si>
  <si>
    <t>경기도 평택시 비전2로 216, 308호</t>
  </si>
  <si>
    <t>◦고상 : 폐합성고분자화합물,오니류,광재,분진,비산재,폐주물사 및 샌드블라스트폐사,폐내화물 및 재벌구이전 유약을 바른 도자기 조각,폐석면</t>
  </si>
  <si>
    <t>2020.07.28</t>
  </si>
  <si>
    <t xml:space="preserve">경기도 화성시 정남면 괘랑보통길119 </t>
  </si>
  <si>
    <t>◦액상 : 폐농약,폐산,폐알칼리,폐유기용제,폐페인트 및 폐락카,폐유,PCB함유폐기물
◦고상 : 오니류,폐산,분진,소각재,폐흡착제 및 폐흡수제,그 밖의 폐유기용제,폐페인트 및 폐락카,폐유,PCB함유 폐기물</t>
  </si>
  <si>
    <t>인천광역시 남동구 소래역남로16번길 8-7, 602호</t>
  </si>
  <si>
    <t>◦액상 : 폐합성고분자화합물,폐농약,폐산,폐알칼리,폐유기용제,폐페인트 및 폐락카,폐유,폴리클로리네이티드비페닐 함유 폐기물,폐유독물질
◦고상 : 폐합성고분자화합물, 오니류,폐농약,폐알칼리,폐촉매,폐흡착제 및 폐흡수제,폐유기용제,폐페인트 및 폐락카,폐유,폴리클로리네이티드비페닐 함유 폐기물,폐유독물질</t>
  </si>
  <si>
    <t>우성환경개발</t>
  </si>
  <si>
    <t>인천광역시 계양구 계양문화로54, 대산월드프라자 505호</t>
  </si>
  <si>
    <t xml:space="preserve">◦액상 : 폐합성고문자화합물,폐농약,폐산,폐알칼리,폐유기용제,폐유,폴리클로리네이티드비페닐 함유 폐기물, 폐페인트 및 폐래커, 폐유독물
◦고상 : 오니류,과재,분진,폐주물사 및 샌드블라스트폐사,폐내화물 및 재벌구이전에 유약을 바른 도자기 조각, 폐페인트 및 폐래커,폐유,폐석면,폐농약,폐유기용제,폐유독물,폐합성고분자화합물,소각재,안정화 또는 고형화.고화처리물,폐촉매,폐흡착제 및 폐흡수제,폐알칼리(폐수산화나트륨,폐수산화칼륨),수은함유폐기물(수은 함유 폐램프,수은함유 폐계측기기)
</t>
  </si>
  <si>
    <t>2021.01.21</t>
  </si>
  <si>
    <t>경기도 안산시 단원구 산단로326, 15동 225호</t>
  </si>
  <si>
    <t>삼원씨앤티</t>
  </si>
  <si>
    <t>경기도 포천시 소흘읍 죽엽산로 237번길 39 가동 102호</t>
  </si>
  <si>
    <t>◦고체 : 오니류,광진,분진,소각재,안정화 또는 고현화.고화 처리물, 폐석면</t>
  </si>
  <si>
    <t>한국석유관리원</t>
  </si>
  <si>
    <t>차동형</t>
  </si>
  <si>
    <t>경기도 성남시 분당구 안양판교로 1207</t>
  </si>
  <si>
    <t>폐유기용제,폐유</t>
  </si>
  <si>
    <t>031-789-0200
031-789-0376
031-541-5679</t>
  </si>
  <si>
    <t>2016.01.28</t>
  </si>
  <si>
    <t>신호씨앤티</t>
  </si>
  <si>
    <t>안영구</t>
  </si>
  <si>
    <t>경기도 오산시 수목원로 46-40</t>
  </si>
  <si>
    <t>◦액상 : 폐유,폐농약,폐산,폐알카리,폐유기용제(할로겐족,그밖의폐유기용제),폐페인트 및 폐락카
◦고상 : 폐유,오니류,폐산,분진,소각재,폐흡착제 및 폐흡수제,폐유기용제,폐페인트 및 폐락카</t>
  </si>
  <si>
    <t>케이원그린</t>
  </si>
  <si>
    <t>경기도 화성시 팔탄면 터넉골로 165번길 70-14(지월리 738-1)</t>
  </si>
  <si>
    <t>◦액상 : 폐유,폐유기용제,폐페인트 및 폐락카,폐산,폐알칼리,폐농약
◦고상 : 폐유,폐유기용제,오니류,과재,분진,폐페인트 및 폐락카,폐주물사,소각재,폐농약,폐내화물,안정화 또는 고형화처리물, 폐흡착제 및 폐릅수제,폴리클로리네이티드비페닐 함유폐기물,폐유독물질</t>
  </si>
  <si>
    <t>2021.04.02</t>
  </si>
  <si>
    <t>에스제이에코환경</t>
  </si>
  <si>
    <t>경기도 평택시 안중읍 안중리 196-3번지 D동 1층1</t>
  </si>
  <si>
    <t>◦액상 : 폐합성 고분자화합물,폐농약,폐산,폐알칼리,할로겐족 폐유기용제,기타 폐유기용제,폐페인트 및 폐락카,폐유,폴리클로리네이티드비페닐 함유 폐기물,폐유독물질</t>
  </si>
  <si>
    <t>2021.04.12</t>
  </si>
  <si>
    <t>한성에너지</t>
  </si>
  <si>
    <t>경기도 화성시 정남면 보통내길 29-5</t>
  </si>
  <si>
    <t>◦액상 : 폐유,폐농약,폐염산,폐황산(폐황산이 포함된 2차폐축전지는 제외한다),폐질산,폐불산,LCD.반도체 공정의 폐산,폐황산이 포함된 2차 폐축전지,그 밖의 폐산,폐알칼리,폐유기용제(할로겐족,그 밖의 폐유기용제),폐페인트 및 폐락카
◦고상 : 폐유,오니류,폐황산이 포함된 2차 폐축전지,분진,소각재,폐흡착제 및 폐흡수제,폐유기용제,폐페인트 및 폐락카</t>
  </si>
  <si>
    <t>2021.04.20</t>
  </si>
  <si>
    <t>새결</t>
  </si>
  <si>
    <t>최정희</t>
  </si>
  <si>
    <t>인천광역시 서구 원당대로 428번길 50, 2층</t>
  </si>
  <si>
    <t>◦고상 : 오니류, 폐농약, 폐황산이 포함된 2차폐축전지, 광재, 분진, 폐주물사 및 샌드블라스트폐사, 폐내화물 및 재벌구이전 유약을 바른 도자기조각, 폐유기용제, 폐페인트 및 폐락카, 폐유, 폐석면, 폴리클로리네이티드비페닐함유 폐기물</t>
  </si>
  <si>
    <t>032-566-1610</t>
  </si>
  <si>
    <t>2021.05.04</t>
  </si>
  <si>
    <t>주식회사 서해환경</t>
  </si>
  <si>
    <t>유현덕</t>
  </si>
  <si>
    <t>경기도 평택시 포승읍 내기새싹길 12-10, 가동6호</t>
  </si>
  <si>
    <t>◦액상 : 폐유,폐유기용제,폐페인트 및 폐락카</t>
  </si>
  <si>
    <t>031-684-0551</t>
  </si>
  <si>
    <t>경기도 화성시 우정읍 호곡리 230-198</t>
  </si>
  <si>
    <t>경기도 평택시 청북읍 어연길 108-10</t>
  </si>
  <si>
    <t>◦액상 : 폐유,폐농약,폐염산,폐질산,폐불산,LCD.반도체 공정의 폐산,폐황산이 포함된 2차 폐축전지,폐알칼리,폐유기용제(할로겐족,그 밖의 폐유기용제),폐페인트 및 폐락카,폐유독물질,폐황산(폐황산이 포함된 2차축전지는 제외한다),그 밖의 폐산, 폐합성고분자화합물</t>
  </si>
  <si>
    <t>경기도 오산시 궐동 686-16 엘림빌딩 903호</t>
  </si>
  <si>
    <t>◦액상 : 폐염산,폐황산(폐황산이 포함된 2차축전지는 제외한다),폐질산,폐불산,LCD.반도체공정의 폐산,폐황산이 포함된 2차폐축전지,그 밖의 폐산,폐가성소다수, 폐암모니아수,그 밖의 폐알칼리,폐유기용제,폐페인트 및 폐락카,폐유</t>
  </si>
  <si>
    <t>2021.09.29</t>
  </si>
  <si>
    <t>경기도 안성시 죽산면 걸미로 170-36</t>
  </si>
  <si>
    <t>◦액상 : 폐유,폐유기용제,폐알칼리</t>
  </si>
  <si>
    <t>인천광역시 남동구 남동대로884번길68, 3층</t>
  </si>
  <si>
    <t>032-468-3001</t>
  </si>
  <si>
    <t>2021.11.08</t>
  </si>
  <si>
    <t>경기도 오산시 외삼미동 353-6   102호</t>
  </si>
  <si>
    <t>◦액상 : 폐농약, 폐산, 폐알칼리,폐페인트 및 폐락카,폐유기용제,폐유,폐유독물질</t>
  </si>
  <si>
    <t>2021.11.26</t>
  </si>
  <si>
    <t>주식회사 한덕</t>
  </si>
  <si>
    <t>경기도 양주시 은현면 은현로55번길 79</t>
  </si>
  <si>
    <t>◦액상 : 폐농약,폐산(LCD.반도체 공정의 폐산, 그 밖의 폐산),폐알칼리(폐가성소다수,폐암모니아수,그 밖의 폐알칼리),폐유기용제,폐페인트 및 폐락카, 폐유, 폐유독물질</t>
  </si>
  <si>
    <t>인천광역시 남동구 남동대로215번길 12</t>
  </si>
  <si>
    <t>◦액상 : 폐산,폐알칼리,폐유기용제,폐페인트 및 폐락카,폐유,폐유독물질
◦고상 : 오니류,유해물질 함유폐기물(광재,분진,그 밖의 폐주물사 및 폐사,폐내화물,사업장폐기물 소각시설 비산재, 사업장쳬기물 소각시설 바닥재,비금속성 폐촉매,폐흡착제,폐흡수제), 폐유기용제,폐페인트 및 폐락카,폐유,폐유독물질</t>
  </si>
  <si>
    <t>032-813-5081</t>
  </si>
  <si>
    <t>2022.01.11</t>
  </si>
  <si>
    <t>인천광역시 서구 완정로 144, 프라임타워 703호</t>
  </si>
  <si>
    <t>◦액상 : 폐합성고분자화합물,폐농약,폐산(폐염산,폐황산,폐질산,폐불산,LCD.반도체 공정의 폐산,그 밖의 폐산),폐알칼리(폐가성소다수,폐암모니아수,구 밖의 폐알칼리),폐유기용제,폐페인트 및 폐락카,폐유,폴리클로리네이티드비페닐 함유 폐기물,폐유독물질</t>
  </si>
  <si>
    <t>2022.04.14</t>
  </si>
  <si>
    <t>경기도 안산시 단원구 중앙대로 415, 713호(신길동, 위너스타워)</t>
  </si>
  <si>
    <t>◦액상 : 폐산(폐염산, 폐황산, 폐질산, 폐불산, LCD·반도체 공정의 폐산, 그 밖의 폐산),  폐알칼리(폐가성소다수, 폐암모니아수, 그 밖의 폐알칼리), 폐유기용제, 폐페인트 및 폐락카, 폐유, 폐유독물질
◦고상 : 폐합성고분자화합물, 오니류, 광재(鑛滓) [03-01-02 납 열처리·야금(冶金)], 분진, 폐주물사 및 폐사, 폐내화물 및 폐도자기조각, 소각재, 폐촉매, 폐흡착제 및 폐흡수제, 폐유기용제, 폐페인트 및 폐락카, 폐유, 폐유독물질</t>
  </si>
  <si>
    <t>031-355-2630</t>
  </si>
  <si>
    <t>2022.05.09</t>
  </si>
  <si>
    <t>삼동유화</t>
  </si>
  <si>
    <t>경기도 화성시 양감면 용소금각로 121-25</t>
  </si>
  <si>
    <t>◦액상 : 폐농약, 폐산[폐염산, 폐황산(폐황산이 포함된 2차폐축전지는 제외한다), 그 밖의 폐산], 폐알칼리(폐가성소다수,폐암모니아수, 그 밖의 폐알칼리), 폐유기용제, 폐페인트 및 폐락카, 폐유,폴리클로리네이티드비페닐 함유 폐기물</t>
  </si>
  <si>
    <t>2022.06.09</t>
  </si>
  <si>
    <t>신수건설산업 주식회사</t>
  </si>
  <si>
    <t>경기도 파주시 월롱면도감로 176</t>
  </si>
  <si>
    <t>◦고상 : 오니류,광재,분진,폐페인트 및 폐락카,폐석면</t>
  </si>
  <si>
    <t>031-855-8204</t>
  </si>
  <si>
    <t>2022.06.23</t>
  </si>
  <si>
    <t>주식회사 에너지플러스</t>
  </si>
  <si>
    <t>경기도 화성시 마도면 해운로 630번길 58</t>
  </si>
  <si>
    <t>◦액상 : 폐유기용제,폐페인트 및 폐락카,폐유,폐유독물질
◦고상 : 유해물질 함유 폐기물</t>
  </si>
  <si>
    <t>031-835-7758</t>
  </si>
  <si>
    <t>2022.10.13</t>
  </si>
  <si>
    <t>신성환경산업 주식회사</t>
  </si>
  <si>
    <t>경기도 김포시 대곶면 산자뫼로 104번길 186</t>
  </si>
  <si>
    <t>◦액상 : 오니류,폐농약,폐산(폐염산,폐황산,폐질산,폐불산,LCD.반도체 공정의 폐산,그 밖의 폐산),폐알칼리(폐가성소다수,폐암모니아수,그 밖의 폐알칼리),폐유기용제(할로겐족 폐유기용제, 그 밖의 폐유기용제),폐페인트 및 폐락카,폐유
◦고상 : 오니류,폐농약,폐알칼리(폐수산화나트륨,폐수산화칼륨),폐유기용제(할로겐족 폐유기용제, 그 밖의 폐유기용제,폐페인트 및 폐락카,폐유</t>
  </si>
  <si>
    <t>주식회사 에스에이치리파인 평택지점</t>
  </si>
  <si>
    <t>방문섭</t>
  </si>
  <si>
    <t>경기도 평택시 무지개공원2길 13-1, 지하1층 110호</t>
  </si>
  <si>
    <t>◦액상 : 폐농약,폐산(폐염산, 폐질산, 그밖의 폐산),폐알칼리(폐가성소다수,폐암모니아수,그밖의 폐알칼리),폐유기용제,폐페인트 및 폐락카,폐유,폐유독물질</t>
  </si>
  <si>
    <t>주식회사 더클린환경개발</t>
  </si>
  <si>
    <t>이병철</t>
  </si>
  <si>
    <t>경기도 시흥시 복지로 15, 2층210호(신천동, 시흥5차푸르지오)</t>
  </si>
  <si>
    <t>◦액상 : 폐산(폐황산,폐질산,폐불산,LCD.반도체 공정의 폐산,그 밖의 폐산),폐알칼리(폐가성소다수,폐암모니아수,그 밖의 폐알칼리),폐유기용제,폐페인트 및 폐락카,폐유,폴리클로리네이티드비페닐 함유 폐기물,폐유독물질
◦고상 : 특정시설에서 발생하는 폐기물, 부식성폐기물(폐알칼리),유해물질 함유폐기물,폐유기용제,폐페인트 및 폐락카,폐유</t>
  </si>
  <si>
    <t>031-315-2071</t>
  </si>
  <si>
    <t>2023.01.16</t>
  </si>
  <si>
    <t>그린에코환경</t>
  </si>
  <si>
    <t>경기도 화성시 양감면 은행나무로 432-6</t>
  </si>
  <si>
    <t>◦액상 : 폐유기용제, 폐유</t>
  </si>
  <si>
    <t>031-499-3216</t>
  </si>
  <si>
    <t>2023.03.08</t>
  </si>
  <si>
    <t>주식회사 신대진환경</t>
  </si>
  <si>
    <t>박철</t>
  </si>
  <si>
    <t>경기도 화성시 향남읍 향봉로 39-5, 1층</t>
  </si>
  <si>
    <t>◦액상 : 폐산(폐염산, 폐황산, 폐질산, 폐불산, LCD․반도체 공정의 폐산, 그 밖의 폐산),   폐알칼리(폐가성소다소, 폐암모니아수, 그 밖의 폐알칼리), 폐유기용제, 폐페인트   및 폐락카(폐유성페인트, 폐수성페인트), 폐유(폐윤활유, 폐연마유․비수용성   폐절삭유․폐열처리유, 폐기계유․폐작동유, 폐연료유, 폐절연유, 그 밖의 폐광물유,   폐동식물유, 그 밖의 폐유)</t>
  </si>
  <si>
    <t>031-354-9307</t>
  </si>
  <si>
    <t>2023.05.30</t>
  </si>
  <si>
    <t>에코프라임 주식회사</t>
  </si>
  <si>
    <t>이종환, 윤상철</t>
  </si>
  <si>
    <t>경기도 시흥시 오이도로 21, 725호</t>
  </si>
  <si>
    <t>◦액상 : 폐합성고분자화합물, 폐농약, 폐산,폐알칼리,폐유기용제,폐페인트 및 폐락카,폐유,폴리클로리네이티드비페닐 함유 폐기물,폐유독물질
◦고상 : 폐합성고분자화합물,오니류,폐농약,폐알칼리,폐촉매,폐흡착제 및 폐흡수제,폐유기용제,폐페인트 및 폐락카,폐유,폴리클로리네이티드비페닐 함유 폐기물, 폐유독물질,수은함유폐계측기기</t>
  </si>
  <si>
    <t>031-8042-5122</t>
  </si>
  <si>
    <t>주식회사 유성이앤에스</t>
  </si>
  <si>
    <t>최진욱</t>
  </si>
  <si>
    <t>인천광역시 서구 대평로4, 305호</t>
  </si>
  <si>
    <t>◦액상 : 폐산,폐알칼리,폐유기용제,폐페인트 및 폐락카,폐유,폐유독물질</t>
  </si>
  <si>
    <t>032-715-7660</t>
  </si>
  <si>
    <t>2023.06.21</t>
  </si>
  <si>
    <t>지성화학</t>
  </si>
  <si>
    <t>경기도 화성시 우정읍 호곡길168번길 76-19, 1동</t>
  </si>
  <si>
    <t>◦액상 : 폐유기용제,폐유,폐산,폐페인트 및 락카,폐유독물질</t>
  </si>
  <si>
    <t>031-351-6258</t>
  </si>
  <si>
    <t>2023.08.02</t>
  </si>
  <si>
    <t>강산환경 주식회사</t>
  </si>
  <si>
    <t>임채욱</t>
  </si>
  <si>
    <t>경기도 포천시 해룡로37번길 9</t>
  </si>
  <si>
    <t>◦액상 : 특정시설에서 발생되는 폐기물,폐산,폐알칼리,폐유기용제,폐페인트 및 폐락카,폐유
◦고상 : 특정시설에서 발생하는 폐기물,폐알칼리,유해물질 함유 폐기물,폐유기용제,폐페인트 및 폐락카,폐유</t>
  </si>
  <si>
    <t>031-544-9910</t>
  </si>
  <si>
    <t>주식회사 대현환경아이앤씨</t>
  </si>
  <si>
    <t>차영을</t>
  </si>
  <si>
    <t>경기도 안산시 상록구 수암2길 4, 2층</t>
  </si>
  <si>
    <t>◦액상 : 그 밖의 폐알칼리, 폐흡착제 및 폐흡수제, 그 밖의 폐유기용제, 폐유성페인트, 폐수성페인트, 폐윤활유, 폐연마유.비수용성폐절삭유.폐열처리유,폐기계유.폐작동유,폐연료유,그 밖의 폐광물유,그 밖의 폐유</t>
  </si>
  <si>
    <t>031-435-3992</t>
  </si>
  <si>
    <t>2023.11.06</t>
  </si>
  <si>
    <t>부국크린</t>
  </si>
  <si>
    <t>경기도 남양주시 와부읍 고백산로 99, 3층</t>
  </si>
  <si>
    <t>2001.01.31</t>
  </si>
  <si>
    <t>박현철</t>
  </si>
  <si>
    <t>서울특별시 강서구 국회대로 239</t>
  </si>
  <si>
    <t>2001.01.17</t>
  </si>
  <si>
    <t>비룡기업</t>
  </si>
  <si>
    <t>서울특별시 동대문구 장안동 311-8 경희빌딩 105</t>
  </si>
  <si>
    <t>1993.04.20</t>
  </si>
  <si>
    <t>서울특별시 강북구 미아동 158-12 1층</t>
  </si>
  <si>
    <t>1993.04.12</t>
  </si>
  <si>
    <t>이에스지한일위생</t>
  </si>
  <si>
    <t>경기도 안산시 상록구 선진6길 44, 대삼빌딩 107호</t>
  </si>
  <si>
    <t>1993.04.14</t>
  </si>
  <si>
    <t>에코비트로직스</t>
  </si>
  <si>
    <t>서울특별시 강동구 성내로12길 9-12</t>
  </si>
  <si>
    <t>1991.05.01</t>
  </si>
  <si>
    <t>경기도 남양주시 와부읍 고래산로 105 가동</t>
  </si>
  <si>
    <t>2000.05.24</t>
  </si>
  <si>
    <t>서울특별시 중랑구 중화동 324-1</t>
  </si>
  <si>
    <t>2000.07.24</t>
  </si>
  <si>
    <t>이장섭, 이병탁</t>
  </si>
  <si>
    <t>서울특별시 은평구 은평로9길 23</t>
  </si>
  <si>
    <t>1996.10.22</t>
  </si>
  <si>
    <t>엔비텍코리아 인천지점</t>
  </si>
  <si>
    <t>인천광역시 미추홀구 아암대로227번길 12-2</t>
  </si>
  <si>
    <t>032-873-3474</t>
  </si>
  <si>
    <t>1997.01.16</t>
  </si>
  <si>
    <t>김강원
박정화</t>
  </si>
  <si>
    <t>경기도 화성시 정남면 괘랑2길 17번길 32</t>
  </si>
  <si>
    <t>1999.12.17</t>
  </si>
  <si>
    <t xml:space="preserve">경남실업 </t>
  </si>
  <si>
    <t>경기도 연천군 전곡읍 양연로 423, 가동</t>
  </si>
  <si>
    <t>경기도 성남시 중원구 마지로93(하대원동 117-10)</t>
  </si>
  <si>
    <t>1999.09.21</t>
  </si>
  <si>
    <t>서울의료환경</t>
  </si>
  <si>
    <t>서울특별시 강동구 가래여울길 12, 2층</t>
  </si>
  <si>
    <t>주식회사 한국의료환경</t>
  </si>
  <si>
    <t>경기도 용인시 처인구 남사읍 천덕산로 428번길 22</t>
  </si>
  <si>
    <t>031-339-1602</t>
  </si>
  <si>
    <t>경기도 남양주시 오남읍 양지리 42-13</t>
  </si>
  <si>
    <t>1997.01.09</t>
  </si>
  <si>
    <t>서울특별시 구로구 서해안로34길 10-1(개봉동)</t>
  </si>
  <si>
    <t>2001.02.09</t>
  </si>
  <si>
    <t>경기도 양주시 광적면 부흥로 565번길 67</t>
  </si>
  <si>
    <t>02-996-8799, 8676</t>
  </si>
  <si>
    <t>1996.10.11</t>
  </si>
  <si>
    <t>경기도 고양시 덕양구 관산동 17-48</t>
  </si>
  <si>
    <t>1999.12.16</t>
  </si>
  <si>
    <t>동하산업</t>
  </si>
  <si>
    <t>서울특별시 용산구 대산관로 34길 31-4</t>
  </si>
  <si>
    <t>1996.12.26</t>
  </si>
  <si>
    <t>서울특별시 금천구 독산동 889-14</t>
  </si>
  <si>
    <t>02-839-9577</t>
  </si>
  <si>
    <t>1994.04.14</t>
  </si>
  <si>
    <t>인천광역시 남동구 고잔동 211-1</t>
  </si>
  <si>
    <t>1998.09.08</t>
  </si>
  <si>
    <t>이정환</t>
  </si>
  <si>
    <t>서울특별시 용산구 한강로 3가65-447</t>
  </si>
  <si>
    <t>1999.12.30</t>
  </si>
  <si>
    <t>김동옥, 김봉선</t>
  </si>
  <si>
    <t>경기도 부천시 오정로134번길 9-13, 1층</t>
  </si>
  <si>
    <t>1996.07.25</t>
  </si>
  <si>
    <t>이성수, 이승호</t>
  </si>
  <si>
    <t>서울특별시 관악구 신림5동 1445-13</t>
  </si>
  <si>
    <t>1991.04.27</t>
  </si>
  <si>
    <t>보광환경</t>
  </si>
  <si>
    <t>경기도 화성시 팔탄면 시청로 842-14 (율암리 483-37), B동 1층</t>
  </si>
  <si>
    <t>1998.11.12</t>
  </si>
  <si>
    <t>경기도 부천시 춘의동 162-2, D동 1층</t>
  </si>
  <si>
    <t>1993.07.07</t>
  </si>
  <si>
    <t>뉴그린환경</t>
  </si>
  <si>
    <t>경기도 화성시 봉담읍 쇠틀길 42(수기리)</t>
  </si>
  <si>
    <t>2001.02.28</t>
  </si>
  <si>
    <t>경기도 하남시 상산곡동 437-1</t>
  </si>
  <si>
    <t>경기도 안성시 일죽면 당촌리 283-1</t>
  </si>
  <si>
    <t>2001.05.04</t>
  </si>
  <si>
    <t>임복규, 임호성</t>
  </si>
  <si>
    <t>경기도 군포시 산본동 14-14, 2층</t>
  </si>
  <si>
    <t>02-572-1990</t>
  </si>
  <si>
    <t>2001.11.22</t>
  </si>
  <si>
    <t>서울특별시 영등포구 양평동 5가 76 양평동 한신아파트 106동 3호</t>
  </si>
  <si>
    <t>2002.02.25</t>
  </si>
  <si>
    <t>황장원, 황선혁</t>
  </si>
  <si>
    <t>인천광역시 동구 방축로37번길 30, 인천산업유통센터 36동 317호</t>
  </si>
  <si>
    <t>032-328-8242</t>
  </si>
  <si>
    <t>2002.04.16</t>
  </si>
  <si>
    <t>경기도 용인시 처인구 남사면 진목리 257</t>
  </si>
  <si>
    <t>2002.08.09</t>
  </si>
  <si>
    <t>메디코스타</t>
  </si>
  <si>
    <t>경기도 고양시 일산동구 성현로 135번길 129-19, 나동</t>
  </si>
  <si>
    <t>2004.10.05</t>
  </si>
  <si>
    <t>김옥희, 홍재현</t>
  </si>
  <si>
    <t>경기도 파주시 소라지로 95-12(신촌동 29-13)</t>
  </si>
  <si>
    <t>031-944-7376</t>
  </si>
  <si>
    <t>2005.11.23</t>
  </si>
  <si>
    <t>경기도 고양시 덕양구 동헌로 209번길 10</t>
  </si>
  <si>
    <t>2005.11.25</t>
  </si>
  <si>
    <t>경기도 남양주시 오남읍 양지로 149-23, 나동</t>
  </si>
  <si>
    <t>2006.08.03</t>
  </si>
  <si>
    <t>에너하임씨엠씨</t>
  </si>
  <si>
    <t>김종욱</t>
  </si>
  <si>
    <t>경기도 수원시 권선구 권선로 264번길 24</t>
  </si>
  <si>
    <t>2006.08.23</t>
  </si>
  <si>
    <t>경기도 김포시 김포한강11로 300, 317호</t>
  </si>
  <si>
    <t>상우환경</t>
  </si>
  <si>
    <t>경기도 군포시 당동 134-11, 1층</t>
  </si>
  <si>
    <t>백승은, 이석구</t>
  </si>
  <si>
    <t>경기도 파주시 파주읍 잠방골길 178-24</t>
  </si>
  <si>
    <t>2007.01.09</t>
  </si>
  <si>
    <t>일이환경</t>
  </si>
  <si>
    <t>경기도 고양시 덕양구 통일로1108번길 9, 2층</t>
  </si>
  <si>
    <t>2007.12.27</t>
  </si>
  <si>
    <t>리뉴에너지메트로 주식회사</t>
  </si>
  <si>
    <t>경기도 연천군 양연로 402번길 258 (전곡읍 간파리 394, 394-2)</t>
  </si>
  <si>
    <t>2008.03.07</t>
  </si>
  <si>
    <t>에코엠</t>
  </si>
  <si>
    <t>김찬</t>
  </si>
  <si>
    <t>경기도 동두천시 미동길 11-8(상패동 668-6)</t>
  </si>
  <si>
    <t>2008.10.22</t>
  </si>
  <si>
    <t>김영수, 김용열</t>
  </si>
  <si>
    <t>경기도 파주시 산남로 269, 1층</t>
  </si>
  <si>
    <t>02-332-5396</t>
  </si>
  <si>
    <t>엔비코</t>
  </si>
  <si>
    <t>이지원</t>
  </si>
  <si>
    <t>경기도 양주시 만송동 485-4</t>
  </si>
  <si>
    <t>031-821-8721</t>
  </si>
  <si>
    <t>2009.12.03</t>
  </si>
  <si>
    <t>경기도 남양주시 오남읍 양지로281번길 103-43</t>
  </si>
  <si>
    <t>경기도 평택시 이화로 266-16, 1동 1층</t>
  </si>
  <si>
    <t>2010.05.31</t>
  </si>
  <si>
    <t>경기도 파주시 모련안길 47-17, 2층</t>
  </si>
  <si>
    <t>2010.06.10</t>
  </si>
  <si>
    <t>경기도 남양주시 오남읍 양지로 281번길 103-54 (양지리 570-1), 제1동 2층</t>
  </si>
  <si>
    <t>2011.10.18</t>
  </si>
  <si>
    <t>아람실업</t>
  </si>
  <si>
    <t>경기도 남양주시 와부읍 월문리 86-8(수레로 761) 나동</t>
  </si>
  <si>
    <t>1599-5942</t>
  </si>
  <si>
    <t>2013.03.26</t>
  </si>
  <si>
    <t xml:space="preserve">세안이에스 </t>
  </si>
  <si>
    <t>경기도 용인시 처인구 남사면 진목리 265-5, -6(1층101호)</t>
  </si>
  <si>
    <t>2013.06.04</t>
  </si>
  <si>
    <t>경기도 화성시 팔탄면 언창길 20-8(창곡리 429번지) 2층</t>
  </si>
  <si>
    <t>베스트환경</t>
  </si>
  <si>
    <t>인천광역시 남동구 도림동 106-3, 2층</t>
  </si>
  <si>
    <t>2014.10.24</t>
  </si>
  <si>
    <t>엔비텍코리아 용인지점</t>
  </si>
  <si>
    <t>경기도 용인시 처인구 남사면 천덕산로428번길 22, A동 3층</t>
  </si>
  <si>
    <t>031-332-0363</t>
  </si>
  <si>
    <t>2008.09.29</t>
  </si>
  <si>
    <t>경기도 동두천시 상패로 178</t>
  </si>
  <si>
    <t>2015.12.14</t>
  </si>
  <si>
    <t>인천광역시 남동구 청능대로 484번길 28-30</t>
  </si>
  <si>
    <t>032-441-1108</t>
  </si>
  <si>
    <t>2015.12.30</t>
  </si>
  <si>
    <t>엔비텍코리아 서울지점</t>
  </si>
  <si>
    <t>경기도 포천시 창수면 방골길 243</t>
  </si>
  <si>
    <t>031-532-7192</t>
  </si>
  <si>
    <t>경기도 김포시 대곶면 상마신기로81-14</t>
  </si>
  <si>
    <t>2017.01.17</t>
  </si>
  <si>
    <t>은혜환경</t>
  </si>
  <si>
    <t>정철상</t>
  </si>
  <si>
    <t>경기도 파주시 중앙로 294, 304호</t>
  </si>
  <si>
    <t>031-941-0607</t>
  </si>
  <si>
    <t>가온산업</t>
  </si>
  <si>
    <t>엄정례</t>
  </si>
  <si>
    <t>경기도 남양주시 오남읍 오남리 572-12, 1층</t>
  </si>
  <si>
    <t>031-571-8061</t>
  </si>
  <si>
    <t>2017.04.06</t>
  </si>
  <si>
    <t>경기도 부천시 도약로 313, 1층</t>
  </si>
  <si>
    <t>2017.07.20</t>
  </si>
  <si>
    <t>경기도 시흥시 봉화로 193번길 38</t>
  </si>
  <si>
    <t>2017.10.31</t>
  </si>
  <si>
    <t>경기도 성남시 분당구 새나리로 65,3층</t>
  </si>
  <si>
    <t>031-733-5855</t>
  </si>
  <si>
    <t>삼원종합개발</t>
  </si>
  <si>
    <t>경기도 시흥시 서해안로 736번길 212, 나동 1층</t>
  </si>
  <si>
    <t>031-433-3030</t>
  </si>
  <si>
    <t>2019.05.27</t>
  </si>
  <si>
    <t>경기도 이천시 장호원읍 설장로 843(송산리 4-1), 라동</t>
  </si>
  <si>
    <t>2019.06.05</t>
  </si>
  <si>
    <t>인천광역시 남동구 도림동 106-3(1층)</t>
  </si>
  <si>
    <t>2019.06.11</t>
  </si>
  <si>
    <t>대한의료산업</t>
  </si>
  <si>
    <t>서울특별시 송파구 오금로11길 61-17, 1403호</t>
  </si>
  <si>
    <t>02-6952-6912</t>
  </si>
  <si>
    <t>2019.07.15</t>
  </si>
  <si>
    <t>메디탑</t>
  </si>
  <si>
    <t xml:space="preserve"> 조상희</t>
  </si>
  <si>
    <t>경기도 동두천시 미동길 11-8</t>
  </si>
  <si>
    <t>031-857-9965</t>
  </si>
  <si>
    <t>2019.08.14</t>
  </si>
  <si>
    <t>서인환경</t>
  </si>
  <si>
    <t>경기도 성남시 분당구 황새울로 335번길 10, 멜로즈프라자 584호</t>
  </si>
  <si>
    <t>031-726-0305</t>
  </si>
  <si>
    <t>메디코어</t>
  </si>
  <si>
    <t>서울특별시 강서구 공항대로41길 44, 701호</t>
  </si>
  <si>
    <t>2019.12.16</t>
  </si>
  <si>
    <t>김영재</t>
  </si>
  <si>
    <t>인천광역시 서구 보도진로 40, 3층</t>
  </si>
  <si>
    <t>032-217-1011</t>
  </si>
  <si>
    <t>연합C&amp;C</t>
  </si>
  <si>
    <t>한덕수, 장충열</t>
  </si>
  <si>
    <t>경기도 화성시 배양길 29-10 B동 2층</t>
  </si>
  <si>
    <t>2020.01.23</t>
  </si>
  <si>
    <t>바른환경</t>
  </si>
  <si>
    <t xml:space="preserve">경기도 동두천시 광암로 6번길 67, 102호 </t>
  </si>
  <si>
    <t>031-866-9640</t>
  </si>
  <si>
    <t>2020.04.03</t>
  </si>
  <si>
    <t>경기도 파주시 새오리로 167-51, 1동</t>
  </si>
  <si>
    <t>2020.04.28</t>
  </si>
  <si>
    <t>더메디</t>
  </si>
  <si>
    <t>경기도 용인시 처인구 남사면 수세로86번길 1-1, 2층</t>
  </si>
  <si>
    <t>경기도 성남시 수정구 남문로63번길 15-2, 1층</t>
  </si>
  <si>
    <t>2020.05.18</t>
  </si>
  <si>
    <t>허재원</t>
  </si>
  <si>
    <t>인천광역시 계양구 아나지로 418번길 11, 1층(작전동 619-12)</t>
  </si>
  <si>
    <t>032-203-8722</t>
  </si>
  <si>
    <t>2020.07.16</t>
  </si>
  <si>
    <t>동탄환경</t>
  </si>
  <si>
    <t>경기도 화성시 병점1로 216-21, 702호</t>
  </si>
  <si>
    <t>031-239-0041</t>
  </si>
  <si>
    <t>2020.09.14</t>
  </si>
  <si>
    <t>조봉애</t>
  </si>
  <si>
    <t>경기도 고양시 덕양구 고골길 48, 1층</t>
  </si>
  <si>
    <t>2020.11.30</t>
  </si>
  <si>
    <t>푸른건설산업</t>
  </si>
  <si>
    <t>정지현</t>
  </si>
  <si>
    <t>경기도 용인시 처인구 남사면 어진로 579, 103호</t>
  </si>
  <si>
    <t>031-336-4053</t>
  </si>
  <si>
    <t>메디환경산업</t>
  </si>
  <si>
    <t>경기도 화성시 매송면 매송북길 21</t>
  </si>
  <si>
    <t>2021.01.11</t>
  </si>
  <si>
    <t>광덕환경</t>
  </si>
  <si>
    <t>최현순</t>
  </si>
  <si>
    <t>경기도 화성시 마도면 화성로 899, 201호</t>
  </si>
  <si>
    <t>031-356-7191
031-355-0237</t>
  </si>
  <si>
    <t>리우환경</t>
  </si>
  <si>
    <t>강혜연</t>
  </si>
  <si>
    <t>경기도 용인시 처인구 이동읍 경기동로 751번길 39</t>
  </si>
  <si>
    <t>경기도 부천시 수도로 118 120호</t>
  </si>
  <si>
    <t>2021.03.05</t>
  </si>
  <si>
    <t>세븐환경</t>
  </si>
  <si>
    <t>차운선</t>
  </si>
  <si>
    <t>경기도 양주시 청담로 39번길 53, 가동</t>
  </si>
  <si>
    <t>031-841-5673</t>
  </si>
  <si>
    <t>2021.03.11</t>
  </si>
  <si>
    <t>경기도 부천시 삼정동 14-13</t>
  </si>
  <si>
    <t>02-465-8252</t>
  </si>
  <si>
    <t>2018.01.17</t>
  </si>
  <si>
    <t>한본환경</t>
  </si>
  <si>
    <t>김택수</t>
  </si>
  <si>
    <t>경기도 용인시 기흥구 구갈로60번길 9-1, 602-11마호</t>
  </si>
  <si>
    <t>031-373-9655</t>
  </si>
  <si>
    <t>2021.03.15</t>
  </si>
  <si>
    <t>경기도 파주시 월롱면 월롱초교길 45-60, 102호</t>
  </si>
  <si>
    <t>031-944-6273</t>
  </si>
  <si>
    <t>2021.06.04</t>
  </si>
  <si>
    <t>경기도 화성시 10용사2길 6, 1층</t>
  </si>
  <si>
    <t>2021.07.13</t>
  </si>
  <si>
    <t>경기도 양주시 광적면 화합로 52</t>
  </si>
  <si>
    <t>031-837-1117</t>
  </si>
  <si>
    <t>경기도 파주시 산남로 107번길 35-139, 3동</t>
  </si>
  <si>
    <t>031-942-5198</t>
  </si>
  <si>
    <t>2021.08.25</t>
  </si>
  <si>
    <t>하성일, 손경희</t>
  </si>
  <si>
    <t>경기도 파주시 광탄면 진지로 84</t>
  </si>
  <si>
    <t>2021.08.30</t>
  </si>
  <si>
    <t>경기도 화성시 장안면 남양호로 81-119, 1동</t>
  </si>
  <si>
    <t>경기도 남양주시 진접읍 해일예당1로 50-31 609호</t>
  </si>
  <si>
    <t>070-4263-7747</t>
  </si>
  <si>
    <t>리뉴로지스 주식회사</t>
  </si>
  <si>
    <t>경기도 용인시 처인구 남사읍 경기동로 491-5(창리 325), 101호</t>
  </si>
  <si>
    <t>2021.12.09</t>
  </si>
  <si>
    <t>주식회사 엘에스메디</t>
  </si>
  <si>
    <t>경기도 부천시 평천로 797-14, 1층</t>
  </si>
  <si>
    <t>032-676-3006</t>
  </si>
  <si>
    <t>2021.12.21</t>
  </si>
  <si>
    <t>경기도 남양주시 순화궁로 116, 별내노블레스프라자 1004-1호</t>
  </si>
  <si>
    <t>02-3437-8889</t>
  </si>
  <si>
    <t>주식회사 남동메디케어</t>
  </si>
  <si>
    <t>인천광역시 남동구 고잔로 83-10(고잔동 350-6)</t>
  </si>
  <si>
    <t>032-427-2456</t>
  </si>
  <si>
    <t>스마트환경</t>
  </si>
  <si>
    <t>양영식, 이경희</t>
  </si>
  <si>
    <t>경기도 평택시 팽성읍 추팔산단로 58-47, D동</t>
  </si>
  <si>
    <t>2022.05.18</t>
  </si>
  <si>
    <t>김용일, 김동건</t>
  </si>
  <si>
    <t>경기도 화성시 장안면 버들로 1050-9, 1동</t>
  </si>
  <si>
    <t>031-360-1365</t>
  </si>
  <si>
    <t>2022.05.20</t>
  </si>
  <si>
    <t>경기도 양주시 은현면 은현면 양연로 24</t>
  </si>
  <si>
    <t>경기도 부천시 송내대로 388, 200동 2층 203호</t>
  </si>
  <si>
    <t>메디컬크린</t>
  </si>
  <si>
    <t>인천광역시 계양구 아나지로 546-1</t>
  </si>
  <si>
    <t>032-545-1882</t>
  </si>
  <si>
    <t>2022.07.25</t>
  </si>
  <si>
    <t>주식회사 아이비환경</t>
  </si>
  <si>
    <t>최영준</t>
  </si>
  <si>
    <t>서울특별시 금천구 가산디지털1로 171, 3층 306호</t>
  </si>
  <si>
    <t>주식회사 한성크린텍</t>
  </si>
  <si>
    <t>김영선</t>
  </si>
  <si>
    <t>경기도 안산시 단원구 원곡공원로34, 1층 102호</t>
  </si>
  <si>
    <t>경기도 시흥시 봉화로 319번길 4, 3층(죽율동)</t>
  </si>
  <si>
    <t xml:space="preserve"> 031-319-1471</t>
  </si>
  <si>
    <t>2022.11.04</t>
  </si>
  <si>
    <t>움벨트(Umwelt)</t>
  </si>
  <si>
    <t>이진욱</t>
  </si>
  <si>
    <t>경기도 남양주시 진접읍 금강로 1845번길 20-8</t>
  </si>
  <si>
    <t>031-571-0925</t>
  </si>
  <si>
    <t>2022.12.05</t>
  </si>
  <si>
    <t>하늘환경산업</t>
  </si>
  <si>
    <t>홍성현</t>
  </si>
  <si>
    <t>경기도 평택시 청북읍 토진3길 5, 1층 좌측2호</t>
  </si>
  <si>
    <t>031-684-0255</t>
  </si>
  <si>
    <t>주식회사 비원미래</t>
  </si>
  <si>
    <t>송명근</t>
  </si>
  <si>
    <t>경기도 남양주시 오남읍 양지로 161, 나동2층</t>
  </si>
  <si>
    <t>031-527-4376</t>
  </si>
  <si>
    <t>2023.01.27</t>
  </si>
  <si>
    <t>주식회사 신흥산업</t>
  </si>
  <si>
    <t>전광섭,김나윤</t>
  </si>
  <si>
    <t>경기도 부천시 신흥로 292번길 21, 2층 오른쪽</t>
  </si>
  <si>
    <t>032-682-8273</t>
  </si>
  <si>
    <t>2023.03.02</t>
  </si>
  <si>
    <t>다올인바이러먼트</t>
  </si>
  <si>
    <t>명성광</t>
  </si>
  <si>
    <t>경기도 수원시 권선구 세지로 4번길 18, 4층</t>
  </si>
  <si>
    <t>031-282-2232</t>
  </si>
  <si>
    <t>2023.03.10</t>
  </si>
  <si>
    <t>주식회사 제이앤피컴퍼니</t>
  </si>
  <si>
    <t>최호준</t>
  </si>
  <si>
    <t>경기도 양주시 평화로 1915, 3층 301호</t>
  </si>
  <si>
    <t>031-307-0853</t>
  </si>
  <si>
    <t>2023.03.17</t>
  </si>
  <si>
    <t>산아환경</t>
  </si>
  <si>
    <t>김보연</t>
  </si>
  <si>
    <t>인천광역시 동구 방축로 105, 인천산업물품유통단지 19동 310호</t>
  </si>
  <si>
    <t>070-8657-0890</t>
  </si>
  <si>
    <t>2023.06.14</t>
  </si>
  <si>
    <t>주식회사 닥터사이클린</t>
  </si>
  <si>
    <t>임재만</t>
  </si>
  <si>
    <t>서울특별시 서초구 양재천로29길 11, 성운빌딩 302호</t>
  </si>
  <si>
    <t>02-579-7555</t>
  </si>
  <si>
    <t>2023.07.14</t>
  </si>
  <si>
    <t>대상환경</t>
  </si>
  <si>
    <t>이행식·이은지</t>
  </si>
  <si>
    <t>서울특별시 강동구 성안로 58 301호</t>
  </si>
  <si>
    <t>02-478-6689</t>
  </si>
  <si>
    <t>2023.08.07</t>
  </si>
  <si>
    <t>주식회사 토우</t>
  </si>
  <si>
    <t>강청아·강민철</t>
  </si>
  <si>
    <t>인천광역시 부평구 부평북로 273, 2층</t>
  </si>
  <si>
    <t>032-529-5145</t>
  </si>
  <si>
    <t>여주시</t>
  </si>
  <si>
    <t>도산종합개발 주식회사(여주지점)</t>
  </si>
  <si>
    <t>경기도 여주시 가남읍 양귀1길 13 204호</t>
  </si>
  <si>
    <t>031-768-4620</t>
  </si>
  <si>
    <t>서부산업</t>
  </si>
  <si>
    <t>조기훈</t>
  </si>
  <si>
    <t>경기도 부천시 오정로 134번길 9-13 2층</t>
  </si>
  <si>
    <t>032-678-0802</t>
  </si>
  <si>
    <t>2023.10.25</t>
  </si>
  <si>
    <t>코어엔텍㈜</t>
  </si>
  <si>
    <t>◦액상
 폐유, 폐유기용제(기타 및 할로겐족), 폐농약, 폐페인트 및 폐락카, 폐유독물
◦고상 
 폐유, 폐유기용제(기타 및 할로겐족), 폐수처리오니, 공정오니, 폐촉매, 폐흡착제 및 폐흡수제, 폐농약, 폐페인트 및 폐락카, 폐산, 폐알칼리, 폐유독물
- 물리화학적처리 : (액상) 폐산, 폐알칼리</t>
  </si>
  <si>
    <t>031-488-1191</t>
  </si>
  <si>
    <t>박래수</t>
  </si>
  <si>
    <t>◦액상
 폐유,기타 폐유기용제
◦고상
 폐유, 기타폐유기용제, 폐합성고분자화합물,오니(공정오니,폐수처리오니,하수처리오니, 분뇨·가축분뇨처리오니), 폐지류,폐목재 및 폐섬유류, 폐촉매, 폐흡착제 및 폐흡수제, 동식물성 잔재물, 음식물류 폐기물 및 처리물</t>
  </si>
  <si>
    <t>◦액상
 폐유, 기타 폐유기용제
◦고상 
 폐유, 기타 폐유기용제, 오니(공정오니, 폐수처리오니)</t>
  </si>
  <si>
    <t>김주한</t>
  </si>
  <si>
    <t>경기도 안산시 단원구 신원로91번길 16 (성곡동 633-2 반월공단 608B-14L)</t>
  </si>
  <si>
    <t>◦액상 
 폐유,할로겐족유기용제,기타유기용제,폐페인트및폐락카,폐농약
◦고상 
 폐유,폐페인트및폐락카,할로겐족유기용제,기타폐유기용제,폐흡착제,폐수처리오니.공정오니,폐농약</t>
  </si>
  <si>
    <t>한국환경개발㈜</t>
  </si>
  <si>
    <t>경기도 안산시 단원구 첨단로207번길 5(성곡동 724 시화공단 5바 626</t>
  </si>
  <si>
    <t>◦액상 
 폐산, 폐알카리, 폐유, 기타폐유기용제
◦고상 
 폐수처리오니, 공정오니, 폐유, 기타폐유기용제, 기타고상폐기물(폐흡착제, 폐흡수제, 오니류, 폐산, 폐알칼리
 - 안정화대상폐기물 : 분진, 폐촉매, 폐흡착제 및 폐흡수제
 - 고형화대상폐기물 : 광재, 분진, 폐촉매, 폐흡착제 및 폐흡수제, 폐주물사 및 샌드블라스트폐사, 소각잔재물, 폐수처리오니, 공정오니, 폐석면</t>
  </si>
  <si>
    <t>성림유화㈜</t>
  </si>
  <si>
    <t>경기도 안산시 단원구 첨단로 215 (성곡동 725, 시화공단 5바 515)</t>
  </si>
  <si>
    <t>◦액상
 염산, 황산, 기타폐산, 폐알카리, 폐수처리오니 및 공정오니, 폐유, 폐유기용제(기타 &amp; 할로겐족), 폐페인트 및 폐락카, 폐유독물, 폐농약
◦고상 
 폐페인트 및 폐락카, 폐농약, 폐산, 폐유기용제(할로겐족&amp;기타), 폐유독물, 폐합성수지, 폐합성고무,폐유, 폐수처리오니, 공정오니</t>
  </si>
  <si>
    <t>031-499-3714</t>
  </si>
  <si>
    <t>대일개발㈜</t>
  </si>
  <si>
    <t>경기도 안산시 단원구 지원로 7 (성곡동 725-1, 시화공단5바 514)</t>
  </si>
  <si>
    <t>◦액상 
 폐유기용제(할로겐족, 기타), 폐유독물, PCB함유폐기물, 폐유, 폐산, 폐알칼리
◦액,고상
 폐페인트 및 폐락카, 폐농약, PCB함유폐기물, 폐유독물, 폐흡수제 및 흡착제, 폐유기용제(할로겐, 기타), 폐합성수지, 고무, 폐유, 폐수처리오니, 공정오니
◦고상 
 폐산</t>
  </si>
  <si>
    <t>031-498-1456</t>
  </si>
  <si>
    <t>리뉴에너지경인㈜</t>
  </si>
  <si>
    <t>032-568-0019</t>
  </si>
  <si>
    <t>◦액상 및 고상 
 폐유, 기타폐유기용제, 폐흡수제 및 폐흡착제, 폐산 폐알카리, 공정오니, 폐수처리오니, 폐페인트 및 폐락카, 할로겐족 유기용제, 폐농약</t>
  </si>
  <si>
    <t>경기도 평택시 포승읍 포승공단순환로 602(원정리 1204-4)</t>
  </si>
  <si>
    <t>◦액상
 폐페인트및폐락카, 폐농약, 할로겐족 및 기타 폐유기용제, 폐유, 폐유독물, 폐수처리오니, 공정오니, 폐산, 폐알카리
◦고상 
 폐합성수지, 폐합성고무, 폐농약, 폐페인트및폐락카, 폐유, 할로겐족 및 기타 폐유기용제, 폐유독물, 폐흡수제 및 폐흡착제, 폐수처리오니, 공정오니</t>
  </si>
  <si>
    <t>인천광역시 남동구 남동서로316번길 41 (남촌동 622-10 남동공단 12B 11L)</t>
  </si>
  <si>
    <t>◦액상
 폐유, 그 밖의 폐유기용제
◦고상
 폐유, 오니류, 폐촉매, 폐흡착제 및 폐흡수제, 그 밖의 폐유기용제</t>
  </si>
  <si>
    <t>박유상, 김선진</t>
  </si>
  <si>
    <t xml:space="preserve">◦액상
 폐유, 할로겐족폐유기용제, 기타폐유기용제, 폐농약, 폐페인트및폐락카
◦고상
 폐유, 할로겐족폐유기용제, 기타폐유기용제, 폐흡수제 및 폐흡착제, 폐페인트및폐락카, 폐수처리오니 및 공정오니
 - 물리화학적처분: (액상) 폐산, 폐알칼리 </t>
  </si>
  <si>
    <t>경기도 양주시 남면 삼일로 485번길 78-7(상수리)</t>
  </si>
  <si>
    <t>◦고상 : 폐유</t>
  </si>
  <si>
    <t>031-858-3201</t>
  </si>
  <si>
    <t>(주)하나이앤에스</t>
  </si>
  <si>
    <t>경기도 화성시 장안면 화곡로 280-42  (노진리 16-11)</t>
  </si>
  <si>
    <t>경기도 화성시 팔탄면 밤뒤길42번길 69-3 (율암리 112-2)</t>
  </si>
  <si>
    <t>◦ 폐산(액상)
  - 폐염산(02-01-01), 폐황산(02-01-02),폐질산(02-01-03), LCDㆍ반도체 공정의 폐산(02-01-05), 그 밖의 폐산(02-01-99)
◦ 폐알칼리(액상)
  - 폐가성소다수(02-02-01),폐암모니아수(02-02-02),그 밖의 폐알칼리(02-02-99)
◦ 폐유독물질(액상)
  - ⌜화학물질관리법⌟ 제2조제5호에 따른 금지물질(09-01-00),연구ㆍ검사용 폐시약(09-02-00),그 밖의 폐유독물질(09-03-00)</t>
  </si>
  <si>
    <t>경기도 화성시 우정읍 매바위로237번길 45 (주곡리 161-112)</t>
  </si>
  <si>
    <t>◦액상
 폐산, 폐알칼리</t>
  </si>
  <si>
    <t>031-373-5781</t>
  </si>
  <si>
    <t>031-947-1810</t>
  </si>
  <si>
    <t>경기도 화성시 정남면 가장로 334-10(고지리 28-4)</t>
  </si>
  <si>
    <t>◦액상
 폐산, 폐알칼리
◦고상
 분진, 소각시설 비산재</t>
  </si>
  <si>
    <t xml:space="preserve"> 경기도 평택시 포승읍 포승공단순환로 602 (원정리 1204-4)</t>
  </si>
  <si>
    <t>경기도 평택시 오성면 오성북로 118 (양교리 449-10)</t>
  </si>
  <si>
    <t>◦액상
 폐산</t>
  </si>
  <si>
    <t>경기도 화성시 장안면 매바위로366번길 68-13</t>
  </si>
  <si>
    <t xml:space="preserve">◦ 액상
 폐염산, 폐황산, 폐질산, 폐불산, LCD·반도체 공정의 폐산, 그 밖의 폐산, 폐가성소다수, 폐암모니아수, 그 밖의 폐알칼리, 그 밖의 폐유독물질 
◦ 고상
 분진, 생활폐기물 소각시설 비산재, 사업장폐기물 소각시설 비산재
</t>
  </si>
  <si>
    <t>◦ 액상
 폐염산, 폐황산, 폐질산, 폐불산, LCD·반도체 공정의 폐산, 그 밖의 폐산, 폐가성소다수, 폐암모니아수, 그 밖의 폐알칼리</t>
  </si>
  <si>
    <t>031-662-8825</t>
  </si>
  <si>
    <t>박노원</t>
  </si>
  <si>
    <t>◦ 고상
 폐유성페인트, 폐락카</t>
  </si>
  <si>
    <t>031-357-2354</t>
  </si>
  <si>
    <t>이종원</t>
  </si>
  <si>
    <t>경기도 화성시 장안면 고해길 59 (독정리 30-7)</t>
  </si>
  <si>
    <t>◦ 액상
 그 밖의 폐산, 그 밖의 폐알칼리</t>
  </si>
  <si>
    <t>(주)이켐솔루션</t>
  </si>
  <si>
    <t>송종호,김종산</t>
  </si>
  <si>
    <t>경기도 화성시 장안면 수정로 177-19</t>
  </si>
  <si>
    <t>◦ 고상
 폐흡착제</t>
  </si>
  <si>
    <t>031-613-0570</t>
  </si>
  <si>
    <t xml:space="preserve">경기도 연천군 전곡읍 간파리 391,391-1,391-2,391-3, 392,392-1,385,389,390,393,393-1, 393-2, 449-1 </t>
  </si>
  <si>
    <t>2004.02.14</t>
  </si>
  <si>
    <t>㈜한국의료환경</t>
  </si>
  <si>
    <t>유정우,김성중</t>
  </si>
  <si>
    <t>경기도 포천시 창수면 방골길 235(운산리33)</t>
  </si>
  <si>
    <t>(주)진흥중공업</t>
  </si>
  <si>
    <t>박찬양</t>
  </si>
  <si>
    <t xml:space="preserve"> 경기도 화성시 발안공단로 139(향남읍 구문천리 929-15)(화성 발안산단 내)</t>
  </si>
  <si>
    <t>단일</t>
  </si>
  <si>
    <t>◦폐수처리오니, 그 밖의 공정오니, 폐흡착제 및 폐흡수제, 광재, 분진, 폐주물사 및 폐사, 폐내화물 및 폐도자기조각, 안정화 또는 고형화·고화 처리물, 폐촉매, 소각재, 폐석면</t>
  </si>
  <si>
    <t>2011-2026</t>
  </si>
  <si>
    <t>2011.03.30</t>
  </si>
  <si>
    <t>경기도 김포시 통진읍 가현로3번길 50 (가현리 764-17, 18)</t>
  </si>
  <si>
    <t>◦ 액상
 폐유, 폐유기용제, 폐산, 폐페인트, 폐농약, 폐유독물, 폐알칼리 함유용기</t>
  </si>
  <si>
    <t>절단, 건조 등</t>
  </si>
  <si>
    <t>1996.12.01</t>
  </si>
  <si>
    <t>경기도 오산시 경기대로 868-14(외삼미동 493-2)</t>
  </si>
  <si>
    <t>◦ 액상
 폐유기용제</t>
  </si>
  <si>
    <t>1992.07.20</t>
  </si>
  <si>
    <t>㈜에스아이씨이노베이션 용인공장</t>
  </si>
  <si>
    <t>임창규</t>
  </si>
  <si>
    <t>경기도 용인시 처인구 백암면 삼백로430번길 22-34(석천리 97-1)</t>
  </si>
  <si>
    <t>◦ 액상
 폐연마유·비수용성폐절삭유·폐열처리유(금속과정에서 발생한 것), 폐기계유·폐작동유(공업용기계유·냉동기유·터어빈유·베어링윤활유·압축기유·유압작동유·열매체유 및 프로세스유 등), 폐연료유, 폐절연유(폴리클로리네이티드비페닐 함유 폐기물 제외), 그밖의폐광물유[아스팔트유·그리스(grease)·방청유 및 수용성절삭유], 그밖의폐유</t>
  </si>
  <si>
    <t>열분해, 분리, 응축 등</t>
  </si>
  <si>
    <t>031-494-2670</t>
  </si>
  <si>
    <t>1998.07.03</t>
  </si>
  <si>
    <t>경기도 화성시 정남면 서봉로755번길 39(문학리 719-2)</t>
  </si>
  <si>
    <t>◦ 액상
 폐산(폐황산)</t>
  </si>
  <si>
    <t>반응, 혼합, 분쇄, 정제</t>
  </si>
  <si>
    <t>031-354-5300
031-354-5115</t>
  </si>
  <si>
    <t>1999.04.12</t>
  </si>
  <si>
    <t>경기도 부천시 오정구 오정로 134번길 5(내동 222-72)</t>
  </si>
  <si>
    <t>◦ 고상
 그 밖의 폐유(기름걸레)</t>
  </si>
  <si>
    <t>여과,침전,정제,탈수,건조</t>
  </si>
  <si>
    <t>1992.09.04</t>
  </si>
  <si>
    <t>인영리사이클링㈜</t>
  </si>
  <si>
    <t xml:space="preserve">경기도 화성시 장안면 방축말길35번길 60-13(수촌리 745-10) </t>
  </si>
  <si>
    <t>◦ 고상
 폐유(폐오일필터 및 용기)</t>
  </si>
  <si>
    <t>압축, 파쇄, 분리 압축</t>
  </si>
  <si>
    <t>031-354-3767
031-356-5976</t>
  </si>
  <si>
    <t>1999.03.11</t>
  </si>
  <si>
    <t>◦ 액상
 폐유(선박유,산업유,윤활유)</t>
  </si>
  <si>
    <t>정제, 혼합, 반응 등</t>
  </si>
  <si>
    <t>1998.04.17</t>
  </si>
  <si>
    <t>인천광역시 서구 건지로97번길 26(석남동)</t>
  </si>
  <si>
    <t>◦ 액상
 폐산</t>
  </si>
  <si>
    <t>032-579-6688</t>
  </si>
  <si>
    <t>1992.05.28</t>
  </si>
  <si>
    <t>대양산업㈜</t>
  </si>
  <si>
    <t xml:space="preserve">경기도 안산시 상록구 선진2길 12(사동) </t>
  </si>
  <si>
    <t>◦ 고상
 그 밖의 공정오니, 그 밖의 광재, 폐수성페인트, 폐흡착제, 폐흡수제,
폐유성페인트</t>
  </si>
  <si>
    <t>우정금속</t>
  </si>
  <si>
    <t>경기도 김포시 양촌읍 학운공단로 32 (학운리 1781)</t>
  </si>
  <si>
    <t>◦ 고상
 광재(납함유)</t>
  </si>
  <si>
    <t>(주)알파어셈블리솔루션즈코리아</t>
  </si>
  <si>
    <t>홍명기</t>
  </si>
  <si>
    <t>경기도 시흥시 옥구천서로131번길 40(시화공단 1라 310)</t>
  </si>
  <si>
    <t>◦ 고상
 납 열처리ㆍ야금(冶金)공정광재, 그 밖의 광재</t>
  </si>
  <si>
    <t>031-433-1458</t>
  </si>
  <si>
    <t>경기도 김포시 하성면 원산리 185-15</t>
  </si>
  <si>
    <t>◦ 고상 
 폐페인트</t>
  </si>
  <si>
    <t>경기도 안산시 단원구 별망로 7(성곡동 712,  시화공단 4마815)</t>
  </si>
  <si>
    <t>◦ 액상 
 폐산(폐밧데리),분진(납화합물),광재(납화합물,폐땜납),공정오니(납화합물,주석재,전자동설,귀금속,비철부속및드로스)
◦ 고상 
 폐산(폐밧데리),분진(납화합물),광재(납화합물,폐땜납),공정오니(납화합물,주석재,전자동설,귀금속,비철부속및드로스)</t>
  </si>
  <si>
    <t>용융, 절단, 분쇄 등</t>
  </si>
  <si>
    <t>031-319-8230/4</t>
  </si>
  <si>
    <t xml:space="preserve">◦ 액상
 할로겐족 폐유기용제, 그 밖의 폐유기용제, 폐유성페인트, 폐윤활유, 폐연마유·비수용성폐절삭유·폐열처리유, 폐기계유·폐작동유, 폐연료유,  폐절연유, 그 밖의 폐광물유, 폐동식물유, 그 밖의 폐유 
◦ 고상
 폐염산, 폐황산, 폐수산화나트륨 </t>
  </si>
  <si>
    <t>정제, 분리 등</t>
  </si>
  <si>
    <t>1002, 1004, 1009</t>
  </si>
  <si>
    <t>031-358-0882</t>
  </si>
  <si>
    <t>인천광역시 서구 원창동 4-13</t>
  </si>
  <si>
    <t>◦ 액상
 폐산(염화동폐액, 폐황산, 폐염산)</t>
  </si>
  <si>
    <t>(주)금철상사</t>
  </si>
  <si>
    <t>이수양</t>
  </si>
  <si>
    <t>경기도 화성시 정남면 보통내길 17번길 46</t>
  </si>
  <si>
    <t>◦ 고상
 그 밖의 공정오니, 폐유성페인트</t>
  </si>
  <si>
    <t>분리, 용융, 분쇄</t>
  </si>
  <si>
    <t>031-352-7292</t>
  </si>
  <si>
    <t>삼정금속㈜</t>
  </si>
  <si>
    <t>인천광역시 서구 건지로 109번길33(석남동 223-268)</t>
  </si>
  <si>
    <t>◦ 액상
 폐산,폐알카리
◦ 고상
 폐흡착제,폐수처리오니,폐촉매</t>
  </si>
  <si>
    <t>반응, 용융, 정제, 건조</t>
  </si>
  <si>
    <t>경기도 김포시 통진읍 가현로4번길 36(가현리 865-38 12동)</t>
  </si>
  <si>
    <t>◦ 고상
 폐유, 폐유기용제</t>
  </si>
  <si>
    <t>분쇄, 압축 등</t>
  </si>
  <si>
    <t>1002, 1003</t>
  </si>
  <si>
    <t>김영중</t>
  </si>
  <si>
    <t>경기도 안산시 단원구 지원로 27(성곡동 684-5)</t>
  </si>
  <si>
    <t>◦ 액상 
 폐유(자동차용,선박용,산업용), 폐유기용제, 기타오니류
◦ 고상
 폐유,기타폐페인트</t>
  </si>
  <si>
    <t>정제 등</t>
  </si>
  <si>
    <t>031-499-3814
031-499-3813</t>
  </si>
  <si>
    <t>경기도 시흥시 정왕동 2089-6 시화공단 2바 210(옥구천동로44번길 46)</t>
  </si>
  <si>
    <t>◦ 액상 
 폐유기용제(할로겐,기타),폐유성페인트</t>
  </si>
  <si>
    <t>031-319-2119</t>
  </si>
  <si>
    <t>평창산업</t>
  </si>
  <si>
    <t>경기도 김포시 하성면 원산리 122-7(애기봉로774번길 42)</t>
  </si>
  <si>
    <t>◦ 고상 
 그 밖의 공정오니, 납 열처리.야금공정광재, 아연열처리공정광재, 그 밖의 광재, 분진, 폐수성페인트</t>
  </si>
  <si>
    <t>분쇄 등</t>
  </si>
  <si>
    <t>리텍산업</t>
  </si>
  <si>
    <t>정락성</t>
  </si>
  <si>
    <t>경기도 안산시 단원구 성곡동 630-7 반월공단 607B 12L(별망로269번길 56)</t>
  </si>
  <si>
    <t>◦ 액상 
 폐유기용제, 폐합성고분자화합물(폴리우레탄)</t>
  </si>
  <si>
    <t>031-491-9318</t>
  </si>
  <si>
    <t>경기도 안산시 단원구 성곡동 631-2 반월공단 607-20</t>
  </si>
  <si>
    <t>◦ 액상
 폐산, 폐알카리
◦ 고상 
 폐수처리오니, 폐촉매, 폐흡착제및폐흡수제, 공정오니</t>
  </si>
  <si>
    <t>031-495-5367</t>
  </si>
  <si>
    <t>인천광역시 서구 보도진로54번길 14</t>
  </si>
  <si>
    <t>◦ 액상
 폐기계유작동유</t>
  </si>
  <si>
    <t>정제, 가열</t>
  </si>
  <si>
    <t>032-552-2152</t>
  </si>
  <si>
    <t>경기도 화성시 장안면 수촌길 151</t>
  </si>
  <si>
    <t>◦ 고상 
 폐유(수지용기류, 철용기류, 합성수지류), 폐유기용제(수지용기류)</t>
  </si>
  <si>
    <t>파쇄, 용융, 절단, 건조 등</t>
  </si>
  <si>
    <t>1003, 1010</t>
  </si>
  <si>
    <t>㈜유민기업</t>
  </si>
  <si>
    <t>경기도 화성시 무송동 470-1(무하로36번길 29)</t>
  </si>
  <si>
    <t>◦ 고상 
 분진, 소각재</t>
  </si>
  <si>
    <t>부여국제전기㈜</t>
  </si>
  <si>
    <t>경기도 화성시 장안면 포승장안로 1207(독정리943-1)</t>
  </si>
  <si>
    <t>◦ 고상
 폐유[폐변압기, 폐유를 함유한 폐전선 및 폐케이블]</t>
  </si>
  <si>
    <t>031-358-3192</t>
  </si>
  <si>
    <t>에스지금속㈜</t>
  </si>
  <si>
    <t>강기현</t>
  </si>
  <si>
    <t>인천광역시 남동구 청능대로484번길 36-15, M동(고잔동 139)</t>
  </si>
  <si>
    <t>◦ 고상 
 금속성 폐촉매, 그 밖의 폐촉매, 폐흡착제, 그 밖의 광재</t>
  </si>
  <si>
    <t>정제, 용융</t>
  </si>
  <si>
    <t>경기도 평택시 오성면 오성북로 118(양교리 449-10)</t>
  </si>
  <si>
    <t>◦ 액상 
 폐염산, 폐질산, LCD반도체공정의 폐산, 그 밖의 폐산, 폐가성소다수, 그 밖의 폐알칼리</t>
  </si>
  <si>
    <t>반응, 농축, 정제 등</t>
  </si>
  <si>
    <t>경기도 화성시 봉담읍 덕우공단 1길 49(덕우리 173-2)</t>
  </si>
  <si>
    <t>◦ 고상 
 폐오일필터</t>
  </si>
  <si>
    <t>신오케미칼㈜</t>
  </si>
  <si>
    <t>인천광역시 서구 거북로 6 (석남동 223-468)</t>
  </si>
  <si>
    <t>◦ 액상
 폐염산, 폐황산, 그밖의 폐산, LCD반도체공정의 폐산, 고상:그밖의공정오니(동함유)</t>
  </si>
  <si>
    <t>(주)미광금속</t>
  </si>
  <si>
    <t>윤정섭</t>
  </si>
  <si>
    <t>인천광역시 서구 원전로59번길 25(경서동 363-169)</t>
  </si>
  <si>
    <t>◦ 고상 
 광재(동),분진(동), 공정오니(동:전기전자제품의 제조공정에서 발생되는 공정오니로 한정)</t>
  </si>
  <si>
    <t>032-568-8801</t>
  </si>
  <si>
    <t>연천구</t>
  </si>
  <si>
    <t>(주)바로젠테크</t>
  </si>
  <si>
    <t>황덕종</t>
  </si>
  <si>
    <t>경기도 연천군 연천읍 연군로 101 (읍내리 21-2)</t>
  </si>
  <si>
    <t>◦ 고상
 폐유기용제(폐카본필터)</t>
  </si>
  <si>
    <t>건조, 정제</t>
  </si>
  <si>
    <t>031-834-9980</t>
  </si>
  <si>
    <t>경기도 화성시 양감면 초록로166번길 30-3 (신왕리 36-8, 97-1, 97-2)</t>
  </si>
  <si>
    <t xml:space="preserve"> ◦ 고상
 폐유(폐변압기, 폐냉동모터) </t>
  </si>
  <si>
    <t>분리, 절단, 압축, 건조 등</t>
  </si>
  <si>
    <t>㈜에닉스</t>
  </si>
  <si>
    <t>인천광역시 서구 백범로934번길 28 (가좌동 178-32)</t>
  </si>
  <si>
    <t>◦ 고상 
 폐유성페인트, 폐흡착제, 폐흡수제, 그 밖의 공정오니, 금속성폐촉매, 그 밖의 폐유독물질</t>
  </si>
  <si>
    <t>용융, 정제 등</t>
  </si>
  <si>
    <t>엘티메탈(주)</t>
  </si>
  <si>
    <t>노석호</t>
  </si>
  <si>
    <t>인천광역시 서구 건지로 98-13(가좌동 173-89)</t>
  </si>
  <si>
    <t>◦ 고상 
 폐유성페인트, 폐흡착제, 폐흡수제</t>
  </si>
  <si>
    <t>반응, 소각</t>
  </si>
  <si>
    <t>032-576-1153</t>
  </si>
  <si>
    <t>태원통상</t>
  </si>
  <si>
    <t>김연숙</t>
  </si>
  <si>
    <t>경기도 양주시 광적면 현석로 720번길 175</t>
  </si>
  <si>
    <t>◦ 고상 
 폐산(폐산을 함유한 폐합성수지 용기), 폐페인트(폐페인트를 함유한 폐합성수지 용기), 폐유기용제(폐유기용제를 함유한 폐합성수지 용기)</t>
  </si>
  <si>
    <t>파쇄, 분리, 절단</t>
  </si>
  <si>
    <t>031-855-2205</t>
  </si>
  <si>
    <t>경기도 화성시 팔탄면 온천로 73 (덕우리 84-33)</t>
  </si>
  <si>
    <t>◦ 액상
 폐유성페인트, 폐수성페인트 
◦ 고상
 폐유성페인트, 폐수성페인트</t>
  </si>
  <si>
    <t>정제, 용해</t>
  </si>
  <si>
    <t>경기도 화성시 마도면 송정로 264번길 39-29</t>
  </si>
  <si>
    <t>◦ 고상 
 폐유기용제, 폐산, 폐알카리, 폐유독물, 폐페인트 및 폐락카, 폐유</t>
  </si>
  <si>
    <t>㈜대경이엔지</t>
  </si>
  <si>
    <t>◦ 고상 
 폐오일필터
◦ 액상 
 그 밖의 폐유기용제, 폐유성페인트, 폐연마유·비수용성폐절삭유·폐열처리유, 그 밖의 폐광물유, 폐오일필터</t>
  </si>
  <si>
    <t>정제, 분리, 파쇄 등</t>
  </si>
  <si>
    <t>1003, 1009</t>
  </si>
  <si>
    <t>삼미씨엠테크놀로지㈜</t>
  </si>
  <si>
    <t>최정선</t>
  </si>
  <si>
    <t>경기도 안성시 서운면 제3공단1길 68-38</t>
  </si>
  <si>
    <t>◦ 고상 
 공정오니, 폐흡착제, 폐흡수제, 폐도가니, 폐수처리오니, 광재, 폐유기용제(고상), 이온교환수지, 분진, 폐페인트</t>
  </si>
  <si>
    <t>건조, 소각, 분리 등</t>
  </si>
  <si>
    <t>031-671-5511</t>
  </si>
  <si>
    <t>인천광역시시 남동구 논현동 은봉로 69 남동공단 21B-9L</t>
  </si>
  <si>
    <t>032-818-5592</t>
  </si>
  <si>
    <t>이상갑, 이승준</t>
  </si>
  <si>
    <t>경기도 양주시 남면 현석로 833(경신리 93-1)</t>
  </si>
  <si>
    <t>◦ 액상
 폐산(cu함유 폐염화동), 폐알카리(cu함유), 공정오니(cu함유)</t>
  </si>
  <si>
    <t>용해, 반응, 정제 등</t>
  </si>
  <si>
    <t>경기도 시흥시 정왕동 1278-3 시화공단 3나 204</t>
  </si>
  <si>
    <t xml:space="preserve">◦ 고상 
 폐유, 폐유기용제, 폐유독물, 폐페인트, 폐산, 폐농약, 폐알카리 함유 용기 </t>
  </si>
  <si>
    <t>절단, 분리, 분쇄 등</t>
  </si>
  <si>
    <t>1,712개/일</t>
  </si>
  <si>
    <t>(주)서울리싸이클링</t>
  </si>
  <si>
    <t>경기도 고양시 일산구 성석동 517-5(은마길63번길 25-33)</t>
  </si>
  <si>
    <t>◦ 고상 
 폐유, 폐유기용제가 함유된 폐합성수지, 폐유가 함유된 폐철캔</t>
  </si>
  <si>
    <t>031-977-5957</t>
  </si>
  <si>
    <t>경기도 양주시 남면 화합로430번길 109(경신리 295-8,295-11,294-4)</t>
  </si>
  <si>
    <t>◦ 액상 
 폐산(폐염산, 폐황산)</t>
  </si>
  <si>
    <t>031-858-6891/0</t>
  </si>
  <si>
    <t>인천광역시 남동구 고잔동 앵고개로556번길 127(728-7(157b-9))</t>
  </si>
  <si>
    <t xml:space="preserve">◦ 액상
 폐윤활유, 폐연마유·비수용성폐절삭유·폐열처리유, 폐기계유·폐작동유, 폐연료유, 폐절연유(PCBs 함유 폐기물 제외), 그 밖의 폐광물유, 그 밖의 폐유 </t>
  </si>
  <si>
    <t>디티엑스㈜화성지점</t>
  </si>
  <si>
    <t>문유석</t>
  </si>
  <si>
    <t>경기도 화성시 남양읍 신남서길 88(신남동 861-2)</t>
  </si>
  <si>
    <t>◦ 액상 
 그 밖의 폐유기용제</t>
  </si>
  <si>
    <t>031-355-7218
02-2281-7287</t>
  </si>
  <si>
    <t>(주)신호정유</t>
  </si>
  <si>
    <t>◦ 액상
 폐유</t>
  </si>
  <si>
    <t>정제, 반응 등</t>
  </si>
  <si>
    <t>경기도 시흥시 옥구천서로185번길 46 (정왕동 1245-5, 시화공단 1다 306)</t>
  </si>
  <si>
    <t>◦ 액상
 폐황산, LCD‧반도체 공정의 폐산, 그 밖의 폐산</t>
  </si>
  <si>
    <t>031-498-4555 (550)</t>
  </si>
  <si>
    <t>경기도 시흥시 옥구천서로81번길 34 (정왕동 1355-9, 1마317)</t>
  </si>
  <si>
    <t>◦ 액상 
 폐유(자동차용, 산업용, 선박용, 폐절연유)</t>
  </si>
  <si>
    <t>경기도 시흥시 정왕동 1235-7</t>
  </si>
  <si>
    <t>◦ 액상 
 폐염산, 그 밖의 폐알칼리</t>
  </si>
  <si>
    <t>정제, 용해, 반응, 건조 등</t>
  </si>
  <si>
    <t>031-499-2525(191)</t>
  </si>
  <si>
    <t>경기도 시흥시 옥구천서로 131번길 21(정왕동 1249-1 시화공단 1라 502)</t>
  </si>
  <si>
    <t>◦ 액상
 폐유기용제(기타) 및 폐페인트</t>
  </si>
  <si>
    <t>정제, 혼합 등</t>
  </si>
  <si>
    <t>031-499-0617</t>
  </si>
  <si>
    <t>㈜삼우화학 안산지점</t>
  </si>
  <si>
    <t>경기도 안산시 단원구 해봉로 254 (성곡동 594)</t>
  </si>
  <si>
    <t>◦ 액상
 폐산(황산,염산, 그 밖의폐산)</t>
  </si>
  <si>
    <t>031-494-6544</t>
  </si>
  <si>
    <t>에이치디씨㈜</t>
  </si>
  <si>
    <t>신현민, 김동수</t>
  </si>
  <si>
    <t>경기도 시흥시 공단1대로80번길 16(정왕동 1245-1, 1다 302)</t>
  </si>
  <si>
    <t>반응, 정제, 탈수</t>
  </si>
  <si>
    <t>1003, 1004</t>
  </si>
  <si>
    <t>031-8042-2310</t>
  </si>
  <si>
    <t>경기도 안산시 단원구 신원로133번길 53 (성곡동 635-1)</t>
  </si>
  <si>
    <t>◦ 액상 
 폐유기용제(기타,할로겐)</t>
  </si>
  <si>
    <t>인천광역시 서구 건지로 98-21(가좌동 173-90)</t>
  </si>
  <si>
    <t>◦ 액상
 폐염산</t>
  </si>
  <si>
    <t>정제, 반응, 용해 등</t>
  </si>
  <si>
    <t>032-571-0282
032-578-4711</t>
  </si>
  <si>
    <t>경기도 안산시  단원구 첨단로 245번길 4(성곡동 683-5 시화공단6바506)</t>
  </si>
  <si>
    <t>◦ 액상
 폐윤활유, 폐연마유.비수용성폐절삭유.폐열처리유, 폐기계유.폐작동유, 폐연료유, 폐절연유(PCBs함유폐기물 제외), 그 밖의 폐광물유, 폐동식물유, 그 밖의 폐유</t>
  </si>
  <si>
    <t>분리, 응축 등</t>
  </si>
  <si>
    <t>㈜창우</t>
  </si>
  <si>
    <t>권근춘, 권성기</t>
  </si>
  <si>
    <t>경기도 시흥시 공단1대로 28번길 57(정왕동 1238-12 시화공단 1라 213)</t>
  </si>
  <si>
    <t>◦ 액상
 폐산(폐염산, 폐황산, 그 밖의 폐산), 폐알카리(폐가성소다수, 그 밖의 폐알칼리)</t>
  </si>
  <si>
    <t>031-497-6200</t>
  </si>
  <si>
    <t>안유상</t>
  </si>
  <si>
    <t>경기도 안산시 단원구 엠티브이5로 14 7사801호(목내동)</t>
  </si>
  <si>
    <t>◦ 액상 
 폐산(폐염산, 폐황산, 그밖의폐산)</t>
  </si>
  <si>
    <t>031-499-3697
031-432-1515</t>
  </si>
  <si>
    <t>경기도 시흥시 동서로 981(조남동 218-5)</t>
  </si>
  <si>
    <t>◦ 고상 
 폐유,폐페인트,폐산,폐알카리,폐농약,폐유기용제,폐합성수지가 함유된 폐드럼</t>
  </si>
  <si>
    <t>탈지, 건조 등</t>
  </si>
  <si>
    <t>1002, ,1003, 1010</t>
  </si>
  <si>
    <t>600개/일</t>
  </si>
  <si>
    <t>031-405-5213</t>
  </si>
  <si>
    <t>경기도 안산시 단원구 번영1로 96(성곡동 701-3, 4마 402-2)</t>
  </si>
  <si>
    <t>◦ 액상
 폐황산이 포함된 2차폐축전지(02-01-06)
◦ 고상
 그 밖의 공정오니(01-02-99), 분진(03-02-00)</t>
  </si>
  <si>
    <t>분쇄, 절단, 선별, 반응, 정제, 중화 등</t>
  </si>
  <si>
    <t>031-499-4011~5</t>
  </si>
  <si>
    <t>인천광역시 남동구 남동서로316번길 20 (남촌동 621-1)</t>
  </si>
  <si>
    <t>◦ 액상
 폐산(염화철,염화구리)</t>
  </si>
  <si>
    <t>반응, 정제, 용해 등</t>
  </si>
  <si>
    <t>032-812-3001</t>
  </si>
  <si>
    <t>경기도 안산시 단원구 별망로 522(원시동 740 (반월공단8B 4-2L))</t>
  </si>
  <si>
    <t>◦ 액상
 폐산(폐염산)</t>
  </si>
  <si>
    <t>반응, 정제, 건조 등</t>
  </si>
  <si>
    <t>경기도 시흥시 옥구천서로81번길 13(정왕동 1697-2  시화공단 1마 503)</t>
  </si>
  <si>
    <t>◦ 액상 
 폐유(산업용,자동차용,산업용), 폐유기용제(할로겐,기타)</t>
  </si>
  <si>
    <t>정제, 혼합, 응축 등</t>
  </si>
  <si>
    <t>인천광역시 남동구 능허대로 653 (고잔동 710-5 (남동공단 139B-6L))</t>
  </si>
  <si>
    <t>◦ 액상
 폐유기용제(할로겐,기타), 폐유(기계유, 윤활유, 기타)</t>
  </si>
  <si>
    <t>이봉근, 김성진</t>
  </si>
  <si>
    <t>인천광역시 남동구 남촌동 남동서로 348(616-9 남동공단 9B-7L)</t>
  </si>
  <si>
    <t>◦ 액상
 폐유기용제(DMF)</t>
  </si>
  <si>
    <t>정제, 건조</t>
  </si>
  <si>
    <t>032-812-2334
031-470-2053(본사)</t>
  </si>
  <si>
    <t>장연종, 송명환</t>
  </si>
  <si>
    <t>인천광역시 서구 사렴로 48(경서동 680-3)</t>
  </si>
  <si>
    <t>◦ 고상
 납 열처리ㆍ야금 공정광재, 아연열처리공정광재, 철제조공정광재(철광 원석의 사용으로 인한 고로슬래그는 제외), 그 밖의 광재, 분진, 폐수처리오니, 그 밖의 공정오니
  ※ 오니류: 수분함량이 95%미만 또는 고형물함량이 5%이상인 것으로 한정</t>
  </si>
  <si>
    <t>용융, 혼합, 건조 등</t>
  </si>
  <si>
    <t>032-561-9111/8</t>
  </si>
  <si>
    <t>두리텍</t>
  </si>
  <si>
    <t>최미자</t>
  </si>
  <si>
    <t>경기도 양주시 고암동 501-1</t>
  </si>
  <si>
    <t>◦ 고상
 폐산(폐유독물 포함) 및 폐유기용제, 폐알카리(폐유독물)가 함유된 폐드럼[PE,PP용기, 철드럼]</t>
  </si>
  <si>
    <t>분리, 분쇄 등</t>
  </si>
  <si>
    <t>031-863-2161</t>
  </si>
  <si>
    <t>경기도 화성시 마도면 마도로 747-14(상송리 268-3)</t>
  </si>
  <si>
    <t>◦ 액상 
 폐윤활유, 폐기계유ㆍ폐작동유, 폐연료유, 폐절연유(PCBs 함유 폐기물 제외), 그 밖의 폐광물유, 그 밖의 폐유</t>
  </si>
  <si>
    <t>(주)태원 시흥지점</t>
  </si>
  <si>
    <t>경기도 시흥시 옥구천서로93번길 65(정왕동 1352-2, 1마 212)</t>
  </si>
  <si>
    <t>삼진프라스틱</t>
  </si>
  <si>
    <t>경기도 시흥시 옥구천서로81번길 5 (정왕동 1697-3 시화공단 1마504)</t>
  </si>
  <si>
    <t>◦ 고상
 폐유기용제용기, 폐산 용기, 폐알칼리 용기, 폐유독물 용기</t>
  </si>
  <si>
    <t>분쇄, 탈수, 절단 등</t>
  </si>
  <si>
    <t>031-498-0146</t>
  </si>
  <si>
    <t>㈜하나이앤에스</t>
  </si>
  <si>
    <t>경기도 화성시 화곡로 280-42</t>
  </si>
  <si>
    <t>분리 등</t>
  </si>
  <si>
    <t>경기도 화성시 향남읍 솔태상두길 291-25</t>
  </si>
  <si>
    <t>◦ 액상
 그 밖의 폐유기용제, 폐유성페인트, 폐윤활유, 폐연마유·비수용성폐절삭유·폐열처리유, 폐기계유·폐작동유, 폐연료유, 폐절연유, 그 밖의 폐광물유, 그 밖의 폐유</t>
  </si>
  <si>
    <t>여과, 혼합 등</t>
  </si>
  <si>
    <t>㈜그린에너지 화성지점</t>
  </si>
  <si>
    <t>경기도 화성시 장안면 매바위로 366번길 68-11</t>
  </si>
  <si>
    <t>◦ 액상 
 폐윤활유, 폐연마유ㆍ비수용성폐절삭유ㆍ폐열처리유, 폐기계유ㆍ폐작동유, 폐연료유, 폐절연유(PCBs함유폐기물 제외), 그 밖의 폐광물유, 폐동식물유, 그 밖의 폐유</t>
  </si>
  <si>
    <t>응축, 반응 등</t>
  </si>
  <si>
    <t>㈜신화케미칼</t>
  </si>
  <si>
    <t>경기도 화성시 장안면 무봉길 175-11</t>
  </si>
  <si>
    <t xml:space="preserve">◦ 고상 
 폐유성폐인트(폐분체도료)  </t>
  </si>
  <si>
    <t>혼합, 정제, 파쇄, 용융 등</t>
  </si>
  <si>
    <t>에스엘㈜ 전곡지점</t>
  </si>
  <si>
    <t>김은정</t>
  </si>
  <si>
    <t>경기도 화성시 서신면 전곡산단4길 18(전곡리 1095-1)</t>
  </si>
  <si>
    <t>◦ 액상 
 그 밖의 폐유기용제, 폐유성페인트, 폐락카, 폐윤활유, 폐연마유ㆍ비수용성폐절삭유ㆍ폐열처리유, 폐기계유ㆍ폐작동유, 폐연료유, 폐절연유, 그 밖의 폐광물류, 폐동식물류, 그 밖의 폐유</t>
  </si>
  <si>
    <t>파쇄, 혼합 등</t>
  </si>
  <si>
    <t>㈜오름메탈</t>
  </si>
  <si>
    <t>이시봉</t>
  </si>
  <si>
    <t>경기도 화성시 우정읍 매바위로 221-56</t>
  </si>
  <si>
    <t>◦ 고상 
 폐황산이 포함된 2차폐축전지</t>
  </si>
  <si>
    <t>031-358-8218</t>
  </si>
  <si>
    <t>진우산업㈜</t>
  </si>
  <si>
    <t>◦ 액상
 그 밖의 폐유기용제, 폐유성페인트, 폐윤활유, 폐연마유 등, 폐기계유 등,  폐연료유, 폐절연유[폴리클로리네이티드비페닐 함유 폐기물을 제외한다], 그 밖의 폐광물류, 그 밖의 폐유</t>
  </si>
  <si>
    <t>031-366-3675</t>
  </si>
  <si>
    <t>㈜한신이엔지</t>
  </si>
  <si>
    <t>피아오완슈(PIAO WANSHOU)</t>
  </si>
  <si>
    <t>경기도 화성시 장안면 포승장안로 861-58</t>
  </si>
  <si>
    <t>◦ 고상 
 그밖의폐유독물질(방전이 완료된 산화코발트·리튬·망간·니켈 1%이상 함유한 혼합물)</t>
  </si>
  <si>
    <t>㈜유현케이블</t>
  </si>
  <si>
    <t>박수영</t>
  </si>
  <si>
    <t>경기도 김포시 대곶면 대곶북로305번길 118-35</t>
  </si>
  <si>
    <t>◦ 액상 
 기름 함유 폐전선ㆍ폐케이블</t>
  </si>
  <si>
    <t>절단, 분리, 건조 등</t>
  </si>
  <si>
    <t>031-998-5675</t>
  </si>
  <si>
    <t>대양그린산업㈜</t>
  </si>
  <si>
    <t>경기도 화성시 장안면 장안로 227번길 35-31, -32</t>
  </si>
  <si>
    <t>◦ 액상
 그 밖의 폐유기용제, 폐유성페인트, 폐유, 폐락카</t>
  </si>
  <si>
    <t>우리철강㈜</t>
  </si>
  <si>
    <t>◦ 액상
 그 밖의 폐유, 그 밖의 폐유기용제</t>
  </si>
  <si>
    <t>탈지, 탈유 등</t>
  </si>
  <si>
    <t>㈜오성그린환경</t>
  </si>
  <si>
    <t>오충식</t>
  </si>
  <si>
    <t>경기도 화성시 장안면 갈우물길 49, 4동</t>
  </si>
  <si>
    <t>◦ 액상
 그 밖의 폐광물유</t>
  </si>
  <si>
    <t>031-358-9283</t>
  </si>
  <si>
    <t>㈜대양메탈</t>
  </si>
  <si>
    <t>경기도 화성시 장안면 돌서지길 96-41</t>
  </si>
  <si>
    <t>◦ 고상
 폐황산이 포함된 2차폐축전지, 그 밖의 폐알칼리</t>
  </si>
  <si>
    <t>절단, 분쇄 등</t>
  </si>
  <si>
    <t>㈜에스알코리아</t>
  </si>
  <si>
    <t>경기도 평택시 오성면 오성서로 167</t>
  </si>
  <si>
    <t>◦ 고상 
 그 밖의 폐유독물질</t>
  </si>
  <si>
    <t>파쇄, 분쇄, 건조, 선별 등</t>
  </si>
  <si>
    <t>㈜푸른에너지산업</t>
  </si>
  <si>
    <t>경기도 화성시 향남읍 장안로 764-36(구문천리 657-24)</t>
  </si>
  <si>
    <t>◦ 액상 
 그 밖의 폐유기용제, 폐유성페인트, 폐락카,  폐윤활유, 폐연마유ㆍ비수용성폐절삭유ㆍ폐열처리유, 폐기계유ㆍ폐작동유, 폐연료유, 폐절연유, 그 밖의 폐광물유, 그 밖의 폐유</t>
  </si>
  <si>
    <t>◦ 액상
 그 밖의 폐유기용제, 폐윤활유, 폐연마유ㆍ비수용성폐절삭유ㆍ폐열처리유, 폐기계유ㆍ폐작동유, 폐절연유, 그 밖의 폐광물유, 그 밖의 폐유</t>
  </si>
  <si>
    <t>강남서비스화성</t>
  </si>
  <si>
    <t>경기도 화성시 장안면 물골길 183-15</t>
  </si>
  <si>
    <t xml:space="preserve">◦ 액상
 폐절연유(폴리클로리네이티드비페닐 함유 폐기물을 제외한다) 
◦ 고상
 폐절연유(폴리클로리네이티드비페닐 함유 폐기물을 제외한다)  </t>
  </si>
  <si>
    <t>분리, 건조, 절단</t>
  </si>
  <si>
    <t>㈜씨에스에코</t>
  </si>
  <si>
    <t>◦ 액상
 폐산(폐황산류)</t>
  </si>
  <si>
    <t>혼합, 반응</t>
  </si>
  <si>
    <t>㈜신대한환경 지점</t>
  </si>
  <si>
    <t>경기도 화성시 정남면 내향로 240-59</t>
  </si>
  <si>
    <t>◦ 액상
 그 밖의 폐유기용제, 폐유성페인트, 폐윤활유, 폐연마유ㆍ비수용성폐절삭유ㆍ폐열처리유, 폐기계유ㆍ폐작동유, 폐연료유, 그 밖의 폐광물유, 그 밖의 폐유</t>
  </si>
  <si>
    <t>㈜재운환경산업</t>
  </si>
  <si>
    <t>경기도 평택시 서탄면 내천길 136</t>
  </si>
  <si>
    <t>◦ 액상
 그 밖의 광물유</t>
  </si>
  <si>
    <t>㈜록원</t>
  </si>
  <si>
    <t>김인태</t>
  </si>
  <si>
    <t>인천광역시 남동구 청능대로 468번길 58-20</t>
  </si>
  <si>
    <t>◦ 고상
 수은 함유 폐램프 ※ 폐 CCFL(냉음극관)류에 한함</t>
  </si>
  <si>
    <t>수은회수, 파쇄, 분쇄</t>
  </si>
  <si>
    <t>032-710-8123</t>
  </si>
  <si>
    <t>㈜오티사이언스</t>
  </si>
  <si>
    <t>경기도 화성시 마도면 마도공단로2길 32</t>
  </si>
  <si>
    <t>반응, 정제 등</t>
  </si>
  <si>
    <t xml:space="preserve"> 태성금속㈜</t>
  </si>
  <si>
    <t>박정수</t>
  </si>
  <si>
    <t>인천광역시 서구 염곡로 96(가좌동)</t>
  </si>
  <si>
    <t>◦ 액상 
 폐유(폐광물유, 폐동식물유), 폐유기용제(그 밖의 폐유기용제)</t>
  </si>
  <si>
    <t>032-572-3305</t>
  </si>
  <si>
    <t>경기도 평택시 진위면 서탄로 43-6 (하북리 260-7)</t>
  </si>
  <si>
    <t>◦ 액상 
 폐유기용제</t>
  </si>
  <si>
    <t>반응, 정제, 응축 등</t>
  </si>
  <si>
    <t>031- 668-0211</t>
  </si>
  <si>
    <t>경기도 안성시 미양면 미양로 269-130(진촌리 175-1)</t>
  </si>
  <si>
    <t>◦ 액상 
 폐산(염화동 폐액)</t>
  </si>
  <si>
    <t>인천광역시 남동구 승기천로 24 (고잔동 701-15)</t>
  </si>
  <si>
    <t>◦ 고상
 공정오니(폐귀금속슬러리, 은함유공정스크랩, 구리함유공정스크랩), 폐흡착제(폐필터), 폐흡수제(폐이온교환수지)</t>
  </si>
  <si>
    <t>032-815-0968</t>
  </si>
  <si>
    <t>(주)조일케미칼</t>
  </si>
  <si>
    <t>경기도 파주시 법원읍 술이홀로934번길 38 (법원리 480-2)</t>
  </si>
  <si>
    <t>반응, 탈수 등</t>
  </si>
  <si>
    <t>덕산약품공업(주)제2공장</t>
  </si>
  <si>
    <t>경기도 안산시 단원구 신원로133번길 56(성곡동 636번지 608B32L)</t>
  </si>
  <si>
    <t>◦ 액상
 그 밖의 폐유기용제</t>
  </si>
  <si>
    <t>(주)서원</t>
  </si>
  <si>
    <t>조시영, 조경호</t>
  </si>
  <si>
    <t>경기도 안산시 단원구 별망로459번길 27 (목내동 402-1 반월6B15)</t>
  </si>
  <si>
    <t>◦ 고상
 광재, 분진</t>
  </si>
  <si>
    <t>분쇄, 여과</t>
  </si>
  <si>
    <t>031-365-8700</t>
  </si>
  <si>
    <t>주식회사 산수금속 인천지점</t>
  </si>
  <si>
    <t>인천광역시 남동구 청능대로534번길 60-2, 6동</t>
  </si>
  <si>
    <t>◦ 고상
 폐흡착제,폐촉매,공정오니</t>
  </si>
  <si>
    <t>정제, 용융, 건조</t>
  </si>
  <si>
    <t>032-442-9908</t>
  </si>
  <si>
    <t>경기도 평택시 포승읍 평택항만길 342(원정리 1206-12)</t>
  </si>
  <si>
    <t>◦ 액상 
 폐유기용제, 폐페인트, 폐유</t>
  </si>
  <si>
    <t>031-682-2662</t>
  </si>
  <si>
    <t>세종화학㈜ 평택지점</t>
  </si>
  <si>
    <t>경기도 평택시 동삭로 455-65(경기도 평택시 칠괴동 585-4)</t>
  </si>
  <si>
    <t>◦ 액상
 폐인산</t>
  </si>
  <si>
    <t>031-611-6366</t>
  </si>
  <si>
    <t>(주)서원 화성공장</t>
  </si>
  <si>
    <t>경기도 화성시 마도면 마도공단로4길 35 (쌍송리 666-1마도지방산업단지4-3)</t>
  </si>
  <si>
    <t>◦ 고상
 광재, 분진, 공정오니</t>
  </si>
  <si>
    <t>용융, 분쇄, 선별, 건조 등</t>
  </si>
  <si>
    <t>031-355-9591</t>
  </si>
  <si>
    <t>경기도 의왕시 맑은내길 38(오전동 880)</t>
  </si>
  <si>
    <t>◦ 고상 
 폐수처리오니, 폐흡착제, 폐페인트, 그 밖에 폐유기용제(액,고상), 납 열처리·야금공정 광재</t>
  </si>
  <si>
    <t>반응, 응집, 여과 등</t>
  </si>
  <si>
    <t>중부산업㈜</t>
  </si>
  <si>
    <t>경기도 화성시 팔탄면 현대기아로556번길 130, 131</t>
  </si>
  <si>
    <t>◦ 고상
 폐유, 폐유기용제, 폐합성수지, 폐유독물, 폐알칼리, 폐산,폐농약 등의 함유용기</t>
  </si>
  <si>
    <t>분리, 압축, 파쇄</t>
  </si>
  <si>
    <t>031-356-8551</t>
  </si>
  <si>
    <t>(주)태정화학</t>
  </si>
  <si>
    <t>안향은</t>
  </si>
  <si>
    <t>경기도 이천시 설성면 설가로480번길 40-20(송계리 98-1)</t>
  </si>
  <si>
    <t>◦ 액상
 할로겐족 폐유기용제, 그 밖의 폐유기용제, 폐유성페인트, 폐락카, 폐기계유폐작동유</t>
  </si>
  <si>
    <t>031-643-3300</t>
  </si>
  <si>
    <t>경기도 김포시 통진읍 가현로4번길 36(가현리 865-38)</t>
  </si>
  <si>
    <t>◦ 고상
 폐유(폐오일필타)</t>
  </si>
  <si>
    <t>경기도 김포시 월곶면 애기봉로 173 (고막리 18-18)</t>
  </si>
  <si>
    <t>◦ 고상 
 폐절연유(폴리클로리네이티드비페닐 함유폐기물 제외)</t>
  </si>
  <si>
    <t>분리, 절단, 건조</t>
  </si>
  <si>
    <t>안지윤</t>
  </si>
  <si>
    <t>경기도 용인시 처인구 백암면 죽양대로 829</t>
  </si>
  <si>
    <t>◦ 액상
 폐유, 그 밖의 폐유기용제</t>
  </si>
  <si>
    <t>경기도 안산시 단원구 진흥로38번길 58
(시화공단 5바602)</t>
  </si>
  <si>
    <t>◦ 액상
 폐유, 기타 폐유기용제, 폐페인트 및 폐락카
◦ 고상 
 폐유</t>
  </si>
  <si>
    <t>한국초고압</t>
  </si>
  <si>
    <t>최창식</t>
  </si>
  <si>
    <t>경기도 동두천시 봉동로 182(하봉암동 363)</t>
  </si>
  <si>
    <t>◦ 액상
 폐유(폐변압기) 
◦ 고상
 폐유(폐변압기)</t>
  </si>
  <si>
    <t>02-576-5000</t>
  </si>
  <si>
    <t>현대에코라인㈜</t>
  </si>
  <si>
    <t>김훈경</t>
  </si>
  <si>
    <t xml:space="preserve"> 경기도 화성시 장안면 3.1만세로 281번길 51(금의리 477-2) </t>
  </si>
  <si>
    <t>◦ 고상
 폐염산, 폐황산, 폐질산, LCD·반도체 공정의 폐산, 그 밖의 폐산, 폐가성소다수, 폐암모니아수, 폐수산화나트륨, 폐수산화칼륨, 그 밖의 폐알칼리, 할로겐족 폐유기용제, 그 밖의 폐유기용제, 폐유성페인트, 폐수성페인트, 폐락카, 그 밖의 폐유, 그 밖의 폐유독물질</t>
  </si>
  <si>
    <t>건조, 분리, 압축 등</t>
  </si>
  <si>
    <t>경기도 김포시 통진읍 귀전로56번길 211-19(귀전리 409-4)</t>
  </si>
  <si>
    <t>◦ 액상
 폐절연유(폐변압기) ※폴리클로리네이티드비페닐 함유 폐기물 제외
◦ 고상
 폐절연유(폐변압기) ※폴리클로리네이티드비페닐 함유 폐기물 제외</t>
  </si>
  <si>
    <t>경기도 김포시 대곶면 소래로41번길 31-2 (송마리 867-4)</t>
  </si>
  <si>
    <t>◦ 액상
 폐유(폐변압기) ※폴리클로리네이티드비페닐 함유 폐기물 제외
◦ 고상
 폐유(폐변압기) ※폴리클로리네이티드비페닐 함유 폐기물 제외</t>
  </si>
  <si>
    <t>사회복지법인 경신재단 파주지점</t>
  </si>
  <si>
    <t>경기도 파주시 광탄면 명봉산로352번길 81(용미리 580-1)</t>
  </si>
  <si>
    <t>031-952-5658</t>
  </si>
  <si>
    <t>경기도 포천시 신북면 호국로2378번길 15(만세교리 219-1)</t>
  </si>
  <si>
    <t>◦ 고상 
 폐유(폐냉동모타)</t>
  </si>
  <si>
    <t>절단, 반응, 건조, 압축</t>
  </si>
  <si>
    <t>(사)4.19혁명희생자 유족회</t>
  </si>
  <si>
    <t>정중섭</t>
  </si>
  <si>
    <t>경기도 화성시 팔탄면 버들로 1251 (서근리 52)</t>
  </si>
  <si>
    <t>◦ 액상
 폐유(폐변압기) ※폴리클로리네이티드비페닐 함유 폐기물 제외, 폐전선(젤리케이블)
◦ 고상
 폐유(폐변압기) ※폴리클로리네이티드비페닐 함유 폐기물 제외, 폐전선(젤리케이블)</t>
  </si>
  <si>
    <t>분리, 절단, 건조, 반응 등</t>
  </si>
  <si>
    <t>031-793-2777</t>
  </si>
  <si>
    <t>비투금속㈜</t>
  </si>
  <si>
    <t>이규진</t>
  </si>
  <si>
    <t>경기도 평택시 청북읍 백봉길 151 (백봉리 306-6)</t>
  </si>
  <si>
    <t>◦ 고상
 그밖의 공정오니, 폐수처리오니</t>
  </si>
  <si>
    <t>031-686-6151</t>
  </si>
  <si>
    <t>㈜일신환경</t>
  </si>
  <si>
    <t>경기도 화성시 양감면 개월안길 110-21(대양리 553-9)</t>
  </si>
  <si>
    <t>031-353-7126</t>
  </si>
  <si>
    <t>경기도 평택시 청북읍 현곡길 168-8 (고렴리 199-1,199-2, 206, 206-3)</t>
  </si>
  <si>
    <t>정제, 건조 등</t>
  </si>
  <si>
    <t>◦ 액상
 폐유, 그 밖의 폐유기용제,폐유성페인트</t>
  </si>
  <si>
    <t>반응, 정제, 혼합 등</t>
  </si>
  <si>
    <t>경기도 파주시 월롱산로 61-36 (야동동 247-8)</t>
  </si>
  <si>
    <t>◦ 액고상
 폐유(폐변압기, 폐전선)</t>
  </si>
  <si>
    <t>분리, 절단, 건조 등</t>
  </si>
  <si>
    <t>한수자원(주)</t>
  </si>
  <si>
    <t>짱싱광(ZHANG XINGGUANG)</t>
  </si>
  <si>
    <t>경기도 화성시 향남읍 서봉로 684-9 (동오리 89-3)</t>
  </si>
  <si>
    <t>◦ 고상 
 폐페인트(분체도료)</t>
  </si>
  <si>
    <t>정제, 용융, 건조, 파쇄</t>
  </si>
  <si>
    <t>031-8059-1775</t>
  </si>
  <si>
    <t>동신케미칼</t>
  </si>
  <si>
    <t>박기원</t>
  </si>
  <si>
    <t>◦ 고상
 폐유기용제, 폐산, 폐알카리 함유 폐PVC용기 및 폐드럼</t>
  </si>
  <si>
    <t xml:space="preserve">031-321-3351 </t>
  </si>
  <si>
    <t>경기도 화성시 장안면 장안로227번길 119(수촌리 1029-9)</t>
  </si>
  <si>
    <t>◦ 액상 
 폐염산, 폐황산</t>
  </si>
  <si>
    <t>070-4355-1693</t>
  </si>
  <si>
    <t>디엠시㈜</t>
  </si>
  <si>
    <t>인천광역시 서구 두루물로 4(오류동 434-68)</t>
  </si>
  <si>
    <t>◦ 액상
 폐산(염화동폐산)</t>
  </si>
  <si>
    <t>반응, 침전, 탈수 등</t>
  </si>
  <si>
    <t>(주)에코리사이클링</t>
  </si>
  <si>
    <t>김태엽</t>
  </si>
  <si>
    <t>인천광역시 서구 도담3로 13</t>
  </si>
  <si>
    <t>◦ 고상
 수은함유폐기물(폐램프,폐계측기기), 폐촉매(수은 함유)</t>
  </si>
  <si>
    <t>수은회수, 파쇄, 분쇄 등</t>
  </si>
  <si>
    <t>070-4416-6254</t>
  </si>
  <si>
    <t>경기도 화성시 비봉면 주석로 414 (자안리 725)</t>
  </si>
  <si>
    <t>◦ 고상
 폐유(그 밖의 폐광물유)</t>
  </si>
  <si>
    <t>분쇄, 절단 등</t>
  </si>
  <si>
    <t xml:space="preserve">경기도 부천시 원미구 조마루로 413-1, 1층(원미동 37-5) </t>
  </si>
  <si>
    <t>◦ 액고상
 폐유(폐변압기)  ※ 폴리클로리네이티드비페닐 함유 폐기물 제외</t>
  </si>
  <si>
    <t>절단, 건조, 분리 등</t>
  </si>
  <si>
    <t>대성금속㈜</t>
  </si>
  <si>
    <t>인천광역시 서구 염곡로 87 (가좌동 173-77)</t>
  </si>
  <si>
    <t>◦ 고상
 그 밖의 광재, 분진, 그 밖의 공정오니(전기.전자제품 잔재물)
◦ 액상
 그 밖의 폐산, 그 밖의 폐알칼리</t>
  </si>
  <si>
    <t>한국장애인복지사업회</t>
  </si>
  <si>
    <t>성동식,
허룡</t>
  </si>
  <si>
    <t>경기도 화성시 양감면 정문송산로 206-14(송산리 519-3)</t>
  </si>
  <si>
    <t>◦ 고상
 폐유(폐유를 함유한 폐전선)</t>
  </si>
  <si>
    <t>절단, 반응, 분리 등</t>
  </si>
  <si>
    <t>031-8077-2023</t>
  </si>
  <si>
    <t>경기도 평택시 청북면 청북중앙로 459-33(고잔리 752-3, -8, -13, -16, -17, -18)</t>
  </si>
  <si>
    <t>◦액상 
 폐산(황산, 염산), 폐알칼리(수산화나트륨)</t>
  </si>
  <si>
    <t>혼합, 반응 등</t>
  </si>
  <si>
    <t xml:space="preserve">(주)진흥전기 </t>
  </si>
  <si>
    <t>경기도 김포시 통진읍 월하로 586-28 (귀전리 695-4)</t>
  </si>
  <si>
    <t>◦ 액고상
 폐유(폐절연유) ※폴리클로리네이티드비페닐 함유 폐기물 제외</t>
  </si>
  <si>
    <t>㈜전홍개발지점</t>
  </si>
  <si>
    <t>장민수</t>
  </si>
  <si>
    <t>경기도 화성시 원고매로 2번길 34 (영천동 60)</t>
  </si>
  <si>
    <t>◦고상
 기름함유 폐전선·폐케이블</t>
  </si>
  <si>
    <t>절단, 정제 등</t>
  </si>
  <si>
    <t>031-376-3573</t>
  </si>
  <si>
    <t>㈜화인에코</t>
  </si>
  <si>
    <t>경기도 평택시 청북읍 현곡길 168-11(고렴리 206-14,-19, 207-4</t>
  </si>
  <si>
    <t>◦액상 
 폐유(선박유 포함), 그 밖의 폐유기용제, 폐페인트</t>
  </si>
  <si>
    <t>㈜수도권서부자원순환센터</t>
  </si>
  <si>
    <t>이재영,김영선</t>
  </si>
  <si>
    <t>경기도 화성시 우정읍 매바위로237번길 86-1  (주곡리 161-114, -149, -159, -160, -246)</t>
  </si>
  <si>
    <t>◦고상
 폐유(폐냉동모터)</t>
  </si>
  <si>
    <t>031-354-2861</t>
  </si>
  <si>
    <t>경기도 평택시 청북면 청북중앙로 578-7(고잔리 1-751)</t>
  </si>
  <si>
    <t>◦ 고상
 그 밖의 공정오니(전기·전자제품 잔재물), 납 열처리·야금공정광재, 그 밖의 광재, 분진</t>
  </si>
  <si>
    <t>㈜대거이엔엠</t>
  </si>
  <si>
    <t>김한기</t>
  </si>
  <si>
    <t>인천광역시 서구 길무로177번길 22(오류동 434-235)</t>
  </si>
  <si>
    <t>절단, 반응 등</t>
  </si>
  <si>
    <t>032-568-6201</t>
  </si>
  <si>
    <t>현수환경㈜</t>
  </si>
  <si>
    <t>이향숙</t>
  </si>
  <si>
    <t>인천광역시 서구 마중로 6(오류동 1612-1)</t>
  </si>
  <si>
    <t>탈피, 절단, 선별, 파쇄 등</t>
  </si>
  <si>
    <t>032-564-9216</t>
  </si>
  <si>
    <t>㈜오엔알</t>
  </si>
  <si>
    <t>경기도 평택시 오성면 오성산단1로 112-104(양교리 890-9), 890-11, 890-15</t>
  </si>
  <si>
    <t>◦액상
 폐유기용제(할로겐족, 그 밖의 폐유기용제), 폐페인트, 폐유</t>
  </si>
  <si>
    <t>㈜대림항역</t>
  </si>
  <si>
    <t>경기도 화성시 송산면 송산포도로 434 A동(중송리 169-9 A동)</t>
  </si>
  <si>
    <t>◦고상
 폐페인트(폐분체도료)</t>
  </si>
  <si>
    <t>정제, 용융, 파쇄</t>
  </si>
  <si>
    <t>031-366-8720</t>
  </si>
  <si>
    <t>경기도 평택시 청북읍 백봉길 151 A동</t>
  </si>
  <si>
    <t>◦고상
 그 밖의 공정오니(폐필터), 폐흡착제, 그 밖의 공정오니
◦액상
 그 밖의 공정오니(도금오니, 박리오니)
  ※ 오니류:수분함량이 95% 미만 또는 고형물함량이 5%이상인 것으로 한정</t>
  </si>
  <si>
    <t>반응, 용융 등</t>
  </si>
  <si>
    <t>㈜씨엠케이 페인트사업부</t>
  </si>
  <si>
    <t>경기도 화성시 팔탄면 현대기아로 15-28(노하리 621-25)</t>
  </si>
  <si>
    <t>◦고상
 폐유성페인트(폐분체도료)</t>
  </si>
  <si>
    <t>정제, 용융, 파쇄 등</t>
  </si>
  <si>
    <t>031-8059-4500</t>
  </si>
  <si>
    <t>㈜창대이앤씨</t>
  </si>
  <si>
    <t>문성준</t>
  </si>
  <si>
    <t>경기도 김포시 월곶면 비석동로 50번길 106-3(갈산리 140-21)</t>
  </si>
  <si>
    <t>◦고상
 폐유(폐유를 함유한 폐변압기) 
※ 폴리클로리네이티드비페닐 함유 폐기물 제외</t>
  </si>
  <si>
    <t>031-981-6141</t>
  </si>
  <si>
    <t>경기도 화성시 송산면 당성로 361-61 (칠곡리 216-1, 225-1, 361-61</t>
  </si>
  <si>
    <t>◦액상
 폐산(과산화수소가 함유되어 있는 폐황산)</t>
  </si>
  <si>
    <t>반응 등</t>
  </si>
  <si>
    <t>㈜광진화학 엠티브이지점</t>
  </si>
  <si>
    <t>경기도 시흥시 엠티브이 27로 58번길 15(2사 106호)</t>
  </si>
  <si>
    <t>◦액상
 폐황산, LCD‧반도체 공정의 폐산, 그 밖의 폐산, 폐가성소다수, 그 밖의 폐알칼리</t>
  </si>
  <si>
    <t>증발, 정제 등</t>
  </si>
  <si>
    <t>031-498-4555 (600)</t>
  </si>
  <si>
    <t>㈜위</t>
  </si>
  <si>
    <t>라용란</t>
  </si>
  <si>
    <t>경기도 화성시 팔탄면 버들로 1251</t>
  </si>
  <si>
    <t>◦고상
 폐유(폐유를 함유한 폐전선)</t>
  </si>
  <si>
    <t>경기도 화성시 장안면 방축말길 35번길 60-16</t>
  </si>
  <si>
    <t>◦ 고상 
 폐수처리오니, 공정오니, 폐촉매, 분진, 폐페인트(은페이스트), 그 밖의 광재</t>
  </si>
  <si>
    <t>용해, 정제 등</t>
  </si>
  <si>
    <t>031-351-3016</t>
  </si>
  <si>
    <t>㈜현대그린텍</t>
  </si>
  <si>
    <t>안상철,안용국</t>
  </si>
  <si>
    <t>경기도 평택시 청북면 청오로 439-53, 439-41</t>
  </si>
  <si>
    <t>◦고상 (폐드럼) 
 폐염산, 폐황산, 폐질산, LCD·반도체 공정의 폐산, 그 밖의 폐산, 그 밖의 폐알칼리, 할로겐족 폐유기용제, 그 밖의 폐유기용제, 폐유성페인트, 폐수성페인트, 그 밖의 폐유, 그 밖의 폐유독물질</t>
  </si>
  <si>
    <t>031-682-8813</t>
  </si>
  <si>
    <t>㈜엔에이치리사이텍컴퍼니</t>
  </si>
  <si>
    <t>경기도 평택시 현덕면 현덕로 350, 350-3, 350-4, 350-7</t>
  </si>
  <si>
    <t>◦고상
 그 밖의 공정오니, 폐황산이 포함된 2차폐축전지, 그 밖의 폐알칼리, 그 밖의 광재류, 금속성 폐촉매, 폐흡착제, 그 밖의 폐유기용제, 그 밖의 폐유독물질
◦액상
 그 밖의 폐산, 그 밖의 폐알칼리, 그 밖의 폐유기용제, 그 밖의 폐유독물질</t>
  </si>
  <si>
    <t>반응, 정제, 파쇄, 선별, 탈수, 용융 등</t>
  </si>
  <si>
    <t>1899-2567</t>
  </si>
  <si>
    <t>인천광역시 서구 검단천로 155(오류동 1524-2, 1525-2)</t>
  </si>
  <si>
    <t>◦ 액상
 할로겐족 폐유기용제, 그 밖의 폐유기용제, 폐페인트 및 폐락카</t>
  </si>
  <si>
    <t>경기도 평택시 청북읍 현곡길 168-9(고렴리 206-10), 206-11, 206-13, 207, 207-1</t>
  </si>
  <si>
    <t>◦ 액․고상
 폐절연유(폐변압기) * 단, 폴리클로리네이티드비페닐 함유 폐기물 제외</t>
  </si>
  <si>
    <t>뷴리, 건조, 절단</t>
  </si>
  <si>
    <t>◦고상
 폐유(폐오일필터)</t>
  </si>
  <si>
    <t>파쇄, 선별, 압축</t>
  </si>
  <si>
    <t>사단법인 원전지역장애인고용창출협회 경기사무소</t>
  </si>
  <si>
    <t>강세만, 이정동</t>
  </si>
  <si>
    <t>경기도 화성시 장안면 3.1만세로 478-5</t>
  </si>
  <si>
    <t>◦ 액․고상
 폐절연유(폐변압기)
* 단, 폴리클로리네이티드비페닐 함유 폐기물 제외</t>
  </si>
  <si>
    <t>절단, 분리</t>
  </si>
  <si>
    <t>에코글로벌㈜</t>
  </si>
  <si>
    <t>임영남</t>
  </si>
  <si>
    <t>경기도 양주 광적면 광적로227번길 151-24</t>
  </si>
  <si>
    <t>◦ 액상
 폐유, 그밖의 폐유기용제</t>
  </si>
  <si>
    <t>031-879-9168
031-879-9167</t>
  </si>
  <si>
    <t>씨피켐 주식회사</t>
  </si>
  <si>
    <t>경기도 평택시 포승공단로117번길 129</t>
  </si>
  <si>
    <t>◦ 액상
 폐산(염화동 폐액)</t>
  </si>
  <si>
    <t>엘티씨㈜</t>
  </si>
  <si>
    <t>경기도 화성시 마도면 청원산단8길 114(경기화성바이오밸리 I-7-1)</t>
  </si>
  <si>
    <t>◦ 액상
 폐유기용제(폐스트리퍼, 폐신너)</t>
  </si>
  <si>
    <t>정제, 응축 등</t>
  </si>
  <si>
    <t>070-4887-0591</t>
  </si>
  <si>
    <t>㈜탑에코</t>
  </si>
  <si>
    <t>경기도 화성시 향남읍 장안로 662-107 (구문천리 607-73)</t>
  </si>
  <si>
    <t>◦ 액상
 폐유, 기타 폐유기용제, 폐페인트</t>
  </si>
  <si>
    <t>㈜리코코리아</t>
  </si>
  <si>
    <t>경기도 화성시 우정읍 호곡공단로 27-15</t>
  </si>
  <si>
    <t>㈜디엠코리아</t>
  </si>
  <si>
    <t>경기도 평택시 청북면 청북중앙로 277-44(고잔리 994-16)</t>
  </si>
  <si>
    <t>◦ 고상
 폐수처리오니, 그 밖의 공정오니, 폐황산이 포함된 2차폐축전지, 그 밖의 광재, 금속성 폐촉매, 폐유성페인트, 그 밖의 폐유독물질(산화코발트리튬망간니켈을 1%이상 함유한 혼합물)
◦ 액상
 그 밖의 폐유기용제</t>
  </si>
  <si>
    <t>건조, 절단 등</t>
  </si>
  <si>
    <t>코월드 주식회사</t>
  </si>
  <si>
    <t>경기도 광주시 오포읍 세피내길 112-12</t>
  </si>
  <si>
    <t>◦ 고상
 그 밖의 공정오니, 폐황산이 포함된 2차폐축전지, 납 열처리ㆍ야금(冶金)공정광재, 분진</t>
  </si>
  <si>
    <t>용해, 분쇄 등</t>
  </si>
  <si>
    <t>031-798-5151</t>
  </si>
  <si>
    <t>세경메탈</t>
  </si>
  <si>
    <t>엄승현</t>
  </si>
  <si>
    <t>경기도 화성시 장안면 방축말길35번길 60-25</t>
  </si>
  <si>
    <t>◦ 고상
 그밖의폐유독물질(2차 폐전지)</t>
  </si>
  <si>
    <t>분쇄, 선별 등</t>
  </si>
  <si>
    <t>031-358-1040</t>
  </si>
  <si>
    <t>㈜엠알메탈로</t>
  </si>
  <si>
    <t>김홍석</t>
  </si>
  <si>
    <t>인천광역시 남동구 앵고개로 719번지 89</t>
  </si>
  <si>
    <t>◦ 액상
 폐염산, 폐황산, 폐질산, LCD∙반도체 공정의폐산, 그 밖의 폐산, 폐가성소다수, 그 밖의 폐알칼리</t>
  </si>
  <si>
    <t>정제, 반응, 용융 등</t>
  </si>
  <si>
    <t>032-435-9321</t>
  </si>
  <si>
    <t>현대드럼산업㈜</t>
  </si>
  <si>
    <t>경기도 안산시 단원구 번영로10번길 9(성곡동 시화공단 4바 610-1)</t>
  </si>
  <si>
    <t>◦ 고상
 할로겐족 폐유기용제, 그 밖의 폐유기용제, 폐유성페인트, 폐수성페인트, 그 밖의 폐유, 그 밖의 폐유독물질, 폐염산, 폐황산, 폐질산, LCDㆍ반도체공정의 폐산, 그 밖의 폐산, 폐가성소다수, 폐암모니아수, 폐수산화나트륨, 폐수산화칼륨, 그 밖의 폐알칼리, 폐흡착제</t>
  </si>
  <si>
    <t>탈유, 건조, 압축 등</t>
  </si>
  <si>
    <t>경기도 시흥시 옥구천서로81번길 73(시화공단 1마 702, 703)</t>
  </si>
  <si>
    <t>경기도 안산시 단원구 성곡동 635-6 (반월공단 608-4)(경기도 안산시 단원구 신원로 73)</t>
  </si>
  <si>
    <t>◦ 액상
 폐산(폐밧데리)
◦ 고상
 공정오니(납 또는 그화합물:폐납등), 폐수처리오니(납 또는 그화합물),공정오니(황산을 포함한 주석 또는 그화합물)</t>
  </si>
  <si>
    <t>분쇄, 선별, 반응, 정제 등</t>
  </si>
  <si>
    <t>주식회사 미래에너지</t>
  </si>
  <si>
    <t>김재일</t>
  </si>
  <si>
    <t>경기도 평택시 서탄면 내천길 140</t>
  </si>
  <si>
    <t>◦ 액상
 폐유, 폐페인트, 그밖의폐유기용제</t>
  </si>
  <si>
    <t>031-665-1397</t>
  </si>
  <si>
    <t>㈜상우케미칼</t>
  </si>
  <si>
    <t>인천광역시 남동구 고잔동 청능대로 448번길 149-37 (659-3 남동공단 107B-4L)</t>
  </si>
  <si>
    <t>인천광역시 서구 건지로 97번길 14, 16</t>
  </si>
  <si>
    <t>여과, 반응 등</t>
  </si>
  <si>
    <t>성민금속㈜</t>
  </si>
  <si>
    <t>강해구</t>
  </si>
  <si>
    <t>경기도 김포시 대곶면 대곶북로 124-43</t>
  </si>
  <si>
    <t>◦ 고상
 기름함유 폐전선․폐케이블</t>
  </si>
  <si>
    <t>파쇄, 분쇄, 선별 등</t>
  </si>
  <si>
    <t>031-997-6876</t>
  </si>
  <si>
    <t>㈜대림파우다</t>
  </si>
  <si>
    <t>경기도 화성시 향남읍 장안로 794-14</t>
  </si>
  <si>
    <t>◦ 고상
 폐유성페인트(폐분체도료)</t>
  </si>
  <si>
    <t>선별, 혼합, 용융, 절단 등</t>
  </si>
  <si>
    <t>031-354-9177</t>
  </si>
  <si>
    <t>㈜이도종합산업</t>
  </si>
  <si>
    <t>황다현</t>
  </si>
  <si>
    <t>경기도 평택시 안중읍 대반3길 60</t>
  </si>
  <si>
    <t>◦ 고상 
 폐절연유(폐변압기)(PCBs 함유 폐기물 제외), 폐기계유․폐작동유(폐모터(냉동기(압축기))․냉난방기)</t>
  </si>
  <si>
    <t>분리, 절단 등</t>
  </si>
  <si>
    <t>031-683-7201</t>
  </si>
  <si>
    <t>제우스유화공업㈜화성공장</t>
  </si>
  <si>
    <t xml:space="preserve">경기도 화성시 서신면 전곡산단로 145   [3동, B구역] </t>
  </si>
  <si>
    <t>◦ 액상
 폐절연유(PCBs 함유 폐기물 제외), 그 밖의 폐유(기타폐유(파라핀유)</t>
  </si>
  <si>
    <t>㈜세진유화</t>
  </si>
  <si>
    <t>경기도 화성시 장안면 장안로 227번길 35-23</t>
  </si>
  <si>
    <t>◦ 액상
 그 밖의 폐유기용제, 폐유성페인트, 폐락카, 폐유[폐광물유], 그 밖의 폐유</t>
  </si>
  <si>
    <t>인바이오텍㈜화성지점</t>
  </si>
  <si>
    <t>경기도 화성시 팔탄면 밤뒤길42번길 69-3</t>
  </si>
  <si>
    <t>◦ 고상
 LCD·반도체 공정의 폐산, 그 밖의 폐알칼리, 그 밖의 폐산, 그 밖의 폐유독물질</t>
  </si>
  <si>
    <t>세척, 건조, 반응 등</t>
  </si>
  <si>
    <t>1002, 1010</t>
  </si>
  <si>
    <t>워터솔루션즈코리아㈜</t>
  </si>
  <si>
    <t>토미야마와타루</t>
  </si>
  <si>
    <t>경기도 평택시 팽성읍 추팔산단2길 33</t>
  </si>
  <si>
    <t>◦ 고상
 폐촉매[비금속성폐촉매]</t>
  </si>
  <si>
    <t>031-691-9081</t>
  </si>
  <si>
    <t>㈜이브이씨씨</t>
  </si>
  <si>
    <t>경기도 화성시 마도면 마도로 574-35, 2동</t>
  </si>
  <si>
    <t>◦ 고상
 그 밖의 폐유독물질</t>
  </si>
  <si>
    <t>파쇄, 건조, 선별, 분쇄 등</t>
  </si>
  <si>
    <t>031-366-8516</t>
  </si>
  <si>
    <t>㈜지엠피콥</t>
  </si>
  <si>
    <t>최정원</t>
  </si>
  <si>
    <t>경기도 화성시 우정읍 매바위로237번길 46-251</t>
  </si>
  <si>
    <t>◦ 고상
 그 밖의 공정오니, 금속성폐촉매, 폐유성페인트, 그 밖의 폐유독물질, 폐수처리오니</t>
  </si>
  <si>
    <t>선별, 건조, 분쇄, 용융</t>
  </si>
  <si>
    <t>031-5424-7012</t>
  </si>
  <si>
    <t>㈜미래산업알씨</t>
  </si>
  <si>
    <t>김군섭</t>
  </si>
  <si>
    <t>경기도 화성시 팔탄면 마당바위로 123,C동</t>
  </si>
  <si>
    <t>◦ 고상
 폐유[폐기계유·폐작동유(폐냉동모터)]</t>
  </si>
  <si>
    <t>절단, 분리, 건조</t>
  </si>
  <si>
    <t>031-356-2136</t>
  </si>
  <si>
    <t>구룡전기</t>
  </si>
  <si>
    <t>임병용</t>
  </si>
  <si>
    <t>경기도 화성시 마도면 청원로231번길 60-15</t>
  </si>
  <si>
    <t>◦ 액․고상 
 폐절연유(폐변압기)
* 단, 폴리클로리네이티드비페닐 함유 폐기물 제외</t>
  </si>
  <si>
    <t>탈유, 절단</t>
  </si>
  <si>
    <t>031-797-6121</t>
  </si>
  <si>
    <t>하나로산업</t>
  </si>
  <si>
    <t>서중원</t>
  </si>
  <si>
    <t>경기도 화성시 장안면 석포공단길 31-10</t>
  </si>
  <si>
    <t>◦ 고상
 그 밖의 폐유독물질(전기자동차 폐배터리)</t>
  </si>
  <si>
    <t>파쇄, 건조, 분쇄, 선별 등</t>
  </si>
  <si>
    <t>㈜단이디엠</t>
  </si>
  <si>
    <t>박주한</t>
  </si>
  <si>
    <t>경기도 김포시 대곶면 대곶로 321번길 158</t>
  </si>
  <si>
    <t>◦ 고상
 폐흡착제(폐여과필터)</t>
  </si>
  <si>
    <t>분쇄, 선별, 절단</t>
  </si>
  <si>
    <t>031-984-1489</t>
  </si>
  <si>
    <t>주식회사 이켐솔루션</t>
  </si>
  <si>
    <t>송종호,
김종산</t>
  </si>
  <si>
    <t>제이원파워텍㈜</t>
  </si>
  <si>
    <t>경기도 화성시 마도면 석교남길 82-11</t>
  </si>
  <si>
    <t>◦ 고상
 폐유성페인트</t>
  </si>
  <si>
    <t>혼합, 용융, 분쇄</t>
  </si>
  <si>
    <t>㈜대흥엠앤티 화성사업장</t>
  </si>
  <si>
    <t>한재현</t>
  </si>
  <si>
    <t>경기도 화성시 장안면 무봉길 129</t>
  </si>
  <si>
    <t>반응, 건조</t>
  </si>
  <si>
    <t>031-351-5171</t>
  </si>
  <si>
    <t>스카이상사</t>
  </si>
  <si>
    <t>김동욱</t>
  </si>
  <si>
    <t>인천광역시 서구 마중3로 34(오류동)</t>
  </si>
  <si>
    <t>◦ 고상
 폐수처리오니, 그 밖의 공정오니</t>
  </si>
  <si>
    <t>032-564-8478</t>
  </si>
  <si>
    <t>㈜이안켐텍</t>
  </si>
  <si>
    <t>이용모</t>
  </si>
  <si>
    <t>인천광역시 서구 금산로 7번길 9</t>
  </si>
  <si>
    <t>◦ 고상
 그 밖의 공정오니</t>
  </si>
  <si>
    <t>파쇄, 건조, 분쇄 등</t>
  </si>
  <si>
    <t>032-565-9846</t>
  </si>
  <si>
    <t>㈜대흥엠앤티</t>
  </si>
  <si>
    <t>경기도 용인시 처인구 이동읍 서리로 129</t>
  </si>
  <si>
    <t>031-323-2167</t>
  </si>
  <si>
    <t>㈜대한소재 제2공장</t>
  </si>
  <si>
    <t>주용돈</t>
  </si>
  <si>
    <t>경기도 평택시 오성면 오성산단로 36-76</t>
  </si>
  <si>
    <t>◦ 고상
 그 밖의 공정오니, 금속성폐촉매</t>
  </si>
  <si>
    <t>건조, 선별</t>
  </si>
  <si>
    <t>031-681-4451</t>
  </si>
  <si>
    <t>주식회사 케이엠</t>
  </si>
  <si>
    <t>신병순</t>
  </si>
  <si>
    <t>경기도 안성시 미양면 제2공단 5길 16-57</t>
  </si>
  <si>
    <t>◦ 고상
 그 밖의 폐유기용제(폐용기류)</t>
  </si>
  <si>
    <t>건조 등</t>
  </si>
  <si>
    <t>031-678-3441</t>
  </si>
  <si>
    <t>에바싸이클</t>
  </si>
  <si>
    <t>류지훈</t>
  </si>
  <si>
    <t>경기도 화성시 장안면 덕다길 50번길 40(G동)</t>
  </si>
  <si>
    <t>㈜솔리온</t>
  </si>
  <si>
    <t>이욱훈</t>
  </si>
  <si>
    <t>경기도 평택시 현덕면 현덕로 529-28(2동)</t>
  </si>
  <si>
    <t>신오케미칼㈜ 안성공장</t>
  </si>
  <si>
    <t>경기도 안성시 대덕면 만세로 145</t>
  </si>
  <si>
    <t>031-671-8996</t>
  </si>
  <si>
    <t>아이에스비엠솔루션 주식회사</t>
  </si>
  <si>
    <t>전형준, 이현균</t>
  </si>
  <si>
    <t>경기도 화성시 장안면 장안로 227번길 121</t>
  </si>
  <si>
    <t>◦ 고상
 그 밖의 폐유독물질, 그 밖의 폐유기용제, 그 밖의 공정오니, 금속성폐촉매</t>
  </si>
  <si>
    <t>031-351-1515</t>
  </si>
  <si>
    <t>전북특별자치도</t>
  </si>
  <si>
    <t>백우석</t>
  </si>
  <si>
    <t xml:space="preserve">전북특별자치도 군산시 소룡동 </t>
  </si>
  <si>
    <t>1991.04.01</t>
  </si>
  <si>
    <t>전북특별자치도 완주군 봉동읍 완주산단2로 70</t>
  </si>
  <si>
    <t>◦폐종이, 폐목재, 폐유(고상)</t>
  </si>
  <si>
    <t>2000.11.14</t>
  </si>
  <si>
    <t>전북특별자치도 전주시 덕진구 팔복로 59</t>
  </si>
  <si>
    <t>◦ 폐유, 폐석면, 폐페인트</t>
  </si>
  <si>
    <t>063-210-8906</t>
  </si>
  <si>
    <t>1993.07.29</t>
  </si>
  <si>
    <t>조진욱</t>
  </si>
  <si>
    <t>전북특별자치도 완주군 봉동읍 용암리</t>
  </si>
  <si>
    <t>2018.07.18</t>
  </si>
  <si>
    <t>㈜씨에스캠</t>
  </si>
  <si>
    <t>전북특별자치도 정읍시 입암면 정읍남로 391-3</t>
  </si>
  <si>
    <t>그 밖의 폐유기용제, 그 밖의 폐광물유</t>
  </si>
  <si>
    <t>2003.04.23</t>
  </si>
  <si>
    <t>전북특별자치도 전주시 덕진구 기린대로(여의동,본향교회)</t>
  </si>
  <si>
    <t>2008.06.24</t>
  </si>
  <si>
    <t>전북특별자치도 전주시 완산구 견훤로(중노송동)</t>
  </si>
  <si>
    <t>2008.10.21</t>
  </si>
  <si>
    <t>전북특별자치도 김제시 신풍동138-9</t>
  </si>
  <si>
    <t>전북특별자치도 전주시 덕진구 팔복로(여의동)</t>
  </si>
  <si>
    <t>2008.08.07</t>
  </si>
  <si>
    <t>전북특별자치도 군산시 외항로(산북동)</t>
  </si>
  <si>
    <t>1998.06.27</t>
  </si>
  <si>
    <t>2003.02.07</t>
  </si>
  <si>
    <t>전북특별자치도 군산시 공항로(산북동)</t>
  </si>
  <si>
    <t>전북특별자치도 익산시 덕기길(덕기동)</t>
  </si>
  <si>
    <t>전북특별자치도 전주시 덕진구 팔달로(진북동)</t>
  </si>
  <si>
    <t>2008.10.10</t>
  </si>
  <si>
    <t>전북특별자치도 익산시 왕궁면 온수리52-7</t>
  </si>
  <si>
    <t>전북특별자치도 전주시 덕진구 여의동 서귀로(여의동)</t>
  </si>
  <si>
    <t>2020.06.25</t>
  </si>
  <si>
    <t>2003.04.11</t>
  </si>
  <si>
    <t>전북특별자치도 군산시 서해로(소룡동, 엔아이티)</t>
  </si>
  <si>
    <t>2000.01.14</t>
  </si>
  <si>
    <t>전북특별자치도 익산시 낭산면 낭산리99-2</t>
  </si>
  <si>
    <t>2010.01.05</t>
  </si>
  <si>
    <t>전북특별자치도 정읍시 정우면 화천리395-7 , 6</t>
  </si>
  <si>
    <t>1999.08.31</t>
  </si>
  <si>
    <t>전북특별자치도 익산시 하나로 113(금강동)</t>
  </si>
  <si>
    <t>전북특별자치도 익산시 황등면 황등서로 82(황등리)</t>
  </si>
  <si>
    <t>전북특별자치도 전주시 덕진구 정암길 129-83</t>
  </si>
  <si>
    <t>전북특별자치도 익산시 목천로 4길 43</t>
  </si>
  <si>
    <t>전북특별자치도 전주시 완산구 쑥고개로 6-9</t>
  </si>
  <si>
    <t>전북특별자치도 익산시 목천로 2길 51(인화동1가)</t>
  </si>
  <si>
    <t>전북특별자치도 전주시 덕진구 팔복동2가 104-6</t>
  </si>
  <si>
    <t>전북특별자치도 군산시 나운동155-7, 203호</t>
  </si>
  <si>
    <t>전북특별자치도 전주시 덕진구 서귀로 150, 1층</t>
  </si>
  <si>
    <t>전북특별자치도 전주시 덕진구 반월동 620-26(용암길 4)</t>
  </si>
  <si>
    <t xml:space="preserve">전북특별자치도 전주시 덕진구 신성길 61 </t>
  </si>
  <si>
    <t>전북특별자치도 전주시 덕진구 서귀로(여의동)</t>
  </si>
  <si>
    <t>2011.08.08</t>
  </si>
  <si>
    <t>1998.06.11</t>
  </si>
  <si>
    <t>063-468-2286</t>
  </si>
  <si>
    <t>전북특별자치도 정읍시 감곡면 통석리989번지</t>
  </si>
  <si>
    <t>02-787-8348</t>
  </si>
  <si>
    <t>2012.11.28</t>
  </si>
  <si>
    <t>전북특별자치도 군산시 외항로(비응도동,국인산업)</t>
  </si>
  <si>
    <t>전북특별자치도 군산시 군산산단로(비응도동, 성일하이텍주식회사)</t>
  </si>
  <si>
    <t>유가금속 함유 지정폐기물(폐유독물(폐전지), 폐유독물, 폐유기용제)</t>
  </si>
  <si>
    <t>2003(원료 제조)</t>
  </si>
  <si>
    <t>2017.04.12</t>
  </si>
  <si>
    <t>전북특별자치도 정읍시 북면 산단길(태곡리)</t>
  </si>
  <si>
    <t>2009(연료·고형연료제품 제조)</t>
  </si>
  <si>
    <t>2015.05.13</t>
  </si>
  <si>
    <t>전북특별자치도 군산시 군산산단로(비응도동)</t>
  </si>
  <si>
    <t>063-462-0162</t>
  </si>
  <si>
    <t>2008.12.09</t>
  </si>
  <si>
    <t>전북특별자치도 익산시 낭산면 미륵사지로(용기리, 세호테크익산공장)</t>
  </si>
  <si>
    <t>2004(직접 제품제조)</t>
  </si>
  <si>
    <t>전북특별자치도 군산시 외항길(소룡동, 한농화성)</t>
  </si>
  <si>
    <t>기타폐유기용제</t>
  </si>
  <si>
    <t>2016.06.22</t>
  </si>
  <si>
    <t>전북특별자치도 익산시 석암로길(팔봉동,(주)유광드림)</t>
  </si>
  <si>
    <t>수리·수선 재사용(2002)</t>
  </si>
  <si>
    <t>16,625개/일</t>
  </si>
  <si>
    <t>전북특별자치도 정읍시 태인면 태흥리553-9</t>
  </si>
  <si>
    <t>전북특별자치도 군산시 서수면 상장곤윗길((유)에코)</t>
  </si>
  <si>
    <t>620개/일</t>
  </si>
  <si>
    <t>2021.06.16</t>
  </si>
  <si>
    <t>전북특별자치도 정읍시 입암면정읍남로 391-3 (주)씨에스캠</t>
  </si>
  <si>
    <t>46㎥</t>
  </si>
  <si>
    <t>전북특별자치도 익산시 왕궁면 광암리577-102</t>
  </si>
  <si>
    <t>폐황산, 그 밖의 폐산, 폐알칼리</t>
  </si>
  <si>
    <t>2012.02.01</t>
  </si>
  <si>
    <t>전북특별자치도 군산시 군산산단길(비응도동)</t>
  </si>
  <si>
    <t>유가금속함유 지정폐기물(폐수처리오니, 그 밖의 공정오니, 납 열처리야금공정 광재, 아연 열처리공정광재, 철제조공정광재, 그 밖의 광재, 분진, 금속성폐촉매, 비금속성폐촉매, 폐유성페인트, 그 밖의 폐유독물질)</t>
  </si>
  <si>
    <t>2011.02.04</t>
  </si>
  <si>
    <t>전북특별자치도 익산시 왕궁면 쌍제길(쌍제리)</t>
  </si>
  <si>
    <t>폐알칼리</t>
  </si>
  <si>
    <t>38㎥</t>
  </si>
  <si>
    <t>1997.09.12</t>
  </si>
  <si>
    <t>(주)이람</t>
  </si>
  <si>
    <t>전북특별자치도 정읍시 산단길(하북동)</t>
  </si>
  <si>
    <t>폐유, 그 밖의 폐유기용제</t>
  </si>
  <si>
    <t>167㎥</t>
  </si>
  <si>
    <t>063-714-2141</t>
  </si>
  <si>
    <t>전북특별자치도 군산시 외항로(소룡동,㈜대림)</t>
  </si>
  <si>
    <t>전북특별자치도 군산시 비응도동30-6</t>
  </si>
  <si>
    <t>폐산(동폐액), 폐알칼리(동폐액)</t>
  </si>
  <si>
    <t>2013.09.12</t>
  </si>
  <si>
    <t>전북특별자치도 정읍시 덕천면 신월리219</t>
  </si>
  <si>
    <t>2014.09.29</t>
  </si>
  <si>
    <t>전북특별자치도 김제시 백산면 대동공단길(수록리 968)</t>
  </si>
  <si>
    <t>1220개/일</t>
  </si>
  <si>
    <t>063-544-9114</t>
  </si>
  <si>
    <t>2012.10.11</t>
  </si>
  <si>
    <t>여과, 유수분리, 혼합</t>
  </si>
  <si>
    <t>063-538-5186</t>
  </si>
  <si>
    <t>2010.12.27</t>
  </si>
  <si>
    <t>전북특별자치도 군산시 소룡동1650-2</t>
  </si>
  <si>
    <t xml:space="preserve">파쇄 ,탈수,용융, 정제, 절단시설 </t>
  </si>
  <si>
    <t>8㎥</t>
  </si>
  <si>
    <t>2003.02.08</t>
  </si>
  <si>
    <t>전북특별자치도 군산시 소룡동1239-5</t>
  </si>
  <si>
    <t>폐황산, 공정오니, 분진, 광재</t>
  </si>
  <si>
    <t>2012.09.10</t>
  </si>
  <si>
    <t>㈜금강</t>
  </si>
  <si>
    <t>전북특별자치도 정읍시 임암면 정읍남로 453</t>
  </si>
  <si>
    <t>폐유(액상), 폐유기용제</t>
  </si>
  <si>
    <t>㈜대성리사이클링</t>
  </si>
  <si>
    <t>박재균</t>
  </si>
  <si>
    <t>대구광역시 서구 염색공단천로3길 3-1(비산동)</t>
  </si>
  <si>
    <t>053-341-9886</t>
  </si>
  <si>
    <t>주식회사 유림환경</t>
  </si>
  <si>
    <t>대구광역시 달성군 가창면 가창로10길 172</t>
  </si>
  <si>
    <t>폐황산이 포함된 2차폐축전지, 폐절연유(폴리클로리네이티드비페닐 함유 폐기물을 제외한다)</t>
  </si>
  <si>
    <t>053-767-8121</t>
  </si>
  <si>
    <t>2022.11.08</t>
  </si>
  <si>
    <t>㈜고려엠텍</t>
  </si>
  <si>
    <t>박정이</t>
  </si>
  <si>
    <t>대구광역시 달성군 논공읍 비슬로264길 46-11</t>
  </si>
  <si>
    <t>053-592-1802</t>
  </si>
  <si>
    <t>2018.09.12</t>
  </si>
  <si>
    <t>이든환경</t>
  </si>
  <si>
    <t>황정욱</t>
  </si>
  <si>
    <t>대구광역시 달성군 구지면 과학마을로2길 6</t>
  </si>
  <si>
    <t>2021.02.02</t>
  </si>
  <si>
    <t>건실업</t>
  </si>
  <si>
    <t>2001, 2002</t>
  </si>
  <si>
    <t>태선자원</t>
  </si>
  <si>
    <t>인천 남동구 고잔로41번길 50</t>
  </si>
  <si>
    <t>성지실업</t>
  </si>
  <si>
    <t>유경인</t>
  </si>
  <si>
    <t>인천 남동구 선수촌공원로23번길 11, 701-20</t>
  </si>
  <si>
    <t>2011.03.15</t>
  </si>
  <si>
    <t>2011.05.27</t>
  </si>
  <si>
    <t>2011.07.29</t>
  </si>
  <si>
    <t>2011.12.21</t>
  </si>
  <si>
    <t>2012.01.05</t>
  </si>
  <si>
    <t>2012.01.30</t>
  </si>
  <si>
    <t>2012.04.02</t>
  </si>
  <si>
    <t>2012.10.29</t>
  </si>
  <si>
    <t>2013.07.05</t>
  </si>
  <si>
    <t>2013.09.02</t>
  </si>
  <si>
    <t>2013.12.31</t>
  </si>
  <si>
    <t>2014.09.03</t>
  </si>
  <si>
    <t>2014.10.01</t>
  </si>
  <si>
    <t>2000.09.19</t>
  </si>
  <si>
    <t>2000.09.21</t>
  </si>
  <si>
    <t>2001.02.07</t>
  </si>
  <si>
    <t>2001.06.19</t>
  </si>
  <si>
    <t>2002.01.14</t>
  </si>
  <si>
    <t>2003.03.25</t>
  </si>
  <si>
    <t>2003.10.27</t>
  </si>
  <si>
    <t>2005.03.28</t>
  </si>
  <si>
    <t>2006.06.21</t>
  </si>
  <si>
    <t>2007.02.08</t>
  </si>
  <si>
    <t>2007.03.30</t>
  </si>
  <si>
    <t>2007.10.30</t>
  </si>
  <si>
    <t>2008.03.19</t>
  </si>
  <si>
    <t>2008.09.04</t>
  </si>
  <si>
    <t>2009.09.23</t>
  </si>
  <si>
    <t>2009.12.08</t>
  </si>
  <si>
    <t>2011.01.18</t>
  </si>
  <si>
    <t>2011.12.16</t>
  </si>
  <si>
    <t>2012.05.15</t>
  </si>
  <si>
    <t>생활·사업장폐기물 소각시설 비산재, 분진</t>
  </si>
  <si>
    <t>043-642-9747</t>
  </si>
  <si>
    <t>2021.06.17</t>
  </si>
  <si>
    <t>055-630-4310</t>
  </si>
  <si>
    <t>052-261-2050</t>
  </si>
  <si>
    <t>052-259-8490, 8493</t>
  </si>
  <si>
    <t>052-279-5231</t>
  </si>
  <si>
    <t>052-202-3241</t>
  </si>
  <si>
    <t>054-420-8479</t>
  </si>
  <si>
    <t>054-420-8311</t>
  </si>
  <si>
    <t>054-220-3341</t>
  </si>
  <si>
    <t>종합재활용업</t>
    <phoneticPr fontId="3" type="noConversion"/>
  </si>
  <si>
    <t>중간재활용업</t>
    <phoneticPr fontId="3" type="noConversion"/>
  </si>
  <si>
    <t>에너지발생량
(Gcal)</t>
    <phoneticPr fontId="4" type="noConversion"/>
  </si>
  <si>
    <t>에너지 이용실태</t>
    <phoneticPr fontId="4" type="noConversion"/>
  </si>
  <si>
    <t>총계(Gcal)</t>
  </si>
  <si>
    <t>외부 공급(Gcal)</t>
  </si>
  <si>
    <t>자체 사용(Gcal)</t>
  </si>
  <si>
    <t>소계</t>
    <phoneticPr fontId="4" type="noConversion"/>
  </si>
  <si>
    <t>열공급</t>
    <phoneticPr fontId="4" type="noConversion"/>
  </si>
  <si>
    <t>전력공급</t>
    <phoneticPr fontId="4" type="noConversion"/>
  </si>
  <si>
    <t>열사용</t>
    <phoneticPr fontId="4" type="noConversion"/>
  </si>
  <si>
    <t>전력사용</t>
    <phoneticPr fontId="4" type="noConversion"/>
  </si>
  <si>
    <t>2024년 처리량
(지정폐기물)</t>
    <phoneticPr fontId="4" type="noConversion"/>
  </si>
  <si>
    <t>한강유역환경청</t>
    <phoneticPr fontId="3" type="noConversion"/>
  </si>
  <si>
    <t>경기도</t>
    <phoneticPr fontId="3" type="noConversion"/>
  </si>
  <si>
    <t>파주시</t>
    <phoneticPr fontId="3" type="noConversion"/>
  </si>
  <si>
    <t>파주LCD환경안전협의회</t>
    <phoneticPr fontId="3" type="noConversion"/>
  </si>
  <si>
    <t>대표이사</t>
    <phoneticPr fontId="3" type="noConversion"/>
  </si>
  <si>
    <t>경기도 파주시 월롱면 덕은리 1243</t>
    <phoneticPr fontId="3" type="noConversion"/>
  </si>
  <si>
    <t>◦그 밖의 폐기물, 폐합성수지류, 그 밖의 폐유기용제, 건조슬러지, 고형연료</t>
    <phoneticPr fontId="3" type="noConversion"/>
  </si>
  <si>
    <t>031-949-3974</t>
    <phoneticPr fontId="3" type="noConversion"/>
  </si>
  <si>
    <t>2007.04.27</t>
    <phoneticPr fontId="3" type="noConversion"/>
  </si>
  <si>
    <t>인천광역시</t>
    <phoneticPr fontId="3" type="noConversion"/>
  </si>
  <si>
    <t>이태훈</t>
    <phoneticPr fontId="3" type="noConversion"/>
  </si>
  <si>
    <t>인천광역시 남동구 남동대로 774번길 21(구월동)</t>
    <phoneticPr fontId="3" type="noConversion"/>
  </si>
  <si>
    <t>◦(고상)일반의료폐기물, (고상)혈액오염폐기물, (고상)병리계폐기물 (금속성을 제외한 고상)손상성폐기물</t>
    <phoneticPr fontId="4" type="noConversion"/>
  </si>
  <si>
    <t>2020.05.12</t>
    <phoneticPr fontId="4" type="noConversion"/>
  </si>
  <si>
    <t>백남종</t>
    <phoneticPr fontId="3" type="noConversion"/>
  </si>
  <si>
    <t>경기도 성남시 분당구 구미로173번길 82 (구미동)</t>
    <phoneticPr fontId="3" type="noConversion"/>
  </si>
  <si>
    <r>
      <rPr>
        <sz val="10"/>
        <rFont val="Segoe UI Symbol"/>
        <family val="1"/>
      </rPr>
      <t>◦</t>
    </r>
    <r>
      <rPr>
        <sz val="10"/>
        <rFont val="Calibri"/>
        <family val="1"/>
      </rPr>
      <t>(</t>
    </r>
    <r>
      <rPr>
        <sz val="10"/>
        <rFont val="맑은 고딕"/>
        <family val="1"/>
        <charset val="129"/>
      </rPr>
      <t>고상</t>
    </r>
    <r>
      <rPr>
        <sz val="10"/>
        <rFont val="Calibri"/>
        <family val="1"/>
      </rPr>
      <t>)</t>
    </r>
    <r>
      <rPr>
        <sz val="10"/>
        <rFont val="맑은 고딕"/>
        <family val="1"/>
        <charset val="129"/>
      </rPr>
      <t>일반의료폐기물</t>
    </r>
    <r>
      <rPr>
        <sz val="10"/>
        <rFont val="Calibri"/>
        <family val="1"/>
      </rPr>
      <t>, (</t>
    </r>
    <r>
      <rPr>
        <sz val="10"/>
        <rFont val="맑은 고딕"/>
        <family val="1"/>
        <charset val="129"/>
      </rPr>
      <t>고상</t>
    </r>
    <r>
      <rPr>
        <sz val="10"/>
        <rFont val="Calibri"/>
        <family val="1"/>
      </rPr>
      <t>)</t>
    </r>
    <r>
      <rPr>
        <sz val="10"/>
        <rFont val="맑은 고딕"/>
        <family val="1"/>
        <charset val="129"/>
      </rPr>
      <t>혈액오염폐기물</t>
    </r>
    <r>
      <rPr>
        <sz val="10"/>
        <rFont val="Calibri"/>
        <family val="1"/>
      </rPr>
      <t>, (</t>
    </r>
    <r>
      <rPr>
        <sz val="10"/>
        <rFont val="맑은 고딕"/>
        <family val="1"/>
        <charset val="129"/>
      </rPr>
      <t>고상</t>
    </r>
    <r>
      <rPr>
        <sz val="10"/>
        <rFont val="Calibri"/>
        <family val="1"/>
      </rPr>
      <t>)</t>
    </r>
    <r>
      <rPr>
        <sz val="10"/>
        <rFont val="맑은 고딕"/>
        <family val="1"/>
        <charset val="129"/>
      </rPr>
      <t>병리계폐기물</t>
    </r>
    <r>
      <rPr>
        <sz val="10"/>
        <rFont val="Calibri"/>
        <family val="1"/>
      </rPr>
      <t>, (</t>
    </r>
    <r>
      <rPr>
        <sz val="10"/>
        <rFont val="맑은 고딕"/>
        <family val="1"/>
        <charset val="129"/>
      </rPr>
      <t>금속성을</t>
    </r>
    <r>
      <rPr>
        <sz val="10"/>
        <rFont val="Calibri"/>
        <family val="1"/>
      </rPr>
      <t xml:space="preserve"> </t>
    </r>
    <r>
      <rPr>
        <sz val="10"/>
        <rFont val="맑은 고딕"/>
        <family val="1"/>
        <charset val="129"/>
      </rPr>
      <t>제외한</t>
    </r>
    <r>
      <rPr>
        <sz val="10"/>
        <rFont val="Calibri"/>
        <family val="1"/>
      </rPr>
      <t xml:space="preserve"> </t>
    </r>
    <r>
      <rPr>
        <sz val="10"/>
        <rFont val="맑은 고딕"/>
        <family val="1"/>
        <charset val="129"/>
      </rPr>
      <t>고상</t>
    </r>
    <r>
      <rPr>
        <sz val="10"/>
        <rFont val="Calibri"/>
        <family val="1"/>
      </rPr>
      <t>),</t>
    </r>
    <r>
      <rPr>
        <sz val="10"/>
        <rFont val="맑은 고딕"/>
        <family val="1"/>
        <charset val="129"/>
      </rPr>
      <t>손상성폐기물</t>
    </r>
    <phoneticPr fontId="3" type="noConversion"/>
  </si>
  <si>
    <t>2009.08.18</t>
    <phoneticPr fontId="3" type="noConversion"/>
  </si>
  <si>
    <t>용인시</t>
    <phoneticPr fontId="3" type="noConversion"/>
  </si>
  <si>
    <t>연세대학교 의과대학 용인세브란스병원</t>
    <phoneticPr fontId="3" type="noConversion"/>
  </si>
  <si>
    <t>병원장</t>
    <phoneticPr fontId="3" type="noConversion"/>
  </si>
  <si>
    <t>경기도 용인시 기흥구 동백준전대로 363</t>
    <phoneticPr fontId="3" type="noConversion"/>
  </si>
  <si>
    <r>
      <rPr>
        <sz val="10"/>
        <rFont val="Segoe UI Symbol"/>
        <family val="1"/>
      </rPr>
      <t>◦</t>
    </r>
    <r>
      <rPr>
        <sz val="10"/>
        <rFont val="맑은 고딕"/>
        <family val="3"/>
        <charset val="129"/>
        <scheme val="minor"/>
      </rPr>
      <t>(고상)일반의료폐기물, (고상)혈액오염폐기물, (고상)병리계폐기물, (금속성을 제외한 고상),손상성폐기물</t>
    </r>
    <phoneticPr fontId="4" type="noConversion"/>
  </si>
  <si>
    <t>031-5189-8606</t>
    <phoneticPr fontId="3" type="noConversion"/>
  </si>
  <si>
    <t>2020.03.02</t>
    <phoneticPr fontId="4" type="noConversion"/>
  </si>
  <si>
    <t>(의)남촌의료재단 시화병원</t>
    <phoneticPr fontId="3" type="noConversion"/>
  </si>
  <si>
    <t>최병철</t>
    <phoneticPr fontId="3" type="noConversion"/>
  </si>
  <si>
    <t>경기도 시흥시 군자천로 381</t>
    <phoneticPr fontId="3" type="noConversion"/>
  </si>
  <si>
    <r>
      <rPr>
        <sz val="10"/>
        <rFont val="Segoe UI Symbol"/>
        <family val="1"/>
      </rPr>
      <t>◦</t>
    </r>
    <r>
      <rPr>
        <sz val="10"/>
        <rFont val="맑은 고딕"/>
        <family val="3"/>
        <charset val="129"/>
        <scheme val="minor"/>
      </rPr>
      <t>(고상)일반의료폐기물</t>
    </r>
    <phoneticPr fontId="4" type="noConversion"/>
  </si>
  <si>
    <t>031-5189-0834</t>
    <phoneticPr fontId="3" type="noConversion"/>
  </si>
  <si>
    <t>2021.01.25</t>
    <phoneticPr fontId="4" type="noConversion"/>
  </si>
  <si>
    <t>경기도</t>
    <phoneticPr fontId="4" type="noConversion"/>
  </si>
  <si>
    <t>안양시</t>
    <phoneticPr fontId="4" type="noConversion"/>
  </si>
  <si>
    <t>㈜노루페인트</t>
    <phoneticPr fontId="4" type="noConversion"/>
  </si>
  <si>
    <t>대표이사</t>
    <phoneticPr fontId="4" type="noConversion"/>
  </si>
  <si>
    <t>경기도 안양시 박달동 615</t>
    <phoneticPr fontId="4" type="noConversion"/>
  </si>
  <si>
    <t>◦폐유기용제</t>
    <phoneticPr fontId="4" type="noConversion"/>
  </si>
  <si>
    <t>031-467-6213</t>
    <phoneticPr fontId="4" type="noConversion"/>
  </si>
  <si>
    <t>1995.07.13</t>
    <phoneticPr fontId="4" type="noConversion"/>
  </si>
  <si>
    <t>이천시</t>
    <phoneticPr fontId="4" type="noConversion"/>
  </si>
  <si>
    <t>동원시스템즈㈜ 이천사업장</t>
    <phoneticPr fontId="4" type="noConversion"/>
  </si>
  <si>
    <t>서범원, 조정근, 장성학</t>
    <phoneticPr fontId="4" type="noConversion"/>
  </si>
  <si>
    <t>경기도 이천시 대월면 사동리 8-1</t>
    <phoneticPr fontId="4" type="noConversion"/>
  </si>
  <si>
    <t>◦폐절삭유, 세정폐수</t>
    <phoneticPr fontId="4" type="noConversion"/>
  </si>
  <si>
    <t>031-639-3524</t>
    <phoneticPr fontId="4" type="noConversion"/>
  </si>
  <si>
    <t>1996.11.27</t>
    <phoneticPr fontId="4" type="noConversion"/>
  </si>
  <si>
    <t>설필수</t>
    <phoneticPr fontId="3" type="noConversion"/>
  </si>
  <si>
    <t>경기도 안산시 상록구  도금단지2길 42</t>
    <phoneticPr fontId="3" type="noConversion"/>
  </si>
  <si>
    <t>◦폐수처리오니</t>
    <phoneticPr fontId="4" type="noConversion"/>
  </si>
  <si>
    <t>031-468-0625</t>
    <phoneticPr fontId="4" type="noConversion"/>
  </si>
  <si>
    <t>1999.10.16</t>
    <phoneticPr fontId="4" type="noConversion"/>
  </si>
  <si>
    <t>삼성전자㈜수원사업장</t>
    <phoneticPr fontId="4" type="noConversion"/>
  </si>
  <si>
    <t>경기도 수원시 영통구  삼성로 129</t>
    <phoneticPr fontId="3" type="noConversion"/>
  </si>
  <si>
    <t>◦그 밖의 폐유독물질</t>
    <phoneticPr fontId="4" type="noConversion"/>
  </si>
  <si>
    <t>2018.05.18</t>
    <phoneticPr fontId="4" type="noConversion"/>
  </si>
  <si>
    <t>남동구</t>
    <phoneticPr fontId="3" type="noConversion"/>
  </si>
  <si>
    <t>한성수</t>
    <phoneticPr fontId="3" type="noConversion"/>
  </si>
  <si>
    <t>인천광역시 남동구 남동서로 316번길 41</t>
    <phoneticPr fontId="4" type="noConversion"/>
  </si>
  <si>
    <t>◦사업장폐기물 소각시설 비산재</t>
    <phoneticPr fontId="4" type="noConversion"/>
  </si>
  <si>
    <t>2018.03.28</t>
    <phoneticPr fontId="4" type="noConversion"/>
  </si>
  <si>
    <t>서구</t>
    <phoneticPr fontId="3" type="noConversion"/>
  </si>
  <si>
    <t>(주)케이비아이텍</t>
    <phoneticPr fontId="4" type="noConversion"/>
  </si>
  <si>
    <t>박유상,시명권</t>
    <phoneticPr fontId="3" type="noConversion"/>
  </si>
  <si>
    <t>인천광역시 서구 건지로 153번길 54</t>
    <phoneticPr fontId="4" type="noConversion"/>
  </si>
  <si>
    <t>2019.10.04</t>
    <phoneticPr fontId="4" type="noConversion"/>
  </si>
  <si>
    <t>2024년 처리량
(의료폐기물)</t>
    <phoneticPr fontId="4" type="noConversion"/>
  </si>
  <si>
    <t>기매립량
(2024년까지 전체 누적)</t>
    <phoneticPr fontId="4" type="noConversion"/>
  </si>
  <si>
    <t>2024년 매립량(지정폐기물)</t>
    <phoneticPr fontId="29" type="noConversion"/>
  </si>
  <si>
    <t>2024년 수집·운반량
(지정폐기물)</t>
    <phoneticPr fontId="7" type="noConversion"/>
  </si>
  <si>
    <t>2025.04.23</t>
  </si>
  <si>
    <t>2025.2.24</t>
  </si>
  <si>
    <t>2025.03.21</t>
  </si>
  <si>
    <t>2025.07.17</t>
  </si>
  <si>
    <t>2025.04.08</t>
  </si>
  <si>
    <t>에스엠유화 화성지점</t>
  </si>
  <si>
    <t>2025.06.02</t>
  </si>
  <si>
    <t>2024년 수집·운반량
(의료폐기물)</t>
    <phoneticPr fontId="7" type="noConversion"/>
  </si>
  <si>
    <t>경기도 용인시 처인구 이동읍 염티로 142</t>
  </si>
  <si>
    <t>하이에코플랜</t>
  </si>
  <si>
    <t>주식회사 하온의료산업</t>
  </si>
  <si>
    <t>최민식</t>
  </si>
  <si>
    <t>1688-6567</t>
  </si>
  <si>
    <t>기매립량
(2024년까지 전체누적)</t>
    <phoneticPr fontId="4" type="noConversion"/>
  </si>
  <si>
    <t>-</t>
    <phoneticPr fontId="3" type="noConversion"/>
  </si>
  <si>
    <t>2025.01.09</t>
  </si>
  <si>
    <t>2025.02.28</t>
  </si>
  <si>
    <t>경성호
김영덕</t>
  </si>
  <si>
    <t>2024.11.5</t>
  </si>
  <si>
    <t>2025.1.22</t>
  </si>
  <si>
    <t>2024.11.20</t>
  </si>
  <si>
    <t>2025.3.26</t>
  </si>
  <si>
    <t>2000.06.15</t>
    <phoneticPr fontId="3" type="noConversion"/>
  </si>
  <si>
    <t>2001.02.08</t>
    <phoneticPr fontId="3" type="noConversion"/>
  </si>
  <si>
    <t>2001.10.15</t>
    <phoneticPr fontId="3" type="noConversion"/>
  </si>
  <si>
    <t>2002.01.16</t>
    <phoneticPr fontId="3" type="noConversion"/>
  </si>
  <si>
    <t>2008.03.03</t>
    <phoneticPr fontId="3" type="noConversion"/>
  </si>
  <si>
    <t>2012.07.04</t>
    <phoneticPr fontId="3" type="noConversion"/>
  </si>
  <si>
    <t>2012.07.25</t>
    <phoneticPr fontId="3" type="noConversion"/>
  </si>
  <si>
    <t>2013.09.17</t>
    <phoneticPr fontId="3" type="noConversion"/>
  </si>
  <si>
    <t>2023.01.09</t>
    <phoneticPr fontId="3" type="noConversion"/>
  </si>
  <si>
    <t>2023.06.05</t>
    <phoneticPr fontId="3" type="noConversion"/>
  </si>
  <si>
    <t>2024년 처리량
(지정폐기물)</t>
    <phoneticPr fontId="7" type="noConversion"/>
  </si>
  <si>
    <t>2012.03.26.</t>
  </si>
  <si>
    <t>임말분</t>
  </si>
  <si>
    <t>2014.10.07</t>
  </si>
  <si>
    <t>2013.07.26</t>
  </si>
  <si>
    <t>2024.09.12</t>
  </si>
  <si>
    <t>2016.04.11</t>
  </si>
  <si>
    <t>2014.03.24</t>
  </si>
  <si>
    <t>2021.01.26</t>
  </si>
  <si>
    <t>2023.01.01</t>
  </si>
  <si>
    <t>2023.10.30</t>
  </si>
  <si>
    <t>인천 서구청</t>
  </si>
  <si>
    <t>김경철</t>
  </si>
  <si>
    <t>인천 서구 원당동 825-7 삼경프라자 401호</t>
  </si>
  <si>
    <t>2013.08.20</t>
  </si>
  <si>
    <t>인영자원</t>
  </si>
  <si>
    <t>장기순</t>
  </si>
  <si>
    <t>인천 서구 단봉로62번길 46-10(오류동)</t>
  </si>
  <si>
    <t>032-565-2616</t>
  </si>
  <si>
    <t>2013.08.23</t>
  </si>
  <si>
    <t>이레자원</t>
  </si>
  <si>
    <t>방영훈</t>
  </si>
  <si>
    <t>인천 서구 길무로177번길18(오류동434-234)</t>
  </si>
  <si>
    <t>032-675-3624</t>
  </si>
  <si>
    <t>2019.04.23</t>
  </si>
  <si>
    <t>이엔아이엔씨</t>
  </si>
  <si>
    <t>인천 서구 봉수대로 1268, 102, 103호(왕길동)</t>
  </si>
  <si>
    <t>2023.02.01</t>
  </si>
  <si>
    <t>2024.12.02</t>
  </si>
  <si>
    <t>2024.11.19</t>
  </si>
  <si>
    <t>2004.03.19</t>
  </si>
  <si>
    <t>2004.12.29</t>
  </si>
  <si>
    <t>2010.08.11</t>
  </si>
  <si>
    <t>2003.01.16</t>
  </si>
  <si>
    <t>경기도 하남시청</t>
  </si>
  <si>
    <t>2024.06.04</t>
  </si>
  <si>
    <t>경기도 안산시청</t>
  </si>
  <si>
    <t>2018.04.11</t>
  </si>
  <si>
    <t>2018.06.28</t>
  </si>
  <si>
    <t>2019.10.25</t>
  </si>
  <si>
    <t>2020.05.06</t>
  </si>
  <si>
    <t>2021.10.25</t>
  </si>
  <si>
    <t>2023.12.06</t>
  </si>
  <si>
    <t>2024.01.30</t>
  </si>
  <si>
    <t>경기도 광주시청</t>
  </si>
  <si>
    <t>2022.01.14</t>
  </si>
  <si>
    <t>2015.03.27</t>
  </si>
  <si>
    <t>2024.05.21</t>
  </si>
  <si>
    <t>경기도 수원시청</t>
  </si>
  <si>
    <t>2024.10.30</t>
  </si>
  <si>
    <t>2025.02.10</t>
  </si>
  <si>
    <t>경기도 평택시청</t>
  </si>
  <si>
    <t>경기도 시흥시청</t>
  </si>
  <si>
    <t>2016.10.27</t>
  </si>
  <si>
    <t>2019.03.08</t>
  </si>
  <si>
    <t>경기도 구리시청</t>
  </si>
  <si>
    <t>2022.11.01</t>
  </si>
  <si>
    <t>2011.07.15</t>
  </si>
  <si>
    <t>경기도 부천시청</t>
  </si>
  <si>
    <t>경기도 이천시청</t>
  </si>
  <si>
    <t>경기도 남양주시청</t>
  </si>
  <si>
    <t>경기도 용인시 기흥구청</t>
  </si>
  <si>
    <t>경기도 용인시 처인구청</t>
  </si>
  <si>
    <t>경기도 의왕시청</t>
  </si>
  <si>
    <t>2000.01.17</t>
  </si>
  <si>
    <t>경기도 고양시청</t>
  </si>
  <si>
    <t>경기도 안양시청</t>
  </si>
  <si>
    <t>경기도 성남시청</t>
  </si>
  <si>
    <t>경기도 김포시청</t>
  </si>
  <si>
    <t>2022.11.18</t>
  </si>
  <si>
    <t>2013.07.24</t>
  </si>
  <si>
    <t>2024.02.29</t>
  </si>
  <si>
    <t>전북특별자치도 김제시 백산면 백산로 505</t>
  </si>
  <si>
    <t>고상: 폐수처리오니, 공정오니, 폐알카리, 광재, 분진, 폐주물사 및 폐사, 폐내화물 및 도자기 조각, 소각재, 폐촉매, 폐흡착제, 폐흡수제, 할로겐족폐유기용제, 그 밖의 폐유기용제, 폐페인트 및 폐락카, 폐유, 폐석면, 폴리클로리네이티드비페닐 함유 폐기물, 폐유독물</t>
    <phoneticPr fontId="3" type="noConversion"/>
  </si>
  <si>
    <t>에이스상사</t>
  </si>
  <si>
    <t>이지현</t>
  </si>
  <si>
    <t>나주시 동수농공단지길 160-14</t>
  </si>
  <si>
    <t>2023.08.08</t>
  </si>
  <si>
    <t>경북 경산시청</t>
  </si>
  <si>
    <t>경북</t>
  </si>
  <si>
    <t>지엠(GM)상사</t>
  </si>
  <si>
    <t>경산시 남천면 삼성길 21-6</t>
  </si>
  <si>
    <t>폐황산이 포함된 2차폐축전지
(손상되지 아니한 상태로서 폐황산이 유출되지 아니하는 경우만 해당)</t>
  </si>
  <si>
    <t>053-811-3509</t>
  </si>
  <si>
    <t>㈜케이엠티</t>
  </si>
  <si>
    <t>진희경, 정찬두</t>
  </si>
  <si>
    <t>경산시 와촌면 솔구불길 7-9</t>
  </si>
  <si>
    <t>폐황산이 포함된 2차폐축전지[02-01-06]</t>
  </si>
  <si>
    <t>053-632-7373</t>
  </si>
  <si>
    <t>2013.02.15</t>
    <phoneticPr fontId="3" type="noConversion"/>
  </si>
  <si>
    <t>2021.07.19</t>
  </si>
  <si>
    <t>◦지정폐기물(고상): 광재, 분진, 폐주물사 및 샌드블라스트 폐사, 폐내화물 및 재벌구이 전에 유약을 바른 도자기 조각, 소각재, 안정화 또는 고형화처리물, 폐촉매, 폐흡착제 및 폐흡수제, 폐페인트및 폐락카, 폐석면, 폐유, 비산재, 폐유독물, 폐합성고분자화합물, 수은함유폐기물</t>
    <phoneticPr fontId="3" type="noConversion"/>
  </si>
  <si>
    <t>2009.05.22</t>
    <phoneticPr fontId="3" type="noConversion"/>
  </si>
  <si>
    <t>2016.08.26</t>
    <phoneticPr fontId="3" type="noConversion"/>
  </si>
  <si>
    <t>의료폐기물</t>
    <phoneticPr fontId="3" type="noConversion"/>
  </si>
  <si>
    <t>064-764-2300</t>
    <phoneticPr fontId="3" type="noConversion"/>
  </si>
  <si>
    <t>제주특별자치도 제주시 애월읍 사메기길 169-40(광령리)</t>
    <phoneticPr fontId="3" type="noConversion"/>
  </si>
  <si>
    <t>제주도 제주시청</t>
  </si>
  <si>
    <t>제주특별자치도 제주시 선반로길(화북일동) 선반로8길5-2</t>
  </si>
  <si>
    <t>R-3-3, R-9-2</t>
  </si>
  <si>
    <t>R-3-3</t>
  </si>
  <si>
    <t>064-747-2487</t>
    <phoneticPr fontId="3" type="noConversion"/>
  </si>
  <si>
    <t>1993.10.07</t>
  </si>
  <si>
    <t>1994.12.13</t>
  </si>
  <si>
    <t>2016.12.29</t>
  </si>
  <si>
    <t>2001.07.21</t>
  </si>
  <si>
    <t>2013.03.14</t>
  </si>
  <si>
    <t>R-4-7</t>
  </si>
  <si>
    <t>2000.12.05</t>
  </si>
  <si>
    <t>2000.05.17</t>
  </si>
  <si>
    <t>R-4-6</t>
  </si>
  <si>
    <t>2005.12.05</t>
  </si>
  <si>
    <t>1997.04.11</t>
  </si>
  <si>
    <t>고려아연㈜ 온산제련소</t>
  </si>
  <si>
    <t>최창근, 이제중, 최윤범</t>
  </si>
  <si>
    <t>울산광역시 울주군 온산읍 원산리 920번지 일원</t>
  </si>
  <si>
    <t>폐수처리오니, 그 밖의 공정오니, 폐내화물</t>
  </si>
  <si>
    <t>미정</t>
  </si>
  <si>
    <t>052-231-6091</t>
  </si>
  <si>
    <t>2024.02.23</t>
  </si>
  <si>
    <t>1993.03.26</t>
  </si>
  <si>
    <t>1998.06.25</t>
  </si>
  <si>
    <t>1999.04.27</t>
  </si>
  <si>
    <t>1993.03.11</t>
  </si>
  <si>
    <t>1997.07.18</t>
  </si>
  <si>
    <t>1999.04.08</t>
  </si>
  <si>
    <t>1993.07.16</t>
  </si>
  <si>
    <t>1994.03.28</t>
  </si>
  <si>
    <t>2000.02.22</t>
  </si>
  <si>
    <t>2001.05.17</t>
  </si>
  <si>
    <t>2001.10.17</t>
  </si>
  <si>
    <t>2002.10.22</t>
  </si>
  <si>
    <t>2002.10.25</t>
  </si>
  <si>
    <t>2002.12.03</t>
  </si>
  <si>
    <t>2003.07.05</t>
  </si>
  <si>
    <t>2004.02.20</t>
  </si>
  <si>
    <t>2004.07.22</t>
  </si>
  <si>
    <t>2005.01.07</t>
  </si>
  <si>
    <t>2005.02.18</t>
  </si>
  <si>
    <t>2005.03.18</t>
  </si>
  <si>
    <t>2005.06.07</t>
  </si>
  <si>
    <t>2005.08.01</t>
  </si>
  <si>
    <t>2005.08.04</t>
  </si>
  <si>
    <t>2005.10.02</t>
  </si>
  <si>
    <t>2006.03.29</t>
  </si>
  <si>
    <t>2006.08.30</t>
  </si>
  <si>
    <t>2006.09.22</t>
  </si>
  <si>
    <t>2007.02.01</t>
  </si>
  <si>
    <t>2007.03.07</t>
  </si>
  <si>
    <t>2008.01.28</t>
  </si>
  <si>
    <t>2008.07.23</t>
  </si>
  <si>
    <t>2008.09.05</t>
  </si>
  <si>
    <t>㈜태경이엔지</t>
  </si>
  <si>
    <t>김성곤</t>
  </si>
  <si>
    <t>2021.06.07</t>
  </si>
  <si>
    <t>2008.12.10</t>
  </si>
  <si>
    <t>2008.12.18</t>
  </si>
  <si>
    <t>가야이앤티</t>
  </si>
  <si>
    <t>홍순찬</t>
  </si>
  <si>
    <t>2009.02.04</t>
  </si>
  <si>
    <t>2009.03.06</t>
  </si>
  <si>
    <t>2009.04.29</t>
  </si>
  <si>
    <t>2009.05.06</t>
  </si>
  <si>
    <t>2010.03.19</t>
  </si>
  <si>
    <t>2010.04.30</t>
  </si>
  <si>
    <t>2010.07.07</t>
  </si>
  <si>
    <t>2010.07.30</t>
  </si>
  <si>
    <t>2010.11.19</t>
  </si>
  <si>
    <t>2015.09.11</t>
  </si>
  <si>
    <t>2015.09.25</t>
  </si>
  <si>
    <t>2016.02.29</t>
  </si>
  <si>
    <t>2016.03.10</t>
  </si>
  <si>
    <t>2016.04.05</t>
  </si>
  <si>
    <t>2016.05.02</t>
  </si>
  <si>
    <t>2016.06.28</t>
  </si>
  <si>
    <t>2016.10.21</t>
  </si>
  <si>
    <t>2016.11.24</t>
  </si>
  <si>
    <t>2016.12.06</t>
  </si>
  <si>
    <t>2025.02.26</t>
  </si>
  <si>
    <t>2017.02.14</t>
  </si>
  <si>
    <t>2017.06.28</t>
  </si>
  <si>
    <t>2017.08.30</t>
  </si>
  <si>
    <t>2018.06.08</t>
  </si>
  <si>
    <t>2018.09.17</t>
  </si>
  <si>
    <t>2018.11.15</t>
  </si>
  <si>
    <t>2019.03.28</t>
  </si>
  <si>
    <t>2019.04.15</t>
  </si>
  <si>
    <t>2019.05.13</t>
  </si>
  <si>
    <t>2019.11.22</t>
  </si>
  <si>
    <t>2024.08.20</t>
  </si>
  <si>
    <t>2020.01.13</t>
  </si>
  <si>
    <t>2020.04.09</t>
  </si>
  <si>
    <t>2020.05.21</t>
  </si>
  <si>
    <t>2020.09.17</t>
  </si>
  <si>
    <t>2021.02.03</t>
  </si>
  <si>
    <t>2021.10.26</t>
  </si>
  <si>
    <t>2021.12.23</t>
  </si>
  <si>
    <t>2022.06.02</t>
  </si>
  <si>
    <t>2022.10.31</t>
  </si>
  <si>
    <t>2022.11.28</t>
  </si>
  <si>
    <t>2022.11.30</t>
  </si>
  <si>
    <t>2025.04.21</t>
  </si>
  <si>
    <t>2023.01.17</t>
  </si>
  <si>
    <t>2023.02.20</t>
  </si>
  <si>
    <t>2023.04.17</t>
  </si>
  <si>
    <t>2023.06.28</t>
  </si>
  <si>
    <t>2023.11.09</t>
  </si>
  <si>
    <t>2019.05.17</t>
  </si>
  <si>
    <t>2024.05.16</t>
  </si>
  <si>
    <t>2016.06.21</t>
  </si>
  <si>
    <t>2024.03.15</t>
  </si>
  <si>
    <t>2013.12.30</t>
  </si>
  <si>
    <t>2014.03.27</t>
  </si>
  <si>
    <t>2015.03.17</t>
  </si>
  <si>
    <t>2016.08.08</t>
  </si>
  <si>
    <t>2016.08.22</t>
  </si>
  <si>
    <t>2016.12.21</t>
  </si>
  <si>
    <t>2017.02.22</t>
  </si>
  <si>
    <t>2017.03.20</t>
  </si>
  <si>
    <t>더 에이치(The H)</t>
  </si>
  <si>
    <t>2018.04.03</t>
  </si>
  <si>
    <t>2019.01.29</t>
  </si>
  <si>
    <t>2020.04.06</t>
  </si>
  <si>
    <t>2020.10.05</t>
  </si>
  <si>
    <t>2025.04.04</t>
  </si>
  <si>
    <t>2021.02.04</t>
  </si>
  <si>
    <t>2021.09.27</t>
  </si>
  <si>
    <t>2022.03.21</t>
  </si>
  <si>
    <t>2023.04.05</t>
  </si>
  <si>
    <t>2023.08.01</t>
  </si>
  <si>
    <t>2010-2023</t>
  </si>
  <si>
    <t>2001.05.03</t>
  </si>
  <si>
    <t>2003.08.29</t>
  </si>
  <si>
    <t>2000.06.01</t>
  </si>
  <si>
    <t>1997-2021</t>
  </si>
  <si>
    <t>2003.03.04</t>
  </si>
  <si>
    <t>2015-2021</t>
  </si>
  <si>
    <t>2013.07.18</t>
  </si>
  <si>
    <t>2020.11.04</t>
  </si>
  <si>
    <t>2022.09.02</t>
  </si>
  <si>
    <t>R-9-2</t>
  </si>
  <si>
    <t>R-3-2</t>
  </si>
  <si>
    <t>R-10-1, R-2-1</t>
  </si>
  <si>
    <t>2017.10.23</t>
  </si>
  <si>
    <t>2019.11.08</t>
  </si>
  <si>
    <t>2019.02.12</t>
  </si>
  <si>
    <t>2020.10.07</t>
  </si>
  <si>
    <t>2020.09.08</t>
  </si>
  <si>
    <t>1997.03.11</t>
  </si>
  <si>
    <t>2012.05.31</t>
  </si>
  <si>
    <t>2003.07.16</t>
  </si>
  <si>
    <t>R-4-9</t>
  </si>
  <si>
    <t>2020.12.03</t>
  </si>
  <si>
    <t>2024.10.28</t>
  </si>
  <si>
    <t>2013.09.11</t>
  </si>
  <si>
    <t>2012.01.10</t>
  </si>
  <si>
    <t>2012.05.14</t>
  </si>
  <si>
    <t>R-10-1</t>
  </si>
  <si>
    <t>2004.05.13</t>
  </si>
  <si>
    <t>2012.06.18</t>
  </si>
  <si>
    <t>2015.12.03</t>
  </si>
  <si>
    <t>R-2-2</t>
  </si>
  <si>
    <t>2000.01.31</t>
  </si>
  <si>
    <t>2010.08.18</t>
  </si>
  <si>
    <t>(주)대흥</t>
  </si>
  <si>
    <t>2013.06.27</t>
  </si>
  <si>
    <t>2015.12.10</t>
  </si>
  <si>
    <t>2013.03.15</t>
  </si>
  <si>
    <t>2013.04.02</t>
  </si>
  <si>
    <t>1999.06.03</t>
  </si>
  <si>
    <t>2007.12.28</t>
  </si>
  <si>
    <t>2012.05.01</t>
  </si>
  <si>
    <t>R-4-6. R-9-2, R-10-1</t>
  </si>
  <si>
    <t>2001.01.01</t>
  </si>
  <si>
    <t>2005.05.19</t>
  </si>
  <si>
    <t>2017.12.18</t>
  </si>
  <si>
    <t>2012.06.13</t>
  </si>
  <si>
    <t>R-3-4</t>
  </si>
  <si>
    <t>2011.11.07</t>
  </si>
  <si>
    <t>2014.09.19</t>
  </si>
  <si>
    <t>2015.12.07</t>
  </si>
  <si>
    <t>2020.02.17</t>
  </si>
  <si>
    <t>R-9-2
R-10</t>
  </si>
  <si>
    <t>2013.09.13</t>
  </si>
  <si>
    <t>2012.10.02</t>
  </si>
  <si>
    <t>2012.09.21</t>
  </si>
  <si>
    <t>2012.07.24</t>
  </si>
  <si>
    <t>R-2</t>
  </si>
  <si>
    <t>1998.04.29</t>
  </si>
  <si>
    <t>2012.08.28</t>
  </si>
  <si>
    <t>R-3, R-4</t>
  </si>
  <si>
    <t>2021.02.01</t>
  </si>
  <si>
    <t>2007.11.02</t>
  </si>
  <si>
    <t>2008.09.30</t>
  </si>
  <si>
    <t>2015.09.04</t>
  </si>
  <si>
    <t>2017.06.16</t>
  </si>
  <si>
    <t>2011.09.08</t>
  </si>
  <si>
    <t>2005.12.08</t>
  </si>
  <si>
    <t>2008.01.21</t>
  </si>
  <si>
    <t>2007.12.17</t>
  </si>
  <si>
    <t>2012.01.18</t>
  </si>
  <si>
    <t>2000.01.25</t>
  </si>
  <si>
    <t>2006.09.28</t>
  </si>
  <si>
    <t>R-3-2, R-10-1</t>
  </si>
  <si>
    <t>2014.02.17</t>
  </si>
  <si>
    <t>2013.09.27</t>
  </si>
  <si>
    <t>2011.11.14</t>
  </si>
  <si>
    <t>1998.03.18</t>
  </si>
  <si>
    <t>2012.05.02</t>
  </si>
  <si>
    <t>R-9-2, R-4-6</t>
  </si>
  <si>
    <t>2016.01.15</t>
  </si>
  <si>
    <t>R-2-1</t>
  </si>
  <si>
    <t>2018.01.23</t>
  </si>
  <si>
    <t>2002.05.18</t>
  </si>
  <si>
    <t>2022.01.19</t>
  </si>
  <si>
    <t>2018.10.23</t>
  </si>
  <si>
    <t>2012.09.14</t>
  </si>
  <si>
    <t>2011.11.24</t>
  </si>
  <si>
    <t>2014.02.27</t>
  </si>
  <si>
    <t>1997.11.27</t>
  </si>
  <si>
    <t>2000.03.16</t>
  </si>
  <si>
    <t>2019.04.19</t>
  </si>
  <si>
    <t>2012.11.12</t>
  </si>
  <si>
    <t>2005.09.20</t>
  </si>
  <si>
    <t>2011.05.04</t>
  </si>
  <si>
    <t>R-4-6. R-2-1</t>
  </si>
  <si>
    <t>2011.10.24</t>
  </si>
  <si>
    <t>2014.01.03</t>
  </si>
  <si>
    <t>2012.07.20</t>
  </si>
  <si>
    <t>2000.01.09</t>
  </si>
  <si>
    <t>2012.04.18</t>
  </si>
  <si>
    <t>2003.12.24</t>
  </si>
  <si>
    <t>2012.01.26</t>
  </si>
  <si>
    <t>2011.12.23</t>
  </si>
  <si>
    <t>2012.12.05</t>
  </si>
  <si>
    <t>2014.05.21</t>
  </si>
  <si>
    <t>R-9-2, R-10-1</t>
  </si>
  <si>
    <t>2020.03.24</t>
  </si>
  <si>
    <t>2000.07.21</t>
  </si>
  <si>
    <t>2000.01.20</t>
  </si>
  <si>
    <t>2012.10.05</t>
  </si>
  <si>
    <t>2006.03.16</t>
  </si>
  <si>
    <t>리뉴리퀴드서남</t>
  </si>
  <si>
    <t>1997.06.20</t>
  </si>
  <si>
    <t>2000.02.01</t>
  </si>
  <si>
    <t>1997.02.10</t>
  </si>
  <si>
    <t>2024.06.10</t>
  </si>
  <si>
    <t>2001.03.16</t>
  </si>
  <si>
    <t>2001.07.24</t>
  </si>
  <si>
    <t>2009.11.04</t>
  </si>
  <si>
    <t>2019.07.18</t>
  </si>
  <si>
    <t>2015.02.10</t>
  </si>
  <si>
    <t>2015.08.31</t>
  </si>
  <si>
    <t>2022.04.04</t>
  </si>
  <si>
    <t>2000.06.21</t>
  </si>
  <si>
    <t>2014.05.15</t>
  </si>
  <si>
    <t>2013.02.13</t>
  </si>
  <si>
    <t>2011.10.17</t>
  </si>
  <si>
    <t>2003.06.07</t>
  </si>
  <si>
    <t>1999.11.15</t>
  </si>
  <si>
    <t>2012.03.28</t>
  </si>
  <si>
    <t>2011.11.11</t>
  </si>
  <si>
    <t>2019.03.06</t>
  </si>
  <si>
    <t>맥지스㈜</t>
  </si>
  <si>
    <t>2009.12.15</t>
  </si>
  <si>
    <t>R-10</t>
  </si>
  <si>
    <t>2021.07.30</t>
  </si>
  <si>
    <t>2023.09.26</t>
  </si>
  <si>
    <t>㈜현광 김해1공장</t>
  </si>
  <si>
    <t>2021.03.30</t>
  </si>
  <si>
    <t>2023.06.15</t>
  </si>
  <si>
    <t>R-3-1</t>
  </si>
  <si>
    <t>2022.11.15</t>
  </si>
  <si>
    <t>2015.12.16</t>
  </si>
  <si>
    <t>2023.11.23</t>
  </si>
  <si>
    <t>R-4-10</t>
  </si>
  <si>
    <t>2013.07.25</t>
  </si>
  <si>
    <t>충남</t>
  </si>
  <si>
    <t>주식회사 위에코</t>
  </si>
  <si>
    <t>2025.06.24.</t>
  </si>
  <si>
    <t>폐업신고 수리('24.10.30.)</t>
  </si>
  <si>
    <t>2025.08.29</t>
    <phoneticPr fontId="3" type="noConversion"/>
  </si>
  <si>
    <t>2025.04.15</t>
    <phoneticPr fontId="3" type="noConversion"/>
  </si>
  <si>
    <t>허가 취소('24.6.27.)</t>
  </si>
  <si>
    <t>사회복지법인 미래재단</t>
  </si>
  <si>
    <t>2025.09.12.</t>
  </si>
  <si>
    <t>전라남도 여수시 진달래길(월내동)</t>
  </si>
  <si>
    <t>폐유(액상, 고상), 폐유기용제(액상, 고상, 할로겐족 제외), 폐합성수지(액상), 폐흡착제 및 폐흡수제(고상), 오니류(고상)</t>
    <phoneticPr fontId="3" type="noConversion"/>
  </si>
  <si>
    <t>2015.04.28</t>
    <phoneticPr fontId="3" type="noConversion"/>
  </si>
  <si>
    <t>고온소각</t>
    <phoneticPr fontId="3" type="noConversion"/>
  </si>
  <si>
    <t>연속식</t>
    <phoneticPr fontId="3" type="noConversion"/>
  </si>
  <si>
    <t>폐유(액상,고상),할로겐족유기용제(액상, 고상),기타폐유기용제(액상, 고상), 폐합성고분자화합물(액상, 고상),폐페인트및폐락카(액상, 고상), 폐유독물(액상, 고상), 오니류(고상), 폐촉매(고상), 폐흡주세 및 폐흡착제(고상), 폐농약(고상, 액상)</t>
    <phoneticPr fontId="3" type="noConversion"/>
  </si>
  <si>
    <t>1997.01.24</t>
    <phoneticPr fontId="3" type="noConversion"/>
  </si>
  <si>
    <t>폐합성고분자화합물, 오니류, 폐농약, 폐산(액상), 폐알칼리(액상), 폐흡착제 및 폐흡수제, 폐페인트 및 폐락카, 폐유, 폐유독물질</t>
    <phoneticPr fontId="3" type="noConversion"/>
  </si>
  <si>
    <t>1992.09.21</t>
    <phoneticPr fontId="3" type="noConversion"/>
  </si>
  <si>
    <t>김충환</t>
    <phoneticPr fontId="3" type="noConversion"/>
  </si>
  <si>
    <t>폐산, 폐알칼리, 폐유(타르핏치류), 오니류(폐수처리오니, 공정오니), 폐합성고분자화합물(열경화성), 분진, 광재, 폐주물사, 폐촉매, 폐흡착제, 폐흡수제, 샌드블라스트폐사, 폐내화물, 소각재, 안정화 또는 고형화처리물, 도자기편류, 폐석면, 기타(폐기물관리법 시행규칙 별표1에서 규정한 기준치 이상을 함유한 폐기물, 폐전지)</t>
    <phoneticPr fontId="3" type="noConversion"/>
  </si>
  <si>
    <t>2005-2025</t>
    <phoneticPr fontId="3" type="noConversion"/>
  </si>
  <si>
    <t>2003.01.18</t>
    <phoneticPr fontId="3" type="noConversion"/>
  </si>
  <si>
    <t>무기성오니,폐흡착제및폐흡수제,광재,폐주물사,샌드블라스트폐사,폐내화물,도자기조각,안정화또는고형화처리물,폐촉매,분진,소각재,폐합성고분자화합물,폐석면,타르피치류</t>
    <phoneticPr fontId="3" type="noConversion"/>
  </si>
  <si>
    <t>2009-2032</t>
    <phoneticPr fontId="3" type="noConversion"/>
  </si>
  <si>
    <t>2009.03.11</t>
    <phoneticPr fontId="3" type="noConversion"/>
  </si>
  <si>
    <t>2공구</t>
    <phoneticPr fontId="3" type="noConversion"/>
  </si>
  <si>
    <t>2012-2032</t>
    <phoneticPr fontId="3" type="noConversion"/>
  </si>
  <si>
    <t>2011.03.14</t>
    <phoneticPr fontId="3" type="noConversion"/>
  </si>
  <si>
    <t>씨이케이㈜여수사업부(최종)-화치
(구) 케이씨환경서비스(주)여수사업부(최종)-화치</t>
    <phoneticPr fontId="3" type="noConversion"/>
  </si>
  <si>
    <t>이상민</t>
    <phoneticPr fontId="3" type="noConversion"/>
  </si>
  <si>
    <t>전라남도 여수시 산단중앙로30-36(화치동)</t>
    <phoneticPr fontId="3" type="noConversion"/>
  </si>
  <si>
    <t>지정폐기물</t>
    <phoneticPr fontId="3" type="noConversion"/>
  </si>
  <si>
    <t>관리형</t>
    <phoneticPr fontId="3" type="noConversion"/>
  </si>
  <si>
    <t>061-805-9501</t>
    <phoneticPr fontId="3" type="noConversion"/>
  </si>
  <si>
    <t>2016.09.09</t>
    <phoneticPr fontId="3" type="noConversion"/>
  </si>
  <si>
    <t>8공구</t>
    <phoneticPr fontId="3" type="noConversion"/>
  </si>
  <si>
    <r>
      <t>폐산 및 폐알칼리, 폐유(타르</t>
    </r>
    <r>
      <rPr>
        <sz val="10"/>
        <rFont val="MS Gothic"/>
        <family val="3"/>
        <charset val="1"/>
      </rPr>
      <t>․</t>
    </r>
    <r>
      <rPr>
        <sz val="10"/>
        <rFont val="맑은 고딕"/>
        <family val="3"/>
        <charset val="129"/>
        <scheme val="minor"/>
      </rPr>
      <t>피치류), 폐석면, 광재, 폐주물사, 폐내화물, 도자기조각, 폐사, 폐촉매, 폐흡수제 및 폐흡착제, 분진, 소각재, 오니, 안정화 및 고형화처리물</t>
    </r>
    <phoneticPr fontId="3" type="noConversion"/>
  </si>
  <si>
    <t>2020-2035</t>
    <phoneticPr fontId="3" type="noConversion"/>
  </si>
  <si>
    <t>2024.5.22</t>
  </si>
  <si>
    <t>㈜한결건설</t>
  </si>
  <si>
    <t>김샛별</t>
  </si>
  <si>
    <t>경상북도 김천시 마잠4길 69-30</t>
  </si>
  <si>
    <t>054-433-7227</t>
  </si>
  <si>
    <t>2024.01.09</t>
  </si>
  <si>
    <t>(주)영남실업</t>
  </si>
  <si>
    <t>(주)에코</t>
  </si>
  <si>
    <t>(주)지엘</t>
  </si>
  <si>
    <t>(주)세본환경</t>
  </si>
  <si>
    <t>(주)소올환경</t>
  </si>
  <si>
    <t>성화(주)</t>
  </si>
  <si>
    <t>(주)참별환경</t>
  </si>
  <si>
    <t>2024.5.28</t>
  </si>
  <si>
    <t>가람환경산업(주)</t>
  </si>
  <si>
    <t>(주)대경메디</t>
  </si>
  <si>
    <t>㈜씨케이[구. ㈜아림환경]</t>
  </si>
  <si>
    <t>㈜에스피환경</t>
  </si>
  <si>
    <t>㈜에스에이치테크놀러지주식회사</t>
  </si>
  <si>
    <t>㈜씨케이</t>
  </si>
  <si>
    <t>㈜그린밸리 구미지점</t>
  </si>
  <si>
    <t>054-714-3117</t>
  </si>
  <si>
    <t>2020-2027</t>
  </si>
  <si>
    <t>2025-2031</t>
  </si>
  <si>
    <t>주식회사 포항그린(구. ㈜그린바이로)</t>
  </si>
  <si>
    <t>2010-2027</t>
  </si>
  <si>
    <t>㈜구미그린(구. ㈜에코이엔이)</t>
  </si>
  <si>
    <t>㈜지엠이앤씨</t>
  </si>
  <si>
    <t>정정국</t>
  </si>
  <si>
    <t>경상북도 성주군 성주읍 성주산업단지로1길 102</t>
  </si>
  <si>
    <t>폐쇄</t>
  </si>
  <si>
    <t>053-471-1444</t>
  </si>
  <si>
    <t>리뉴랜드경주㈜</t>
  </si>
  <si>
    <t>㈜에코랜드</t>
  </si>
  <si>
    <t>강덕신</t>
  </si>
  <si>
    <t>경상북도 경주시 건천읍 용명공단길 173-160</t>
  </si>
  <si>
    <t>사용종료</t>
  </si>
  <si>
    <t>054-751-6688</t>
  </si>
  <si>
    <t>2014.04.08</t>
  </si>
  <si>
    <t>(주)세일정유</t>
  </si>
  <si>
    <t>(주)이화실업</t>
  </si>
  <si>
    <t>(주)케이엠씨</t>
  </si>
  <si>
    <t xml:space="preserve">한국비철(주) </t>
  </si>
  <si>
    <t>(주)영신금속</t>
  </si>
  <si>
    <t>신오케미칼(주)구미1공장</t>
  </si>
  <si>
    <t>(주)주원에너지</t>
  </si>
  <si>
    <t>우석클린(주)</t>
  </si>
  <si>
    <t>(주)제이씨</t>
  </si>
  <si>
    <t>(주)신성에너텍</t>
  </si>
  <si>
    <t>(주)레스코</t>
  </si>
  <si>
    <t>(주)강명산업사 안강지점</t>
  </si>
  <si>
    <t>(주)드림텍</t>
  </si>
  <si>
    <t>(주)피제이산업 영천지점</t>
  </si>
  <si>
    <t>(주)새빗켐</t>
  </si>
  <si>
    <t>(주)덕성</t>
  </si>
  <si>
    <t>(주)뉴리소스</t>
  </si>
  <si>
    <t>(주)광태산업</t>
  </si>
  <si>
    <t>소니드리텍(주)</t>
  </si>
  <si>
    <t>(주)서원금속</t>
  </si>
  <si>
    <t>(주)성은 구미공장</t>
  </si>
  <si>
    <t>(주)유림케미칼</t>
  </si>
  <si>
    <t>(주)세신머티리얼즈</t>
  </si>
  <si>
    <t>(주)대흥에스지</t>
  </si>
  <si>
    <t>(주)청우리텍 경주지점</t>
  </si>
  <si>
    <t>비젼테크놀러지(주)</t>
  </si>
  <si>
    <t>(주)형제케미칼</t>
  </si>
  <si>
    <t>한일정유(주)</t>
  </si>
  <si>
    <t>대한정밀화학(주)</t>
  </si>
  <si>
    <t>(주)국제금속</t>
  </si>
  <si>
    <t>(주)성은</t>
  </si>
  <si>
    <t>㈜배터리솔루션즈[구.(주)세기리텍]</t>
  </si>
  <si>
    <t>스틸싸이클(주)</t>
  </si>
  <si>
    <t>(주)천호금속</t>
  </si>
  <si>
    <t>(주)벧엘산업 성주지점</t>
  </si>
  <si>
    <t>베페사징크코리아(주)</t>
  </si>
  <si>
    <t>(주)SIMPAC 포항1공장</t>
  </si>
  <si>
    <t>동일산업(주)</t>
  </si>
  <si>
    <t>(주)뉴에코</t>
  </si>
  <si>
    <t>에스켐텍(주)</t>
  </si>
  <si>
    <t>(주)오성케미칼</t>
  </si>
  <si>
    <t>(주)퓨릿</t>
  </si>
  <si>
    <t>(주)황조</t>
  </si>
  <si>
    <t>아이에스에코솔루션㈜[구. 아이에스티엠씨㈜]</t>
  </si>
  <si>
    <t>(주)씨엠텍코리아</t>
  </si>
  <si>
    <t>주식회사 엠아이켐[구. (주)녹색에너텍]</t>
  </si>
  <si>
    <t>(주)리너텍</t>
  </si>
  <si>
    <t>주식회사 디케이온[구.DK메탈]</t>
  </si>
  <si>
    <t>(주)세화이에스</t>
  </si>
  <si>
    <t>케이에스피코리아(주)</t>
  </si>
  <si>
    <t>(주)수린철강</t>
  </si>
  <si>
    <t>(주)비씨에너지</t>
  </si>
  <si>
    <t>(주)보성산업환경</t>
  </si>
  <si>
    <t>(주)엔코</t>
  </si>
  <si>
    <t>삼승(주)</t>
  </si>
  <si>
    <t>양정산업(주) 경주지점</t>
  </si>
  <si>
    <t>(주)새빗켐2공장</t>
  </si>
  <si>
    <t>(주)세원케미칼</t>
  </si>
  <si>
    <t>리코씰(주)</t>
  </si>
  <si>
    <t>(주)지엠텍</t>
  </si>
  <si>
    <t>(주)승헌</t>
  </si>
  <si>
    <t>(주)윈켐 경산지점</t>
  </si>
  <si>
    <t>(주)대성디앤아이</t>
  </si>
  <si>
    <t>(주)에코프로씨엔지</t>
  </si>
  <si>
    <t>(주)플레이그라운드</t>
  </si>
  <si>
    <t>(주)엔나노텍</t>
  </si>
  <si>
    <t>(주)카본엑스리사이클링(김천공장)</t>
  </si>
  <si>
    <t>(주)두손화학</t>
  </si>
  <si>
    <t>(주)금백테크 제1공장</t>
  </si>
  <si>
    <t>(주)엔케이합금메탈</t>
  </si>
  <si>
    <t>(주)부강비알티</t>
  </si>
  <si>
    <t>(주)오르타머티리얼즈</t>
  </si>
  <si>
    <t>(주)수영하이텍</t>
  </si>
  <si>
    <t>박 진 수</t>
  </si>
  <si>
    <t>(주)알씨텍</t>
  </si>
  <si>
    <t>제이에이치화학공업㈜</t>
  </si>
  <si>
    <t>이병희</t>
  </si>
  <si>
    <t>경북 김천시 어모면 산업단지1로 83</t>
  </si>
  <si>
    <t>(09-03-00) 그 밖의 폐유독물질</t>
  </si>
  <si>
    <t>용해, 반응, 탈수, 건조, 파쇄</t>
  </si>
  <si>
    <t>054-421-1700</t>
  </si>
  <si>
    <t>부건산업</t>
  </si>
  <si>
    <t>이제원</t>
  </si>
  <si>
    <t>경북 칠곡군 가산면 송신로 282-7</t>
  </si>
  <si>
    <t>그 밖의 폐산, 그 밖의 폐알칼리, 그 밖의 폐유기용제, 그 밖의 폐유</t>
  </si>
  <si>
    <t>2024.01.31</t>
  </si>
  <si>
    <t>㈜하이그린</t>
  </si>
  <si>
    <t>장재관</t>
  </si>
  <si>
    <t>경북 김천시 남면 영남대로 3123-12</t>
  </si>
  <si>
    <t>폐황산, LCD·반도체 공정의 폐산, 그 밖의 폐산</t>
  </si>
  <si>
    <t>054-434-5999</t>
  </si>
  <si>
    <t>2024.03.07</t>
  </si>
  <si>
    <t>에너지머티리얼즈㈜</t>
  </si>
  <si>
    <t>심인용</t>
  </si>
  <si>
    <t>경북 포항시 북구 흥해읍 용한리 810-14</t>
  </si>
  <si>
    <t>파쇄,건조,분쇄,선별,소성,반응,용해,정제,가열,건조</t>
  </si>
  <si>
    <t>054-727-8583</t>
  </si>
  <si>
    <t>2024.04.18</t>
  </si>
  <si>
    <t>네이처이앤티㈜이차전지지점</t>
  </si>
  <si>
    <t>경북 포항시 남구 대송면 철강산단로130번길 177</t>
  </si>
  <si>
    <t>파쇄,분쇄</t>
  </si>
  <si>
    <t>054-271-3195</t>
  </si>
  <si>
    <t>2024.05.09</t>
  </si>
  <si>
    <t>㈜티앤에스</t>
  </si>
  <si>
    <t>조도영</t>
  </si>
  <si>
    <t>경북 칠곡군 석적읍 3공단2로 5</t>
  </si>
  <si>
    <t>폐황산이 포함된 2차폐축전지, 그 밖의 공정오니, 그 밖의 폐유독물질</t>
  </si>
  <si>
    <t>파쇄,분쇄,반응</t>
  </si>
  <si>
    <t>2024.06.14</t>
  </si>
  <si>
    <t>㈜엔다이브</t>
  </si>
  <si>
    <t>이재혁, 이완형</t>
  </si>
  <si>
    <t>경북 포항시 북구 흥해읍 영일만산단로118번길 131</t>
  </si>
  <si>
    <t>파쇄,분쇄,소성,선별</t>
  </si>
  <si>
    <t>054-223-2580</t>
  </si>
  <si>
    <t>2024.09.24</t>
  </si>
  <si>
    <t>㈜페트로마인코리아</t>
  </si>
  <si>
    <t>장성호</t>
  </si>
  <si>
    <t>경북 칠곡군 북삼읍 어로4길 74-3</t>
  </si>
  <si>
    <t>분쇄,건조,선별</t>
  </si>
  <si>
    <t>054-973-1888</t>
  </si>
  <si>
    <t>2024.11.04</t>
  </si>
  <si>
    <t>㈜연산케미칼</t>
  </si>
  <si>
    <t>최병수</t>
  </si>
  <si>
    <t>경북 경주시 천북면 천강로 295-126</t>
  </si>
  <si>
    <t>054-776-1425</t>
  </si>
  <si>
    <t>2024.11.15</t>
  </si>
  <si>
    <t>주상열</t>
  </si>
  <si>
    <t>그 밖의 폐산, 폐수처리오니, 그 밖의 공정오니, 분진, 금속성 폐촉매</t>
  </si>
  <si>
    <t>정제,반응,건조,분쇄</t>
  </si>
  <si>
    <t>2024.11.28</t>
  </si>
  <si>
    <t>엠에스케미칼</t>
  </si>
  <si>
    <t>표경욱</t>
  </si>
  <si>
    <t>대구광역시 달성군 논공읍 비슬로 1331-22(상리 1425)</t>
  </si>
  <si>
    <t xml:space="preserve">폐유, 그 밖의 폐유기용제, 폐유성폐인트 </t>
  </si>
  <si>
    <t>정제,혼합,반응,증발</t>
  </si>
  <si>
    <t>053-710-2188</t>
  </si>
  <si>
    <t>2024.12.16</t>
  </si>
  <si>
    <t>전북지방환경청</t>
    <phoneticPr fontId="3" type="noConversion"/>
  </si>
  <si>
    <t>전북특별자치도</t>
    <phoneticPr fontId="3" type="noConversion"/>
  </si>
  <si>
    <t>전주시</t>
    <phoneticPr fontId="3" type="noConversion"/>
  </si>
  <si>
    <t>(유)금솔</t>
    <phoneticPr fontId="3" type="noConversion"/>
  </si>
  <si>
    <t>주정운</t>
    <phoneticPr fontId="3" type="noConversion"/>
  </si>
  <si>
    <t>063-211-6901</t>
    <phoneticPr fontId="3" type="noConversion"/>
  </si>
  <si>
    <t>(유)삼우환경개발</t>
    <phoneticPr fontId="3" type="noConversion"/>
  </si>
  <si>
    <t>황진원</t>
    <phoneticPr fontId="3" type="noConversion"/>
  </si>
  <si>
    <t>063-291-8385</t>
    <phoneticPr fontId="3" type="noConversion"/>
  </si>
  <si>
    <t>김제시</t>
    <phoneticPr fontId="3" type="noConversion"/>
  </si>
  <si>
    <t>김영희</t>
    <phoneticPr fontId="3" type="noConversion"/>
  </si>
  <si>
    <t>063-543-1717</t>
    <phoneticPr fontId="3" type="noConversion"/>
  </si>
  <si>
    <t>박재규</t>
    <phoneticPr fontId="3" type="noConversion"/>
  </si>
  <si>
    <t>063-212-7700</t>
    <phoneticPr fontId="3" type="noConversion"/>
  </si>
  <si>
    <t>군산시</t>
    <phoneticPr fontId="3" type="noConversion"/>
  </si>
  <si>
    <t>정숙희</t>
    <phoneticPr fontId="3" type="noConversion"/>
  </si>
  <si>
    <t>063-466-6693</t>
    <phoneticPr fontId="3" type="noConversion"/>
  </si>
  <si>
    <t>백금, 권순동</t>
    <phoneticPr fontId="3" type="noConversion"/>
  </si>
  <si>
    <t>063-445-4251</t>
    <phoneticPr fontId="3" type="noConversion"/>
  </si>
  <si>
    <t>문금종</t>
    <phoneticPr fontId="3" type="noConversion"/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</si>
  <si>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고상: 폐수오니, 기타오니, 납 열처리 야금 공정광재, 분진, 사업장 비산재, 생활폐기물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소각시설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비산재, 사업장 바닥재, 폐흡착제 및 폐흡수제, 폐유기용제, 폐페인트 및 폐락카, 그밖의 폐광물유, 그밖의 폐유</t>
    </r>
    <phoneticPr fontId="3" type="noConversion"/>
  </si>
  <si>
    <t>063-465-8384</t>
    <phoneticPr fontId="3" type="noConversion"/>
  </si>
  <si>
    <t>익산시</t>
    <phoneticPr fontId="3" type="noConversion"/>
  </si>
  <si>
    <t>최재영</t>
    <phoneticPr fontId="3" type="noConversion"/>
  </si>
  <si>
    <t>063-831-1130</t>
    <phoneticPr fontId="3" type="noConversion"/>
  </si>
  <si>
    <t>최병문</t>
    <phoneticPr fontId="3" type="noConversion"/>
  </si>
  <si>
    <t>063-275-1007</t>
    <phoneticPr fontId="3" type="noConversion"/>
  </si>
  <si>
    <t>오승훈</t>
    <phoneticPr fontId="3" type="noConversion"/>
  </si>
  <si>
    <t>063-291-5151</t>
    <phoneticPr fontId="3" type="noConversion"/>
  </si>
  <si>
    <t>㈜개암이엔티</t>
    <phoneticPr fontId="3" type="noConversion"/>
  </si>
  <si>
    <t>박인규</t>
    <phoneticPr fontId="3" type="noConversion"/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</si>
  <si>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고상: 폐합성고분자화합물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광재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분진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폐주물사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폐내화물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폐도자기조각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소각재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폐촉매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폐흡착제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폐흡수제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폐락카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폐석면</t>
    </r>
    <phoneticPr fontId="3" type="noConversion"/>
  </si>
  <si>
    <t>063-211-3322</t>
    <phoneticPr fontId="3" type="noConversion"/>
  </si>
  <si>
    <t>㈜대림</t>
    <phoneticPr fontId="3" type="noConversion"/>
  </si>
  <si>
    <t>황선명</t>
    <phoneticPr fontId="3" type="noConversion"/>
  </si>
  <si>
    <t>전북특별자치도 군산시 외항로 816</t>
    <phoneticPr fontId="3" type="noConversion"/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</si>
  <si>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 xml:space="preserve">고상: 폐유, 폐주물사 및 샌드블라스트 폐사, 폐내화물 및 도자기류, 소각재, 분진, 안정화 및 고형화처리물, 폐촉매, 폐흡착제 및 폐흡수제, 폐합성고분자화합물(폐합성수지, 폐합성고무), 폐페인트 및 폐락카, 폐수오니, 공정오니, 폐석면, 폐유기용제
</t>
    </r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액상: 폐유, 폐유기용제, 폐산, 폐알칼리, 폐농약, 폐합성고분자화합물(폐합성수지, 폐합성고무), 폐페인트 및 폐락카</t>
    </r>
    <phoneticPr fontId="3" type="noConversion"/>
  </si>
  <si>
    <t>063-468-5455</t>
    <phoneticPr fontId="3" type="noConversion"/>
  </si>
  <si>
    <t>㈜)엔아이티</t>
    <phoneticPr fontId="3" type="noConversion"/>
  </si>
  <si>
    <t>이강욱</t>
    <phoneticPr fontId="3" type="noConversion"/>
  </si>
  <si>
    <t>063-467-4142</t>
    <phoneticPr fontId="3" type="noConversion"/>
  </si>
  <si>
    <t>㈜일진도시환경</t>
    <phoneticPr fontId="3" type="noConversion"/>
  </si>
  <si>
    <t>공진권</t>
    <phoneticPr fontId="3" type="noConversion"/>
  </si>
  <si>
    <t>063-856-1111</t>
    <phoneticPr fontId="3" type="noConversion"/>
  </si>
  <si>
    <t>정읍시</t>
    <phoneticPr fontId="3" type="noConversion"/>
  </si>
  <si>
    <t>범유산업㈜</t>
    <phoneticPr fontId="3" type="noConversion"/>
  </si>
  <si>
    <t>박찬호</t>
    <phoneticPr fontId="3" type="noConversion"/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</si>
  <si>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 xml:space="preserve">고상: 폐합성수지, 폐합성고무, 폐산, 폐수오니, 광재, 분진, 소각재, 폐농역, 폐흡착제, 안정화 또는 고형화고화 처리물, 폐유기용제, 폐페인트 및  폐락카, 폐유, 폐석면, PCBs함유폐기물, 폐유독물
</t>
    </r>
    <r>
      <rPr>
        <sz val="9"/>
        <rFont val="Segoe UI Symbol"/>
        <family val="3"/>
      </rPr>
      <t>◦</t>
    </r>
    <r>
      <rPr>
        <sz val="9"/>
        <rFont val="맑은 고딕"/>
        <family val="3"/>
        <charset val="129"/>
        <scheme val="major"/>
      </rPr>
      <t>액상: 폐산, 폐알칼리, 폐유, 폐유기용제, 폐페인트 및 폐락카, 폐유독물, 폐농약, PCBs함유폐기물</t>
    </r>
    <phoneticPr fontId="3" type="noConversion"/>
  </si>
  <si>
    <t>0063-538-8686</t>
    <phoneticPr fontId="3" type="noConversion"/>
  </si>
  <si>
    <t>㈜보은산업</t>
    <phoneticPr fontId="3" type="noConversion"/>
  </si>
  <si>
    <t>손락구</t>
    <phoneticPr fontId="3" type="noConversion"/>
  </si>
  <si>
    <t>전북특별자치도 군산시 외항로263, 1동 103호</t>
    <phoneticPr fontId="3" type="noConversion"/>
  </si>
  <si>
    <r>
      <rPr>
        <sz val="9"/>
        <rFont val="Segoe UI Symbol"/>
        <family val="3"/>
      </rPr>
      <t>◦</t>
    </r>
    <r>
      <rPr>
        <sz val="9"/>
        <rFont val="맑은 고딕"/>
        <family val="3"/>
        <charset val="129"/>
        <scheme val="major"/>
      </rPr>
      <t>고상</t>
    </r>
    <r>
      <rPr>
        <sz val="9"/>
        <rFont val="Calibri"/>
        <family val="3"/>
      </rPr>
      <t xml:space="preserve">:  </t>
    </r>
    <r>
      <rPr>
        <sz val="9"/>
        <rFont val="맑은 고딕"/>
        <family val="3"/>
        <charset val="129"/>
      </rPr>
      <t>폐합성고분자화합물,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오니류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폐농약, 폐산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폐알칼리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광재, 분진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폐주물사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폐내화물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폐도자기조각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소각재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안정화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또는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고형화</t>
    </r>
    <r>
      <rPr>
        <sz val="9"/>
        <rFont val="Calibri"/>
        <family val="3"/>
      </rPr>
      <t>·</t>
    </r>
    <r>
      <rPr>
        <sz val="9"/>
        <rFont val="맑은 고딕"/>
        <family val="3"/>
        <charset val="129"/>
      </rPr>
      <t>고화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처리물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폐촉매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폐흡착제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폐흡수제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폐유기용제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폐락카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폐유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폴리클로리네이티드비페닐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함유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폐기물,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폐유독물질</t>
    </r>
    <r>
      <rPr>
        <sz val="9"/>
        <rFont val="맑은 고딕"/>
        <family val="3"/>
        <charset val="129"/>
        <scheme val="major"/>
      </rPr>
      <t xml:space="preserve">
</t>
    </r>
    <r>
      <rPr>
        <sz val="9"/>
        <rFont val="Segoe UI Symbol"/>
        <family val="3"/>
      </rPr>
      <t>◦</t>
    </r>
    <r>
      <rPr>
        <sz val="9"/>
        <rFont val="맑은 고딕"/>
        <family val="3"/>
        <charset val="129"/>
        <scheme val="major"/>
      </rPr>
      <t>액상</t>
    </r>
    <r>
      <rPr>
        <sz val="9"/>
        <rFont val="Calibri"/>
        <family val="3"/>
      </rPr>
      <t xml:space="preserve">: </t>
    </r>
    <r>
      <rPr>
        <sz val="9"/>
        <rFont val="맑은 고딕"/>
        <family val="3"/>
        <charset val="129"/>
      </rPr>
      <t>폐농약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폐산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폐알칼리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폐유기용제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폐락카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폐유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폴리클로리네이티드비페닐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함유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</rPr>
      <t>폐기물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</rPr>
      <t>폐유독물질</t>
    </r>
    <phoneticPr fontId="3" type="noConversion"/>
  </si>
  <si>
    <t>070-4216-0924</t>
    <phoneticPr fontId="3" type="noConversion"/>
  </si>
  <si>
    <t>2002.08.01</t>
    <phoneticPr fontId="3" type="noConversion"/>
  </si>
  <si>
    <t>1990.03.12</t>
    <phoneticPr fontId="3" type="noConversion"/>
  </si>
  <si>
    <t>2001.12.06</t>
    <phoneticPr fontId="3" type="noConversion"/>
  </si>
  <si>
    <t>2002.01.18</t>
    <phoneticPr fontId="3" type="noConversion"/>
  </si>
  <si>
    <t>1992.05.22</t>
    <phoneticPr fontId="3" type="noConversion"/>
  </si>
  <si>
    <t>2002.05.22</t>
    <phoneticPr fontId="3" type="noConversion"/>
  </si>
  <si>
    <t>2021.05.06</t>
    <phoneticPr fontId="3" type="noConversion"/>
  </si>
  <si>
    <t>2022.01.20</t>
    <phoneticPr fontId="3" type="noConversion"/>
  </si>
  <si>
    <t>2017.08.28</t>
    <phoneticPr fontId="3" type="noConversion"/>
  </si>
  <si>
    <t>태스코 글로비스㈜</t>
    <phoneticPr fontId="3" type="noConversion"/>
  </si>
  <si>
    <t>박건웅</t>
    <phoneticPr fontId="3" type="noConversion"/>
  </si>
  <si>
    <t>전북특별자치도 익산시 왕궁면 발산리 444</t>
    <phoneticPr fontId="3" type="noConversion"/>
  </si>
  <si>
    <t>063-831-0859</t>
    <phoneticPr fontId="3" type="noConversion"/>
  </si>
  <si>
    <t>2023.05.17</t>
    <phoneticPr fontId="3" type="noConversion"/>
  </si>
  <si>
    <t>㈜뷰티환경산업</t>
    <phoneticPr fontId="3" type="noConversion"/>
  </si>
  <si>
    <t>이창민</t>
    <phoneticPr fontId="3" type="noConversion"/>
  </si>
  <si>
    <t>전북특별자치도 정읍시 황토현로1186(농소동)</t>
    <phoneticPr fontId="3" type="noConversion"/>
  </si>
  <si>
    <t>2023.09.22</t>
    <phoneticPr fontId="3" type="noConversion"/>
  </si>
  <si>
    <t>㈜엔아이티</t>
    <phoneticPr fontId="3" type="noConversion"/>
  </si>
  <si>
    <r>
      <rPr>
        <sz val="10"/>
        <rFont val="Segoe UI Symbol"/>
        <family val="1"/>
      </rPr>
      <t>◦</t>
    </r>
    <r>
      <rPr>
        <sz val="10"/>
        <rFont val="맑은 고딕"/>
        <family val="3"/>
        <charset val="129"/>
        <scheme val="minor"/>
      </rPr>
      <t>폐유, 폐유기용제(기타, 할로겐족), 폐페인트, 폐락카, 폐농약, 폐촉매, 폐흡착제, 폐흡수제, 폐유독물</t>
    </r>
    <phoneticPr fontId="3" type="noConversion"/>
  </si>
  <si>
    <t>㈜엔아이티 군산사업소</t>
    <phoneticPr fontId="3" type="noConversion"/>
  </si>
  <si>
    <r>
      <rPr>
        <sz val="10"/>
        <rFont val="Segoe UI Symbol"/>
        <family val="1"/>
      </rPr>
      <t>◦</t>
    </r>
    <r>
      <rPr>
        <sz val="10"/>
        <rFont val="맑은 고딕"/>
        <family val="1"/>
        <charset val="129"/>
        <scheme val="minor"/>
      </rPr>
      <t>지정폐기물</t>
    </r>
    <phoneticPr fontId="3" type="noConversion"/>
  </si>
  <si>
    <t>1997.02.25</t>
    <phoneticPr fontId="3" type="noConversion"/>
  </si>
  <si>
    <t>㈜케이비아이국인산업(군산)</t>
    <phoneticPr fontId="3" type="noConversion"/>
  </si>
  <si>
    <t>1-1공구</t>
    <phoneticPr fontId="3" type="noConversion"/>
  </si>
  <si>
    <t>2006-2009</t>
  </si>
  <si>
    <t>2009.07.17</t>
    <phoneticPr fontId="3" type="noConversion"/>
  </si>
  <si>
    <t>㈜ 케이비아이국인산업(군산)</t>
    <phoneticPr fontId="3" type="noConversion"/>
  </si>
  <si>
    <t>1-2공구</t>
  </si>
  <si>
    <t>2009-2016</t>
    <phoneticPr fontId="3" type="noConversion"/>
  </si>
  <si>
    <t>1-3공구</t>
    <phoneticPr fontId="4" type="noConversion"/>
  </si>
  <si>
    <t>2014-2017</t>
    <phoneticPr fontId="3" type="noConversion"/>
  </si>
  <si>
    <t>2011.08.24</t>
    <phoneticPr fontId="3" type="noConversion"/>
  </si>
  <si>
    <t>2-1공구</t>
    <phoneticPr fontId="4" type="noConversion"/>
  </si>
  <si>
    <t>2017-2026</t>
    <phoneticPr fontId="3" type="noConversion"/>
  </si>
  <si>
    <t>2013.11.06</t>
    <phoneticPr fontId="3" type="noConversion"/>
  </si>
  <si>
    <t>2-2공구</t>
    <phoneticPr fontId="3" type="noConversion"/>
  </si>
  <si>
    <t>2021-2030</t>
    <phoneticPr fontId="3" type="noConversion"/>
  </si>
  <si>
    <t>2018.03.19</t>
    <phoneticPr fontId="3" type="noConversion"/>
  </si>
  <si>
    <t>효성케이디</t>
  </si>
  <si>
    <t>1995.03.23</t>
  </si>
  <si>
    <t>폐페인트 28톤
폐유기용제 17.28톤</t>
    <phoneticPr fontId="3" type="noConversion"/>
  </si>
  <si>
    <t>2024.12.30</t>
    <phoneticPr fontId="3" type="noConversion"/>
  </si>
  <si>
    <t>2000.02.07</t>
    <phoneticPr fontId="3" type="noConversion"/>
  </si>
  <si>
    <t>1997.02.12</t>
    <phoneticPr fontId="3" type="noConversion"/>
  </si>
  <si>
    <t>2020.09.15</t>
    <phoneticPr fontId="3" type="noConversion"/>
  </si>
  <si>
    <t>제주 제주시청</t>
    <phoneticPr fontId="3" type="noConversion"/>
  </si>
  <si>
    <t>2001.08.28</t>
    <phoneticPr fontId="3" type="noConversion"/>
  </si>
  <si>
    <t>대전 서구청</t>
    <phoneticPr fontId="3" type="noConversion"/>
  </si>
  <si>
    <t>인천 남동구청</t>
    <phoneticPr fontId="3" type="noConversion"/>
  </si>
  <si>
    <t>인천 부평구청</t>
    <phoneticPr fontId="3" type="noConversion"/>
  </si>
  <si>
    <t>강원 원주시청</t>
    <phoneticPr fontId="3" type="noConversion"/>
  </si>
  <si>
    <t>충북 청주시 서원구청</t>
    <phoneticPr fontId="3" type="noConversion"/>
  </si>
  <si>
    <t>충남 천안시청</t>
    <phoneticPr fontId="3" type="noConversion"/>
  </si>
  <si>
    <t>전남 나주시청</t>
    <phoneticPr fontId="3" type="noConversion"/>
  </si>
  <si>
    <t>대구 서구청</t>
    <phoneticPr fontId="3" type="noConversion"/>
  </si>
  <si>
    <t>대구 달성군청</t>
    <phoneticPr fontId="3" type="noConversion"/>
  </si>
  <si>
    <t>광주 서구청</t>
    <phoneticPr fontId="3" type="noConversion"/>
  </si>
  <si>
    <t>광주 북구청</t>
    <phoneticPr fontId="3" type="noConversion"/>
  </si>
  <si>
    <t>강원 강릉시청</t>
    <phoneticPr fontId="3" type="noConversion"/>
  </si>
  <si>
    <t>세종특별자치시</t>
    <phoneticPr fontId="3" type="noConversion"/>
  </si>
  <si>
    <t>울산광역시</t>
    <phoneticPr fontId="3" type="noConversion"/>
  </si>
  <si>
    <t>경상남도</t>
    <phoneticPr fontId="3" type="noConversion"/>
  </si>
  <si>
    <t>부산광역시</t>
    <phoneticPr fontId="3" type="noConversion"/>
  </si>
  <si>
    <t>광산구</t>
    <phoneticPr fontId="3" type="noConversion"/>
  </si>
  <si>
    <t>여수시</t>
    <phoneticPr fontId="3" type="noConversion"/>
  </si>
  <si>
    <t>순천시</t>
    <phoneticPr fontId="3" type="noConversion"/>
  </si>
  <si>
    <t>장성군</t>
    <phoneticPr fontId="3" type="noConversion"/>
  </si>
  <si>
    <t>광양시</t>
    <phoneticPr fontId="3" type="noConversion"/>
  </si>
  <si>
    <t>목포시</t>
    <phoneticPr fontId="3" type="noConversion"/>
  </si>
  <si>
    <t>영암군</t>
    <phoneticPr fontId="3" type="noConversion"/>
  </si>
  <si>
    <t>여우시</t>
    <phoneticPr fontId="3" type="noConversion"/>
  </si>
  <si>
    <t>여수싯</t>
    <phoneticPr fontId="3" type="noConversion"/>
  </si>
  <si>
    <t>나주시</t>
    <phoneticPr fontId="3" type="noConversion"/>
  </si>
  <si>
    <t>음성군</t>
  </si>
  <si>
    <t>(주)녹십자웰빙 음성공장</t>
  </si>
  <si>
    <t>충청북도 음성군 금왕읍 내송리156-50</t>
  </si>
  <si>
    <t>정제(원심분리), 정제(여과), 반응(유리반응), 건조</t>
  </si>
  <si>
    <t>043-879-2978</t>
  </si>
  <si>
    <t>2015.04.17</t>
  </si>
  <si>
    <t>2024.02.02</t>
  </si>
  <si>
    <t>(주)녹십자웰빙 음성혁신공장</t>
  </si>
  <si>
    <t>충청북도 음성군 맹동면 두레로 173</t>
  </si>
  <si>
    <t>2021.10.22</t>
  </si>
  <si>
    <t>단양군</t>
  </si>
  <si>
    <t>(주)지알엠(국내)</t>
  </si>
  <si>
    <t>충청북도 단양군 매포읍 매포농공단지로(상괴리203)</t>
  </si>
  <si>
    <t>◦폐수처리오니, 공정오니, 분진류, 광재류</t>
  </si>
  <si>
    <t>건조시설
성형시설
용융시설, 
정제시설</t>
  </si>
  <si>
    <t>043-767-4080</t>
  </si>
  <si>
    <t>2011.03.11</t>
    <phoneticPr fontId="3" type="noConversion"/>
  </si>
  <si>
    <t>주식회사 씨엠코어</t>
  </si>
  <si>
    <t>김민호</t>
  </si>
  <si>
    <t>충청북도 음성군 생극면 송곡길번길주식회사 씨엠코어</t>
  </si>
  <si>
    <t>◦공정오니, 폐수처리오니</t>
    <phoneticPr fontId="3" type="noConversion"/>
  </si>
  <si>
    <t>건조시설</t>
    <phoneticPr fontId="3" type="noConversion"/>
  </si>
  <si>
    <t>070-4128-7970</t>
  </si>
  <si>
    <t>2016.04.27</t>
    <phoneticPr fontId="3" type="noConversion"/>
  </si>
  <si>
    <t>향우실업(주) 음성1</t>
  </si>
  <si>
    <t>유복수</t>
  </si>
  <si>
    <t>충청북도 음성군 생극면 오신로(생리)</t>
  </si>
  <si>
    <t>◦폐유(기름함유 폐전선․폐케이블 )</t>
  </si>
  <si>
    <t>열분해시설
반응시설
정제시설
유수분리시설
정제시설</t>
  </si>
  <si>
    <t>043-882-8382</t>
  </si>
  <si>
    <t>2016.12.27</t>
    <phoneticPr fontId="3" type="noConversion"/>
  </si>
  <si>
    <t>(주)대영테크</t>
  </si>
  <si>
    <t>김남석</t>
  </si>
  <si>
    <t>강원도 원주시 문막읍 취병리17-10</t>
  </si>
  <si>
    <t>그 밖의 폐광물유(빈용기), 그 밖의 폐유기용제(빈용기)</t>
  </si>
  <si>
    <t>2003, 2010</t>
    <phoneticPr fontId="3" type="noConversion"/>
  </si>
  <si>
    <t>033-732-5550</t>
  </si>
  <si>
    <t>2020.08.06</t>
    <phoneticPr fontId="3" type="noConversion"/>
  </si>
  <si>
    <t>(주)뉴보텍 문막공장</t>
  </si>
  <si>
    <t>황문기</t>
  </si>
  <si>
    <t>강원도 원주시 문막읍 동화리140-4</t>
  </si>
  <si>
    <t>◦폐산, 폐알칼리, 폐유기용제, 폐유독물, 폐유</t>
  </si>
  <si>
    <t>분쇄시설
세척시설
탈수시설
용융시설
수세 및 건조시설</t>
  </si>
  <si>
    <t>2002, 2003</t>
    <phoneticPr fontId="3" type="noConversion"/>
  </si>
  <si>
    <t>033-742-6060</t>
  </si>
  <si>
    <t>2012.06.25</t>
    <phoneticPr fontId="3" type="noConversion"/>
  </si>
  <si>
    <t>(주)광메탈</t>
  </si>
  <si>
    <t>이강준</t>
  </si>
  <si>
    <t>충청북도 음성군 생극면 관성리5-1</t>
  </si>
  <si>
    <t>폐수처리오니, 분진, 그밖의 공정오니</t>
    <phoneticPr fontId="3" type="noConversion"/>
  </si>
  <si>
    <t>탈수/건조시설</t>
  </si>
  <si>
    <t>043-877-8871</t>
  </si>
  <si>
    <t>2006.01.11</t>
    <phoneticPr fontId="3" type="noConversion"/>
  </si>
  <si>
    <t>(주)광메탈 제2공장</t>
  </si>
  <si>
    <t>충청북도 음성군 원남면 상노리751-4 (주)광메탈제2공장</t>
  </si>
  <si>
    <t>최종재활용업</t>
    <phoneticPr fontId="3" type="noConversion"/>
  </si>
  <si>
    <t>◦폐수처리오니</t>
  </si>
  <si>
    <t>압축시설
용융시설</t>
  </si>
  <si>
    <t>043-750-8871</t>
  </si>
  <si>
    <t>2019.03.19</t>
    <phoneticPr fontId="3" type="noConversion"/>
  </si>
  <si>
    <t>철원군</t>
  </si>
  <si>
    <t>사회복지법인 굿피플우리복지재단</t>
  </si>
  <si>
    <t>이영훈</t>
  </si>
  <si>
    <t>강원도 철원군 갈말읍 문혜리372-1</t>
  </si>
  <si>
    <t>◦폐변압기(폐유(액·고상))</t>
  </si>
  <si>
    <t>건조시설,
건조시설,
세정시설,
여과시설</t>
  </si>
  <si>
    <t>033-452-4455</t>
  </si>
  <si>
    <t>2014.12.02</t>
    <phoneticPr fontId="3" type="noConversion"/>
  </si>
  <si>
    <t>원주지방환경청</t>
    <phoneticPr fontId="3" type="noConversion"/>
  </si>
  <si>
    <t>충청북도</t>
    <phoneticPr fontId="3" type="noConversion"/>
  </si>
  <si>
    <t>음성군</t>
    <phoneticPr fontId="3" type="noConversion"/>
  </si>
  <si>
    <t>삼덕금속㈜</t>
    <phoneticPr fontId="3" type="noConversion"/>
  </si>
  <si>
    <t>정병남</t>
    <phoneticPr fontId="3" type="noConversion"/>
  </si>
  <si>
    <t>충청북도 음성군 원남면 원남산단1길 62</t>
    <phoneticPr fontId="3" type="noConversion"/>
  </si>
  <si>
    <t>폐수처리오니, 그 밖의 공정오니, 금속성폐촉매, 폐흡착제</t>
    <phoneticPr fontId="3" type="noConversion"/>
  </si>
  <si>
    <t>파쇄시설, 용해로, 탄화시설, 건조시설</t>
    <phoneticPr fontId="3" type="noConversion"/>
  </si>
  <si>
    <t>043-750-8286</t>
    <phoneticPr fontId="3" type="noConversion"/>
  </si>
  <si>
    <t>2017.01.04</t>
    <phoneticPr fontId="3" type="noConversion"/>
  </si>
  <si>
    <t>㈜우광하이텍</t>
    <phoneticPr fontId="3" type="noConversion"/>
  </si>
  <si>
    <t>육창심</t>
    <phoneticPr fontId="3" type="noConversion"/>
  </si>
  <si>
    <t>충청북도 음성군 삼성면 대성로 547번길 30</t>
    <phoneticPr fontId="3" type="noConversion"/>
  </si>
  <si>
    <t>폐페인트, 폐산</t>
    <phoneticPr fontId="3" type="noConversion"/>
  </si>
  <si>
    <t>용융시설, 반응시설, 정제시설</t>
    <phoneticPr fontId="3" type="noConversion"/>
  </si>
  <si>
    <t>043-882-6070</t>
    <phoneticPr fontId="3" type="noConversion"/>
  </si>
  <si>
    <t>2012.04.25</t>
    <phoneticPr fontId="3" type="noConversion"/>
  </si>
  <si>
    <t>2024.07.11</t>
    <phoneticPr fontId="3" type="noConversion"/>
  </si>
  <si>
    <t>㈜에스쓰리알</t>
    <phoneticPr fontId="3" type="noConversion"/>
  </si>
  <si>
    <t>서종현</t>
    <phoneticPr fontId="3" type="noConversion"/>
  </si>
  <si>
    <t>충청북도 충주시 대소원면 첨단산업1로 203</t>
    <phoneticPr fontId="3" type="noConversion"/>
  </si>
  <si>
    <t>그 밖의 폐유독물질</t>
    <phoneticPr fontId="3" type="noConversion"/>
  </si>
  <si>
    <t>방전시설, 파퐤분쇄시설, 건조시설, 선별시설</t>
    <phoneticPr fontId="3" type="noConversion"/>
  </si>
  <si>
    <t>043-846-4851</t>
    <phoneticPr fontId="3" type="noConversion"/>
  </si>
  <si>
    <t>2024.3.29</t>
    <phoneticPr fontId="3" type="noConversion"/>
  </si>
  <si>
    <t>강원리싸이클</t>
    <phoneticPr fontId="3" type="noConversion"/>
  </si>
  <si>
    <t>정기현</t>
    <phoneticPr fontId="3" type="noConversion"/>
  </si>
  <si>
    <t>강원도 삼척시 박걸남로 913</t>
    <phoneticPr fontId="3" type="noConversion"/>
  </si>
  <si>
    <t>폐절연유</t>
    <phoneticPr fontId="3" type="noConversion"/>
  </si>
  <si>
    <t>분리시설, 절단시설, 건조시설</t>
    <phoneticPr fontId="3" type="noConversion"/>
  </si>
  <si>
    <t>2024.12.19</t>
    <phoneticPr fontId="3" type="noConversion"/>
  </si>
  <si>
    <t>(주)센트로음성</t>
  </si>
  <si>
    <t>장병석</t>
  </si>
  <si>
    <t>충청북도 음성군 금왕읍 성본산단로(유포리)</t>
  </si>
  <si>
    <t>오니류, 폐흡착제 및 폐흡수제, 광재, 폐주물사 및 폐사, 폐내화물, 폐도자기 조각, 안정화 또는 고형화·고화 처리물, 폐촉매, 분진, 소각재, 폐석면</t>
  </si>
  <si>
    <t>043-878-1070</t>
  </si>
  <si>
    <t>충주시</t>
  </si>
  <si>
    <t>주식회사 에코비트그린충주</t>
  </si>
  <si>
    <t>정대훈</t>
  </si>
  <si>
    <t>충청북도 충주시 대소원면 영평리750(메가폴리스 3로 95)</t>
  </si>
  <si>
    <t>◦오니류, 폐흡착제 및 폐흡수제, 광재, 폐주물사 및 폐사, 폐내화물 및 폐도자기조각, 안정화 또는 고형화·고화 처리물, 폐촉매, 분진, 소각재, 폐유, 폐석면</t>
  </si>
  <si>
    <t>2017-2027</t>
  </si>
  <si>
    <t>2022.01.06</t>
  </si>
  <si>
    <t>070-4112-9000</t>
  </si>
  <si>
    <t>2017.07.04</t>
  </si>
  <si>
    <t>동해시</t>
  </si>
  <si>
    <t>동해이엠씨</t>
  </si>
  <si>
    <t>강원도 동해시 공단2로 16</t>
  </si>
  <si>
    <t>지정</t>
  </si>
  <si>
    <t>033-522-4900</t>
  </si>
  <si>
    <t>2003.1.30.</t>
  </si>
  <si>
    <t>춘천시</t>
  </si>
  <si>
    <t>(주)샬롬환경</t>
  </si>
  <si>
    <t>김윤섭</t>
  </si>
  <si>
    <t>강원도 춘천시 동내면 학곡서길(학곡리)</t>
  </si>
  <si>
    <t>033-264-8118</t>
  </si>
  <si>
    <t>2017.05.29</t>
  </si>
  <si>
    <t>속초시</t>
  </si>
  <si>
    <t>(주)제아이씨</t>
  </si>
  <si>
    <t>최명순</t>
  </si>
  <si>
    <t>강원도 속초시 동해대로604호 (조양동)</t>
  </si>
  <si>
    <t>033-638-1156</t>
  </si>
  <si>
    <t>2020.04.23</t>
  </si>
  <si>
    <t>(주)중원기업</t>
  </si>
  <si>
    <t>황정희</t>
  </si>
  <si>
    <t>충청북도 제천시 북부로북부로 2530 (고명동)</t>
  </si>
  <si>
    <t>043-652-1323</t>
  </si>
  <si>
    <t>2011.01.03</t>
  </si>
  <si>
    <t>태광실업(주)</t>
  </si>
  <si>
    <t>이민철</t>
  </si>
  <si>
    <t>강원도 강릉시 구정면 새말길(어단리)</t>
  </si>
  <si>
    <t>033-645-7697</t>
  </si>
  <si>
    <t>2001.01.15</t>
  </si>
  <si>
    <t>청아산업</t>
  </si>
  <si>
    <t>서상훈</t>
  </si>
  <si>
    <t>033-253-2859</t>
  </si>
  <si>
    <t>강원위생공사</t>
  </si>
  <si>
    <t>이희곤</t>
  </si>
  <si>
    <t>강원도 원주시 태장동주공아파트 407-102</t>
  </si>
  <si>
    <t>033-746-1377</t>
  </si>
  <si>
    <t>2000.12.11</t>
  </si>
  <si>
    <t>윤그린</t>
  </si>
  <si>
    <t>반선호</t>
  </si>
  <si>
    <t>강원도 원주시 소초면살여울길 33-1</t>
  </si>
  <si>
    <t>033-732-6929</t>
  </si>
  <si>
    <t>2002.06.10</t>
  </si>
  <si>
    <t>안전산업</t>
  </si>
  <si>
    <t>정찬국</t>
  </si>
  <si>
    <t>강원도 원주시 무실밤골길(무실동)</t>
  </si>
  <si>
    <t>033-735-1920</t>
  </si>
  <si>
    <t>2003.03.18</t>
  </si>
  <si>
    <t>제이원 환경</t>
  </si>
  <si>
    <t>정일혁</t>
  </si>
  <si>
    <t>강원도 원주시 판부면 내남송길(서곡리)</t>
  </si>
  <si>
    <t>033-763-3303</t>
  </si>
  <si>
    <t>2008.04.28</t>
  </si>
  <si>
    <t>바로환경</t>
  </si>
  <si>
    <t>안경숙</t>
  </si>
  <si>
    <t>강원도 동해시 대진동115-10</t>
  </si>
  <si>
    <t>033-533-5630</t>
  </si>
  <si>
    <t>2014.06.17</t>
  </si>
  <si>
    <t>(주)범창산업</t>
  </si>
  <si>
    <t>주복연</t>
  </si>
  <si>
    <t>충청북도 제천시 단양로(고명동)</t>
  </si>
  <si>
    <t>◦고상: 오니류, 폐농약, 광재, 분진, 폐주물사 및 폐사, 폐내화물 및 재벌구이 전에 유약을 바른 도자기 조각, 소각재, 안정화 또는 고형화 처리물, 폐촉매, 폐흡착제 및 폐흡수제, 폐페인트 및 폐래커, 폐유, 폐석면, PCBs 함유 폐기물, 폐유독물
◦액상: 폐농약, 폐산, 폐알칼리, 폐유기용제, 폐유, 폐페인트 및 폐래커, 폐유독물</t>
  </si>
  <si>
    <t>043-646-3194</t>
  </si>
  <si>
    <t>2015.03.06</t>
  </si>
  <si>
    <t>케이그린(주)</t>
  </si>
  <si>
    <t>김비오</t>
    <phoneticPr fontId="3" type="noConversion"/>
  </si>
  <si>
    <t>충청북도 충주시 대소원면 만정리17-2</t>
    <phoneticPr fontId="3" type="noConversion"/>
  </si>
  <si>
    <t>◦고상:폐염산, 폐황산, 폐질산, 폐불산, LCD·반도체 공정의 폐산, 그 밖의 폐산, 폐가성소다수, 폐암모니아수, 그 밖의 폐알칼리, 폐유성페인트, 폐수성페인트, 폐락카, 폐윤활유, 폐연마유·비수용성폐절삭유·폐열처리유, 폐기계유·폐작동유,폐연료유, 폐오일필터, 그 밖의 폐광물유, 폐동식물유, 그 밖의 폐유, 할로겐족 폐유기용제, 그 밖의 폐유기용제, 그 밖의 폐농약, 폐수처리오니, 유리식각공정오니, 그 밖의 공정오니, 알루미늄제조공정광재, 철제조공정광재, 그 밖의 광재, 사업장폐기물 소각시설 비산재, 사업장폐기물 소각시설 바닥재, 사업장폐기물 소각시설소각재, 폐석면고형화처리물, 흩날릴 우려가 없는 폐석면, 흩날릴 우려가 있는 폐석면, 석면제품 등의 연마·절단·가공 공정에서 발생된 부스러기 및 연마·절단·가공 시설의 집진기에서 모아진 분진 , 석면의 제거작업에 사용된 모든 비닐시트·방진마스크·작업복·집진필터 등, 분진, 점토점결폐주물사, 화학점결폐주물사, 샌드블라스트폐사, 그 밖의 폐주물사 및 폐사, 생활폐기물 소각시설 비산재, 폐흡착제, 연구･검사용 폐시약액상:폐염산, 폐황산, 폐질산, 폐불산, 그밖의폐산, 폐가성소다수, 그밖의 폐알칼리, 폐유성페인트, 폐수성페인트, 폐락카, 폐윤활유, 폐연마유·비수용성폐절삭유·폐열처리유, 폐기계유·폐작동유, 폐연료유, 폐오일필터, 그밖의 폐광물유, 폐동식물유, 그밖의 폐유, 할로겐족 폐유기용제, 그밖의 폐유기용제, 그밖의 폐농약, 폐수처리오니, 유리식각공정오니, 그밖의공정오니</t>
  </si>
  <si>
    <t>043-854-8828</t>
  </si>
  <si>
    <t>2015.03.19</t>
  </si>
  <si>
    <t>삼척시</t>
  </si>
  <si>
    <t>(주)남동에너지</t>
  </si>
  <si>
    <t>정성수</t>
  </si>
  <si>
    <t>강원도 삼척시 우지길(우지동)</t>
  </si>
  <si>
    <t>◦고상: 그 밖의 폐유기용제, 폐페인트 및 폐락카, 폐유, 폐알칼리
◦액상: 폐산, 그 밖의 폐유기용제, 폐페인트 및 폐락카, 폐유, 폴리클로리네이티드비페닐 함유 폐기물, 폐알칼리</t>
  </si>
  <si>
    <t>033-575-4585</t>
  </si>
  <si>
    <t>2016.07.20</t>
  </si>
  <si>
    <t>(주)문화환경개발(운반)</t>
  </si>
  <si>
    <t>박미애</t>
  </si>
  <si>
    <t>충청북도 충주시 안림동477-2</t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</si>
  <si>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고상: 오니류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광재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분진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폐주물사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샌드블라스트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폐내화물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재벌구이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전에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유약을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바른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도자기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조각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폐래커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폐석면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폐합성고분자화합물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폐폴리에틸렌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폐폴리프로필렌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폐폴리염화비닐수지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폐폴리에틸렌텔레프탈레이트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폐페놀수지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폐폴리우레탄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폐합성고무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폐폴리스티렌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폐아크리로니트릴브타디엔스티렌</t>
    </r>
    <r>
      <rPr>
        <sz val="9"/>
        <rFont val="Calibri"/>
        <family val="3"/>
      </rPr>
      <t>(ABS</t>
    </r>
    <r>
      <rPr>
        <sz val="9"/>
        <rFont val="맑은 고딕"/>
        <family val="3"/>
        <charset val="129"/>
        <scheme val="major"/>
      </rPr>
      <t>수지</t>
    </r>
    <r>
      <rPr>
        <sz val="9"/>
        <rFont val="Calibri"/>
        <family val="3"/>
      </rPr>
      <t xml:space="preserve">), </t>
    </r>
    <r>
      <rPr>
        <sz val="9"/>
        <rFont val="맑은 고딕"/>
        <family val="3"/>
        <charset val="129"/>
        <scheme val="major"/>
      </rPr>
      <t>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밖의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폐합성고분자화합물</t>
    </r>
    <phoneticPr fontId="3" type="noConversion"/>
  </si>
  <si>
    <t>043-853-0369</t>
  </si>
  <si>
    <t>2009.05.11</t>
  </si>
  <si>
    <t>명진산업주식회사</t>
  </si>
  <si>
    <t>최덕규</t>
  </si>
  <si>
    <t>강원도 삼척시 우지길명진산업주식회사</t>
  </si>
  <si>
    <t>◦고상: 폐석면</t>
  </si>
  <si>
    <t>033-575-3003</t>
  </si>
  <si>
    <t>2008.11.19</t>
  </si>
  <si>
    <t>영월군</t>
  </si>
  <si>
    <t>행운기업주식회사(지정운반)</t>
  </si>
  <si>
    <t>이현주</t>
  </si>
  <si>
    <t>강원도 영월군 영월읍 영흥리670번지</t>
  </si>
  <si>
    <t>◦고상: 오니류, 광재, 분진, 폐주물사 및 샌드블라스트 폐사, 폐내화물 또는 재벌구이전에 유약을 바른 도자기 조각, 소각재, 안정화 또는 고형화 처리물, 폐촉매, 폐흡착제 및 폐흡수제, 폐석면</t>
  </si>
  <si>
    <t>033-375-4455</t>
  </si>
  <si>
    <t>2011.02.23</t>
  </si>
  <si>
    <t>하나그린(주)</t>
  </si>
  <si>
    <t>방숙재</t>
  </si>
  <si>
    <t>강원도 원주시 판부면 서곡길-</t>
  </si>
  <si>
    <t>◦고상: 폐석면, 폐수처리오니, 광재·분진, 폐주물사 및 샌드블러스트폐사, 폐내화물 및 재벌구이 전에 유약을 바른 도자기 조각, 소각재</t>
  </si>
  <si>
    <t>033-761-0765</t>
  </si>
  <si>
    <t>2009.09.14</t>
  </si>
  <si>
    <t>지우건설(주)</t>
  </si>
  <si>
    <t>김윤수</t>
  </si>
  <si>
    <t>강원도 강릉시 월대산로(입암동)</t>
  </si>
  <si>
    <t>◦고상: 폐석면, 폐합성수지, 폐합성고무, 오니, 분진</t>
  </si>
  <si>
    <t>033-655-3533</t>
  </si>
  <si>
    <t>2009.01.12</t>
  </si>
  <si>
    <t>(주)디와이텍</t>
  </si>
  <si>
    <t>한동재</t>
  </si>
  <si>
    <t>충청북도 제천시 단양로(대랑동)</t>
  </si>
  <si>
    <t>043-653-4018</t>
  </si>
  <si>
    <t>2013.03.11</t>
  </si>
  <si>
    <t>주식회사금강환경</t>
  </si>
  <si>
    <t>충청북도 음성군 대소면 대금로번길(오류리)</t>
  </si>
  <si>
    <t>흩날릴 우려가 있는 폐석면, 제거작업에 사용된 모든 비닐시트･방진마스크･작업복･집진필터 등</t>
  </si>
  <si>
    <t>043-750-7394</t>
  </si>
  <si>
    <t>2021.04.01</t>
  </si>
  <si>
    <t>(주)황소ENS.</t>
  </si>
  <si>
    <t>오진균</t>
    <phoneticPr fontId="3" type="noConversion"/>
  </si>
  <si>
    <t>충청북도 제천시 의병대로(두학동)</t>
  </si>
  <si>
    <t>폐합성고분자화합물, 오니류, 폐농약, 부식성폐기물(폐축전지, 폐알칼리), 광재, 분진, 폐주물사 및 폐사, 폐내화물 및 도자기 조각, 소각재, 안정화 또는 고형화·고화 처리물, 폐촉매, 폐흡착제 및 폐흡수제, 폐유기용제,  폐페인트 및 폐래커, 폐유, 폐석면, PCBS함유 폐기물, 폐유독뮬질</t>
  </si>
  <si>
    <t>043-651-5533</t>
  </si>
  <si>
    <t>2021.06.25</t>
  </si>
  <si>
    <t>주식회사주클린에너지</t>
  </si>
  <si>
    <t>유승하</t>
  </si>
  <si>
    <t>강원도 강릉시 강변로번길(두산동)</t>
  </si>
  <si>
    <t>º고상: 폐황산이포함된2차폐축전지, 그밖의폐유기용제, 폐유성페인트, 폐오일필터, 그밖의폐광물유
º액상: 그밖의폐유기용제, 폐유성페인트, 폐윤활유, 폐연마유·비수용성폐절삭유·폐열처리유, 폐기계유·폐작동유, 폐연료유, 그밖의폐광물유</t>
    <phoneticPr fontId="3" type="noConversion"/>
  </si>
  <si>
    <t>033-651-8120</t>
  </si>
  <si>
    <t>2022.06.28</t>
  </si>
  <si>
    <t>대영산업(주)</t>
  </si>
  <si>
    <t>김상순</t>
  </si>
  <si>
    <t>충청북도 제천시 고암동208-2</t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</si>
  <si>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고상: 폐유</t>
    </r>
    <r>
      <rPr>
        <sz val="9"/>
        <rFont val="Calibri"/>
        <family val="3"/>
      </rPr>
      <t>(</t>
    </r>
    <r>
      <rPr>
        <sz val="9"/>
        <rFont val="맑은 고딕"/>
        <family val="3"/>
        <charset val="129"/>
        <scheme val="major"/>
      </rPr>
      <t>고형물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함량이</t>
    </r>
    <r>
      <rPr>
        <sz val="9"/>
        <rFont val="Calibri"/>
        <family val="3"/>
      </rPr>
      <t xml:space="preserve"> 15% </t>
    </r>
    <r>
      <rPr>
        <sz val="9"/>
        <rFont val="맑은 고딕"/>
        <family val="3"/>
        <charset val="129"/>
        <scheme val="major"/>
      </rPr>
      <t>이상인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것</t>
    </r>
    <r>
      <rPr>
        <sz val="9"/>
        <rFont val="Calibri"/>
        <family val="3"/>
      </rPr>
      <t xml:space="preserve">), </t>
    </r>
    <r>
      <rPr>
        <sz val="9"/>
        <rFont val="맑은 고딕"/>
        <family val="3"/>
        <charset val="129"/>
        <scheme val="major"/>
      </rPr>
      <t>폐합성고분자화합물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폐석면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광재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분진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폐주물사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샌드블라스트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폐내화물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재벌구이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전에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시유된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도자기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편류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소각잔재물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안정화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또는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고형화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처리물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폐촉매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폐흡착제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폐흡수제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폐농약</t>
    </r>
    <r>
      <rPr>
        <sz val="9"/>
        <rFont val="Calibri"/>
        <family val="3"/>
      </rPr>
      <t>, PCB</t>
    </r>
    <r>
      <rPr>
        <sz val="9"/>
        <rFont val="맑은 고딕"/>
        <family val="3"/>
        <charset val="129"/>
        <scheme val="major"/>
      </rPr>
      <t>함유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폐기물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오니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폐산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폐알칼리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폐유기용제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폐락카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기타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주변환경을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오염시킬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수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있는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유해한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물질로서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환경부장관이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지정</t>
    </r>
    <r>
      <rPr>
        <sz val="9"/>
        <rFont val="Tahoma"/>
        <family val="3"/>
        <charset val="1"/>
      </rPr>
      <t>‧</t>
    </r>
    <r>
      <rPr>
        <sz val="9"/>
        <rFont val="맑은 고딕"/>
        <family val="3"/>
        <charset val="129"/>
        <scheme val="major"/>
      </rPr>
      <t>고시하는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 xml:space="preserve">물질
</t>
    </r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액상: 폐유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폐유기용제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폐락카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폐산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폐알칼리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폐농약</t>
    </r>
    <r>
      <rPr>
        <sz val="9"/>
        <rFont val="Calibri"/>
        <family val="3"/>
      </rPr>
      <t>, PCB</t>
    </r>
    <r>
      <rPr>
        <sz val="9"/>
        <rFont val="맑은 고딕"/>
        <family val="3"/>
        <charset val="129"/>
        <scheme val="major"/>
      </rPr>
      <t>함유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폐기물</t>
    </r>
    <phoneticPr fontId="3" type="noConversion"/>
  </si>
  <si>
    <t>043-646-0663</t>
  </si>
  <si>
    <t>2002.11.08</t>
  </si>
  <si>
    <t>태백시</t>
  </si>
  <si>
    <t>(주)태봉산업</t>
    <phoneticPr fontId="3" type="noConversion"/>
  </si>
  <si>
    <t>강명아</t>
  </si>
  <si>
    <t>강원도 태백시 문곡동18-3</t>
  </si>
  <si>
    <t>◦고상: 오니류, 광재, 분진, 소각재, 폐석면, 폐주물사 및 샌드블라스트폐사, 폐촉매, 폐흡착제 및 폐흡수제, 폐페인트 및 폐락카, 폐유, 폐내화물 및 도자기조각</t>
  </si>
  <si>
    <t>033-581-0082</t>
  </si>
  <si>
    <t>2008.06.20</t>
  </si>
  <si>
    <t>중부신대한정유산업(주)</t>
  </si>
  <si>
    <t>김근열</t>
  </si>
  <si>
    <t>강원도 원주시 소초면 흥양리1193</t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</si>
  <si>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고상: 폐유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폐락카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폐흡수제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폐흡착제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오니류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폐농약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폐석면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기타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 xml:space="preserve">폐유기용제
</t>
    </r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액상: 폐유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폐유기용제</t>
    </r>
    <r>
      <rPr>
        <sz val="9"/>
        <rFont val="Calibri"/>
        <family val="3"/>
      </rPr>
      <t>(</t>
    </r>
    <r>
      <rPr>
        <sz val="9"/>
        <rFont val="맑은 고딕"/>
        <family val="3"/>
        <charset val="129"/>
        <scheme val="major"/>
      </rPr>
      <t>비할로겐족에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한함</t>
    </r>
    <r>
      <rPr>
        <sz val="9"/>
        <rFont val="Calibri"/>
        <family val="3"/>
      </rPr>
      <t xml:space="preserve">), </t>
    </r>
    <r>
      <rPr>
        <sz val="9"/>
        <rFont val="맑은 고딕"/>
        <family val="3"/>
        <charset val="129"/>
        <scheme val="major"/>
      </rPr>
      <t>폐알칼리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폐산</t>
    </r>
    <r>
      <rPr>
        <sz val="9"/>
        <rFont val="Calibri"/>
        <family val="3"/>
      </rPr>
      <t xml:space="preserve">, PCBs </t>
    </r>
    <r>
      <rPr>
        <sz val="9"/>
        <rFont val="맑은 고딕"/>
        <family val="3"/>
        <charset val="129"/>
        <scheme val="major"/>
      </rPr>
      <t>함유폐기물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폐농약</t>
    </r>
    <phoneticPr fontId="3" type="noConversion"/>
  </si>
  <si>
    <t>033-747-4255</t>
  </si>
  <si>
    <t>2007.08.13</t>
  </si>
  <si>
    <t>(합)부흥환경</t>
  </si>
  <si>
    <t>박현주</t>
  </si>
  <si>
    <t>강원도 원주시 지정면 보통로(보통리)</t>
  </si>
  <si>
    <r>
      <rPr>
        <sz val="9"/>
        <rFont val="Segoe UI Symbol"/>
        <family val="1"/>
      </rPr>
      <t>◦</t>
    </r>
    <r>
      <rPr>
        <sz val="9"/>
        <rFont val="맑은 고딕"/>
        <family val="3"/>
        <charset val="129"/>
        <scheme val="major"/>
      </rPr>
      <t>고상: 오니류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광재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분진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폐주물사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샌드블라스트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폐내화물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재벌구이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전에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유약을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바른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도자기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조각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폐페인트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폐래커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폐석면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소각재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폐수산화나트륨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폐수산화칼륨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그밖의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폐알칼리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안정화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또는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고형화</t>
    </r>
    <r>
      <rPr>
        <sz val="9"/>
        <rFont val="Calibri"/>
        <family val="3"/>
      </rPr>
      <t>·</t>
    </r>
    <r>
      <rPr>
        <sz val="9"/>
        <rFont val="맑은 고딕"/>
        <family val="3"/>
        <charset val="129"/>
        <scheme val="major"/>
      </rPr>
      <t>고화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처리물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폐촉매</t>
    </r>
    <r>
      <rPr>
        <sz val="9"/>
        <rFont val="Calibri"/>
        <family val="3"/>
      </rPr>
      <t xml:space="preserve">, </t>
    </r>
    <r>
      <rPr>
        <sz val="9"/>
        <rFont val="맑은 고딕"/>
        <family val="3"/>
        <charset val="129"/>
        <scheme val="major"/>
      </rPr>
      <t>폐흡착제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및</t>
    </r>
    <r>
      <rPr>
        <sz val="9"/>
        <rFont val="Calibri"/>
        <family val="3"/>
      </rPr>
      <t xml:space="preserve"> </t>
    </r>
    <r>
      <rPr>
        <sz val="9"/>
        <rFont val="맑은 고딕"/>
        <family val="3"/>
        <charset val="129"/>
        <scheme val="major"/>
      </rPr>
      <t>폐흡수제</t>
    </r>
    <phoneticPr fontId="3" type="noConversion"/>
  </si>
  <si>
    <t>033-734-6788</t>
  </si>
  <si>
    <t>2009.12.21</t>
  </si>
  <si>
    <t>(주)산수개발환경</t>
  </si>
  <si>
    <t>김학수</t>
  </si>
  <si>
    <t>충청북도 충주시 칠금동287번지</t>
  </si>
  <si>
    <t>◦고상: 오니류, 광재, 분진, 폐주물사 및 샌드블라스트 폐사, 폐내화물 및 재벌구이 진에 유약을 바른 도자기 조각, 폐페인트 및 폐래커, 폐유, 폐석면, 폐농약, 소각재, 안정화 또는 고형화폐기물, 폐촉매, 폐흡착제 및 폐흡수제</t>
  </si>
  <si>
    <t>043-845-1143</t>
  </si>
  <si>
    <t>2009.05.07</t>
  </si>
  <si>
    <t>(합자)에스엠에코</t>
  </si>
  <si>
    <t>권순주</t>
  </si>
  <si>
    <t>강원도 태백시 싸리밭길(화전동)</t>
  </si>
  <si>
    <t>º고상: 폐석면, 오니류, 폐농약, 광재, 분진, 폐주물사 및 샌드블라스트 폐사, 폐내화물 및 재벌구이 전에 유약을 바른 도자기 조각, 소각재, 안정화 또는 고형화 폐기물, 폐촉매, 폐흡착제 및 폐흡수제, 할로겐족 유기용제, 기타 폐유기용제, 폐페인트 및 폐래커, 폐유, PCBs 함유 폐기물 액체상태 외의 것</t>
    <phoneticPr fontId="3" type="noConversion"/>
  </si>
  <si>
    <t>033-552-2931</t>
  </si>
  <si>
    <t>신광환경합자회사</t>
  </si>
  <si>
    <t>서도훈</t>
  </si>
  <si>
    <t>강원도 영월군 영월읍 덕포리674-5</t>
  </si>
  <si>
    <t>º고상: 오니류, 광재, 분진, 폐주물사 및 샌드블라스트 폐사, 폐내화물 및 재벌구이 전에 유약을 바른 도자기 조각, 폐석면</t>
    <phoneticPr fontId="3" type="noConversion"/>
  </si>
  <si>
    <t>033-375-0104</t>
  </si>
  <si>
    <t>2009.12.10</t>
  </si>
  <si>
    <t>(주)황소-운반</t>
  </si>
  <si>
    <t>김미성</t>
  </si>
  <si>
    <t>강원도 강릉시 화부산로번길.</t>
  </si>
  <si>
    <t xml:space="preserve">º고상: 폐석면 </t>
    <phoneticPr fontId="3" type="noConversion"/>
  </si>
  <si>
    <t>033-655-7904</t>
  </si>
  <si>
    <t>충주시</t>
    <phoneticPr fontId="3" type="noConversion"/>
  </si>
  <si>
    <t>중앙건기㈜</t>
    <phoneticPr fontId="3" type="noConversion"/>
  </si>
  <si>
    <t>최시현</t>
    <phoneticPr fontId="3" type="noConversion"/>
  </si>
  <si>
    <t>충청북도 충주시 앙성면 가곡로 1670, 102호</t>
    <phoneticPr fontId="3" type="noConversion"/>
  </si>
  <si>
    <t xml:space="preserve">º고상 : 폐폴리에틸렌, 폐폴리프로필렌, 폐폴리염화비닐수지, 폐폴리에틸렌테레프탈레이트, 폐페놀수지, 폐폴리우레탄, 폐합성고무, 폐폴리스티렌, 폐아크리로니트릴브타디엔스티렌, 그 밖의 폐합성고분자화합물, 폐수처리오니, 유리식각공정오니, 제지공정오니, 실리콘제조공정오니, 보크사이트잔재물, 그 밖의 공정오니, 폐수산화나트륨(고상), 폐수산화칼슘(고상), 알루미늄 제조공정광재, 납 열처리·야금 공정광재, 아연열처리공정광재, 철제조공정광재, 그 밖의 광재, 분진, 점토점결폐주물사, 화학점결폐주물사, 샌드블라스트폐사, 그 밖의 폐주물사 및 폐사, 폐내화물, 폐도자기조각, 생활폐기물 소각시설 비산재, 사업장폐기물 소각시설 비산재, 생활폐기물 소각시설 바닥재, 사업장폐기물 소각시설 바닥재, 생활폐기물 소각시설 소각재, 사업장폐기물 소각시설 소각재, 천영방사성제품폐기물 소각재, 안정화처리물, 시멘트고형화처리물, 고화처리물, 킬레이트처리물, 폐석면고형화처리물, 그 밖의 고형화·고화처리물, 금속성폐촉매, 비금속성폐촉매, 폐흡착제, 폐흡수제, 폐유성페인트, 폐수성페인트, 폐락카, 흩날릴 우려가 없는 폐석면, 흩날릴 우려가 있는 폐석면, 석면제품 등의 연마·절단·가공 공정에서 발생된 부스러기 및 연마·절단·가공 시설의 집진기에서 모아진 분진, 석면의 제거작업에 사용된 모든 비닐시트·방진마스크·작업복·집진필터 등 </t>
    <phoneticPr fontId="3" type="noConversion"/>
  </si>
  <si>
    <t>043-852-7008</t>
    <phoneticPr fontId="3" type="noConversion"/>
  </si>
  <si>
    <t>충북</t>
  </si>
  <si>
    <t>백진수</t>
  </si>
  <si>
    <t>충북 단양군 매포읍 매포농공단지로 260(상괴리 203)</t>
  </si>
  <si>
    <t>건조시설,성형시설,용융시설,정제 시설</t>
  </si>
  <si>
    <t>043-422-7575</t>
  </si>
  <si>
    <t>2011.03.11</t>
  </si>
  <si>
    <t>2024년 처리량
(의료폐기물)</t>
    <phoneticPr fontId="7" type="noConversion"/>
  </si>
  <si>
    <t>2024.10.30.</t>
    <phoneticPr fontId="3" type="noConversion"/>
  </si>
  <si>
    <t>(주)케이비아이국인산업</t>
  </si>
  <si>
    <t>시명권</t>
  </si>
  <si>
    <t>경상북도 구미시 3공단3로 46-79</t>
  </si>
  <si>
    <t>◦폐합성고분자화합물, 폐페인트 및 폐락카, 폐흡착제, 폐흡수제, 기타 환경부장관 지정고시 고온소각 가능 물질</t>
  </si>
  <si>
    <t>054-473-1116</t>
  </si>
  <si>
    <t>1994.03.07</t>
  </si>
  <si>
    <t>리뉴에너지경북주식회사</t>
  </si>
  <si>
    <t>경상북도 구미시 4공단로 44</t>
  </si>
  <si>
    <t>◦폐합성고분자화합물, 폐유, 폐유기용제</t>
  </si>
  <si>
    <t>054-475-4141</t>
  </si>
  <si>
    <t>1996.04.03</t>
  </si>
  <si>
    <t>(주)에코비트에너지정세</t>
  </si>
  <si>
    <t>경상북도 경주시 안강읍 두류길 218-116</t>
  </si>
  <si>
    <t>◦폐유(고상), 그밖의폐유기용제(고상)</t>
  </si>
  <si>
    <t>054-761-6767</t>
  </si>
  <si>
    <t>2018.12.17</t>
  </si>
  <si>
    <t>20개소</t>
    <phoneticPr fontId="3" type="noConversion"/>
  </si>
  <si>
    <t>15개소</t>
    <phoneticPr fontId="4" type="noConversion"/>
  </si>
  <si>
    <t>5개소</t>
    <phoneticPr fontId="3" type="noConversion"/>
  </si>
  <si>
    <t>16개소</t>
    <phoneticPr fontId="3" type="noConversion"/>
  </si>
  <si>
    <t>4개소</t>
    <phoneticPr fontId="3" type="noConversion"/>
  </si>
  <si>
    <t>268개소</t>
    <phoneticPr fontId="3" type="noConversion"/>
  </si>
  <si>
    <t>40개소</t>
    <phoneticPr fontId="3" type="noConversion"/>
  </si>
  <si>
    <t>36개소</t>
    <phoneticPr fontId="3" type="noConversion"/>
  </si>
  <si>
    <t>13개소</t>
    <phoneticPr fontId="3" type="noConversion"/>
  </si>
  <si>
    <t>28개소</t>
    <phoneticPr fontId="3" type="noConversion"/>
  </si>
  <si>
    <t>10개소</t>
    <phoneticPr fontId="3" type="noConversion"/>
  </si>
  <si>
    <t>88개소</t>
    <phoneticPr fontId="3" type="noConversion"/>
  </si>
  <si>
    <t>606개소</t>
    <phoneticPr fontId="3" type="noConversion"/>
  </si>
  <si>
    <t>575개소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</si>
</sst>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#.##"/>
    <numFmt numFmtId="179" formatCode="#,##0.000;[Red]&quot;-&quot;#,##0.000"/>
    <numFmt numFmtId="180" formatCode="&quot;₩&quot;#,##0.00;&quot;₩&quot;&quot;₩&quot;&quot;₩&quot;&quot;₩&quot;&quot;₩&quot;&quot;₩&quot;\-#,##0.00"/>
    <numFmt numFmtId="181" formatCode="yy\.mm\.dd"/>
    <numFmt numFmtId="182" formatCode="#,##0.0_);[Red]\(#,##0.0\)"/>
    <numFmt numFmtId="183" formatCode="#,##0.0_ "/>
    <numFmt numFmtId="184" formatCode="#,##0.00_);[Red]\(#,##0.00\)"/>
    <numFmt numFmtId="185" formatCode="0_);[Red]\(0\)"/>
    <numFmt numFmtId="186" formatCode="#,##0_);[Red]\(#,##0\)"/>
    <numFmt numFmtId="187" formatCode="#,##0_ "/>
    <numFmt numFmtId="188" formatCode="yyyy\.mm\.dd"/>
    <numFmt numFmtId="189" formatCode="0_ "/>
    <numFmt numFmtId="190" formatCode="0.0_);[Red]\(0.0\)"/>
    <numFmt numFmtId="191" formatCode="_-* #,##0.0_-;\-* #,##0.0_-;_-* &quot;-&quot;_-;_-@_-"/>
    <numFmt numFmtId="192" formatCode="@&quot;개&quot;&quot;소&quot;"/>
    <numFmt numFmtId="193" formatCode="#&quot;개소&quot;"/>
  </numFmts>
  <fonts count="6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맑은 고딕"/>
      <family val="3"/>
      <charset val="129"/>
      <scheme val="major"/>
    </font>
    <font>
      <sz val="8"/>
      <name val="바탕"/>
      <family val="1"/>
      <charset val="129"/>
    </font>
    <font>
      <sz val="9"/>
      <color theme="1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rgb="FF000000"/>
      <name val="굴림"/>
      <family val="3"/>
      <charset val="129"/>
    </font>
    <font>
      <sz val="11"/>
      <color indexed="8"/>
      <name val="맑은 고딕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굴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b/>
      <sz val="9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16"/>
      <name val="돋움"/>
      <family val="3"/>
      <charset val="129"/>
    </font>
    <font>
      <sz val="10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맑은 고딕"/>
      <family val="2"/>
      <charset val="129"/>
      <scheme val="minor"/>
    </font>
    <font>
      <sz val="14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rgb="FFFF0000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</font>
    <font>
      <sz val="9"/>
      <name val="맑은 고딕"/>
      <family val="1"/>
      <charset val="129"/>
      <scheme val="major"/>
    </font>
    <font>
      <sz val="10"/>
      <name val="맑은 고딕"/>
      <family val="2"/>
      <charset val="129"/>
      <scheme val="minor"/>
    </font>
    <font>
      <sz val="10"/>
      <name val="맑은 고딕"/>
      <family val="1"/>
      <charset val="129"/>
      <scheme val="major"/>
    </font>
    <font>
      <sz val="10"/>
      <name val="Segoe UI Symbol"/>
      <family val="1"/>
    </font>
    <font>
      <sz val="10"/>
      <name val="맑은 고딕"/>
      <family val="1"/>
      <charset val="129"/>
      <scheme val="minor"/>
    </font>
    <font>
      <sz val="10"/>
      <name val="맑은 고딕"/>
      <family val="3"/>
      <scheme val="maj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</font>
    <font>
      <sz val="10"/>
      <name val="맑은 고딕"/>
      <family val="1"/>
      <charset val="129"/>
    </font>
    <font>
      <sz val="10"/>
      <name val="Calibri"/>
      <family val="1"/>
    </font>
    <font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name val="MS Gothic"/>
      <family val="3"/>
      <charset val="1"/>
    </font>
    <font>
      <sz val="10"/>
      <color theme="1"/>
      <name val="맑은 고딕"/>
      <family val="3"/>
      <charset val="129"/>
    </font>
    <font>
      <sz val="9"/>
      <name val="Segoe UI Symbol"/>
      <family val="1"/>
    </font>
    <font>
      <sz val="9"/>
      <name val="Calibri"/>
      <family val="3"/>
    </font>
    <font>
      <sz val="9"/>
      <name val="Segoe UI Symbol"/>
      <family val="3"/>
    </font>
    <font>
      <sz val="11"/>
      <name val="맑은 고딕"/>
      <family val="3"/>
      <charset val="129"/>
      <scheme val="min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sz val="9"/>
      <name val="Tahoma"/>
      <family val="3"/>
      <charset val="1"/>
    </font>
    <font>
      <sz val="9"/>
      <color rgb="FFFF0000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44"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9" fillId="0" borderId="0"/>
    <xf numFmtId="0" fontId="5" fillId="0" borderId="0"/>
    <xf numFmtId="0" fontId="1" fillId="0" borderId="0">
      <alignment vertical="center"/>
    </xf>
    <xf numFmtId="0" fontId="5" fillId="0" borderId="0"/>
    <xf numFmtId="0" fontId="5" fillId="0" borderId="0"/>
    <xf numFmtId="0" fontId="9" fillId="0" borderId="0"/>
    <xf numFmtId="0" fontId="5" fillId="0" borderId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9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1" fillId="0" borderId="0">
      <alignment vertical="center"/>
    </xf>
    <xf numFmtId="0" fontId="12" fillId="0" borderId="0"/>
    <xf numFmtId="0" fontId="9" fillId="0" borderId="0"/>
    <xf numFmtId="0" fontId="9" fillId="0" borderId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0" fontId="14" fillId="0" borderId="0"/>
    <xf numFmtId="38" fontId="18" fillId="2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2">
      <alignment horizontal="left" vertical="center"/>
    </xf>
    <xf numFmtId="10" fontId="18" fillId="3" borderId="4" applyNumberFormat="0" applyBorder="0" applyAlignment="0" applyProtection="0"/>
    <xf numFmtId="180" fontId="15" fillId="0" borderId="0"/>
    <xf numFmtId="10" fontId="14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4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vertical="center"/>
    </xf>
    <xf numFmtId="0" fontId="1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3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4" fillId="0" borderId="0" xfId="0" applyFont="1">
      <alignment vertical="center"/>
    </xf>
    <xf numFmtId="0" fontId="6" fillId="0" borderId="4" xfId="2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4" xfId="0" applyFont="1" applyBorder="1">
      <alignment vertic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>
      <alignment vertical="center"/>
    </xf>
    <xf numFmtId="0" fontId="27" fillId="0" borderId="0" xfId="1" applyFont="1" applyAlignment="1">
      <alignment vertical="top"/>
    </xf>
    <xf numFmtId="0" fontId="28" fillId="0" borderId="0" xfId="0" applyFont="1" applyAlignment="1">
      <alignment vertical="top"/>
    </xf>
    <xf numFmtId="0" fontId="25" fillId="0" borderId="4" xfId="0" applyFont="1" applyBorder="1" applyAlignment="1">
      <alignment horizontal="center" vertical="center"/>
    </xf>
    <xf numFmtId="0" fontId="25" fillId="0" borderId="3" xfId="2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shrinkToFit="1"/>
    </xf>
    <xf numFmtId="184" fontId="25" fillId="0" borderId="4" xfId="0" applyNumberFormat="1" applyFont="1" applyBorder="1" applyAlignment="1">
      <alignment horizontal="center" vertical="center"/>
    </xf>
    <xf numFmtId="184" fontId="25" fillId="0" borderId="4" xfId="0" applyNumberFormat="1" applyFont="1" applyBorder="1" applyAlignment="1">
      <alignment horizontal="center" vertical="center" wrapText="1"/>
    </xf>
    <xf numFmtId="182" fontId="25" fillId="0" borderId="4" xfId="0" applyNumberFormat="1" applyFont="1" applyBorder="1" applyAlignment="1">
      <alignment horizontal="center" vertical="center" wrapText="1" shrinkToFit="1"/>
    </xf>
    <xf numFmtId="49" fontId="25" fillId="0" borderId="4" xfId="1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8" fillId="0" borderId="0" xfId="1" applyFont="1" applyAlignment="1">
      <alignment vertical="top"/>
    </xf>
    <xf numFmtId="0" fontId="28" fillId="0" borderId="0" xfId="1" applyFont="1" applyAlignment="1">
      <alignment horizontal="center" vertical="top"/>
    </xf>
    <xf numFmtId="0" fontId="25" fillId="0" borderId="4" xfId="1" applyFont="1" applyBorder="1" applyAlignment="1">
      <alignment horizontal="center" vertical="center" wrapText="1"/>
    </xf>
    <xf numFmtId="0" fontId="25" fillId="0" borderId="4" xfId="2" applyFont="1" applyBorder="1" applyAlignment="1">
      <alignment horizontal="center" vertical="center" wrapText="1"/>
    </xf>
    <xf numFmtId="0" fontId="25" fillId="0" borderId="4" xfId="138" applyFont="1" applyBorder="1" applyAlignment="1">
      <alignment horizontal="center" vertical="center" wrapText="1"/>
    </xf>
    <xf numFmtId="181" fontId="25" fillId="0" borderId="4" xfId="1" applyNumberFormat="1" applyFont="1" applyBorder="1" applyAlignment="1">
      <alignment horizontal="center" vertical="center" wrapText="1"/>
    </xf>
    <xf numFmtId="0" fontId="31" fillId="0" borderId="0" xfId="1" applyFont="1" applyAlignment="1">
      <alignment vertical="top"/>
    </xf>
    <xf numFmtId="0" fontId="33" fillId="0" borderId="0" xfId="0" applyFont="1">
      <alignment vertical="center"/>
    </xf>
    <xf numFmtId="0" fontId="0" fillId="0" borderId="4" xfId="0" applyBorder="1">
      <alignment vertical="center"/>
    </xf>
    <xf numFmtId="0" fontId="27" fillId="0" borderId="0" xfId="2" applyFont="1" applyAlignment="1">
      <alignment vertical="top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shrinkToFit="1"/>
    </xf>
    <xf numFmtId="181" fontId="6" fillId="0" borderId="4" xfId="139" applyNumberFormat="1" applyFont="1" applyBorder="1" applyAlignment="1">
      <alignment horizontal="center" vertical="center" wrapText="1"/>
    </xf>
    <xf numFmtId="49" fontId="6" fillId="0" borderId="4" xfId="139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0" xfId="0" applyFont="1">
      <alignment vertical="center"/>
    </xf>
    <xf numFmtId="0" fontId="2" fillId="0" borderId="0" xfId="138" applyFont="1" applyAlignment="1">
      <alignment vertical="top"/>
    </xf>
    <xf numFmtId="0" fontId="26" fillId="0" borderId="4" xfId="138" applyFont="1" applyBorder="1" applyAlignment="1">
      <alignment horizontal="center" vertical="center"/>
    </xf>
    <xf numFmtId="0" fontId="26" fillId="0" borderId="4" xfId="2" applyFont="1" applyBorder="1" applyAlignment="1">
      <alignment horizontal="center" vertical="center" wrapText="1"/>
    </xf>
    <xf numFmtId="0" fontId="26" fillId="0" borderId="4" xfId="138" applyFont="1" applyBorder="1" applyAlignment="1">
      <alignment horizontal="center" vertical="center" wrapText="1"/>
    </xf>
    <xf numFmtId="0" fontId="26" fillId="0" borderId="4" xfId="138" applyFont="1" applyBorder="1" applyAlignment="1">
      <alignment horizontal="center" vertical="center" shrinkToFit="1"/>
    </xf>
    <xf numFmtId="188" fontId="26" fillId="0" borderId="4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5" fillId="0" borderId="4" xfId="138" applyFont="1" applyBorder="1" applyAlignment="1">
      <alignment horizontal="center" vertical="center" shrinkToFit="1"/>
    </xf>
    <xf numFmtId="14" fontId="25" fillId="0" borderId="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4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4" xfId="134" applyFont="1" applyBorder="1" applyAlignment="1">
      <alignment vertical="center" wrapText="1"/>
    </xf>
    <xf numFmtId="182" fontId="6" fillId="0" borderId="4" xfId="1" applyNumberFormat="1" applyFont="1" applyBorder="1" applyAlignment="1">
      <alignment vertical="center"/>
    </xf>
    <xf numFmtId="189" fontId="6" fillId="0" borderId="4" xfId="1" applyNumberFormat="1" applyFont="1" applyBorder="1" applyAlignment="1">
      <alignment horizontal="right" vertical="center"/>
    </xf>
    <xf numFmtId="0" fontId="6" fillId="0" borderId="4" xfId="134" applyFont="1" applyBorder="1" applyAlignment="1">
      <alignment horizontal="center" vertical="center" wrapText="1"/>
    </xf>
    <xf numFmtId="49" fontId="6" fillId="0" borderId="4" xfId="24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/>
    </xf>
    <xf numFmtId="181" fontId="6" fillId="0" borderId="4" xfId="1" applyNumberFormat="1" applyFont="1" applyBorder="1" applyAlignment="1">
      <alignment horizontal="center" vertical="center" wrapText="1"/>
    </xf>
    <xf numFmtId="0" fontId="32" fillId="0" borderId="0" xfId="0" applyFont="1">
      <alignment vertical="center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8" fillId="0" borderId="4" xfId="0" applyFont="1" applyBorder="1">
      <alignment vertical="center"/>
    </xf>
    <xf numFmtId="0" fontId="25" fillId="0" borderId="4" xfId="0" applyFont="1" applyBorder="1">
      <alignment vertical="center"/>
    </xf>
    <xf numFmtId="0" fontId="38" fillId="0" borderId="4" xfId="0" applyFont="1" applyBorder="1" applyAlignment="1">
      <alignment horizontal="center" vertical="center"/>
    </xf>
    <xf numFmtId="182" fontId="6" fillId="0" borderId="4" xfId="1" applyNumberFormat="1" applyFont="1" applyBorder="1" applyAlignment="1">
      <alignment horizontal="right" vertical="center"/>
    </xf>
    <xf numFmtId="0" fontId="21" fillId="4" borderId="1" xfId="1" applyFont="1" applyFill="1" applyBorder="1" applyAlignment="1">
      <alignment horizontal="center" vertical="center" wrapText="1"/>
    </xf>
    <xf numFmtId="0" fontId="22" fillId="4" borderId="4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134" applyFont="1" applyBorder="1" applyAlignment="1">
      <alignment horizontal="center" vertical="center"/>
    </xf>
    <xf numFmtId="183" fontId="6" fillId="0" borderId="4" xfId="0" applyNumberFormat="1" applyFont="1" applyBorder="1" applyAlignment="1">
      <alignment horizontal="right" vertical="center" shrinkToFit="1"/>
    </xf>
    <xf numFmtId="0" fontId="6" fillId="0" borderId="4" xfId="0" applyFont="1" applyBorder="1" applyAlignment="1">
      <alignment horizontal="center" vertical="center" shrinkToFit="1"/>
    </xf>
    <xf numFmtId="14" fontId="6" fillId="0" borderId="4" xfId="0" applyNumberFormat="1" applyFont="1" applyBorder="1" applyAlignment="1">
      <alignment horizontal="center" vertical="center" shrinkToFit="1"/>
    </xf>
    <xf numFmtId="182" fontId="22" fillId="0" borderId="4" xfId="1" applyNumberFormat="1" applyFont="1" applyBorder="1" applyAlignment="1">
      <alignment vertical="center"/>
    </xf>
    <xf numFmtId="183" fontId="22" fillId="0" borderId="4" xfId="0" applyNumberFormat="1" applyFont="1" applyBorder="1" applyAlignment="1">
      <alignment horizontal="right" vertical="center" shrinkToFit="1"/>
    </xf>
    <xf numFmtId="0" fontId="22" fillId="0" borderId="4" xfId="1" applyFont="1" applyBorder="1" applyAlignment="1">
      <alignment horizontal="center" vertical="center"/>
    </xf>
    <xf numFmtId="0" fontId="25" fillId="0" borderId="4" xfId="1" applyFont="1" applyBorder="1" applyAlignment="1">
      <alignment vertical="center" wrapText="1"/>
    </xf>
    <xf numFmtId="181" fontId="25" fillId="0" borderId="4" xfId="3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182" fontId="25" fillId="0" borderId="4" xfId="1" applyNumberFormat="1" applyFont="1" applyBorder="1" applyAlignment="1">
      <alignment vertical="center"/>
    </xf>
    <xf numFmtId="182" fontId="25" fillId="0" borderId="4" xfId="1" applyNumberFormat="1" applyFont="1" applyBorder="1" applyAlignment="1">
      <alignment horizontal="right" vertical="center"/>
    </xf>
    <xf numFmtId="182" fontId="25" fillId="0" borderId="4" xfId="136" applyNumberFormat="1" applyFont="1" applyFill="1" applyBorder="1" applyAlignment="1">
      <alignment horizontal="right" vertical="center"/>
    </xf>
    <xf numFmtId="182" fontId="25" fillId="0" borderId="4" xfId="0" applyNumberFormat="1" applyFont="1" applyBorder="1">
      <alignment vertical="center"/>
    </xf>
    <xf numFmtId="182" fontId="21" fillId="0" borderId="4" xfId="136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49" fontId="25" fillId="0" borderId="4" xfId="24" applyNumberFormat="1" applyFont="1" applyBorder="1" applyAlignment="1">
      <alignment horizontal="center" vertical="center"/>
    </xf>
    <xf numFmtId="0" fontId="25" fillId="0" borderId="4" xfId="1" applyFont="1" applyBorder="1" applyAlignment="1">
      <alignment horizontal="left" vertical="center" wrapText="1"/>
    </xf>
    <xf numFmtId="0" fontId="25" fillId="0" borderId="4" xfId="3" applyFont="1" applyBorder="1" applyAlignment="1">
      <alignment horizontal="center" vertical="center" shrinkToFit="1"/>
    </xf>
    <xf numFmtId="0" fontId="25" fillId="0" borderId="4" xfId="0" applyFont="1" applyBorder="1" applyAlignment="1">
      <alignment horizontal="left" vertical="center"/>
    </xf>
    <xf numFmtId="182" fontId="25" fillId="0" borderId="4" xfId="1" applyNumberFormat="1" applyFont="1" applyBorder="1" applyAlignment="1">
      <alignment horizontal="right" vertical="center" wrapText="1"/>
    </xf>
    <xf numFmtId="182" fontId="25" fillId="0" borderId="4" xfId="0" applyNumberFormat="1" applyFont="1" applyBorder="1" applyAlignment="1">
      <alignment horizontal="right" vertical="center"/>
    </xf>
    <xf numFmtId="182" fontId="25" fillId="0" borderId="4" xfId="136" applyNumberFormat="1" applyFont="1" applyFill="1" applyBorder="1">
      <alignment vertical="center"/>
    </xf>
    <xf numFmtId="0" fontId="23" fillId="4" borderId="4" xfId="0" applyFont="1" applyFill="1" applyBorder="1" applyAlignment="1">
      <alignment horizontal="center" vertical="center" wrapText="1"/>
    </xf>
    <xf numFmtId="182" fontId="21" fillId="4" borderId="4" xfId="0" applyNumberFormat="1" applyFont="1" applyFill="1" applyBorder="1" applyAlignment="1">
      <alignment horizontal="center" vertical="center" wrapText="1"/>
    </xf>
    <xf numFmtId="182" fontId="21" fillId="4" borderId="4" xfId="0" applyNumberFormat="1" applyFont="1" applyFill="1" applyBorder="1" applyAlignment="1">
      <alignment horizontal="center" vertical="center"/>
    </xf>
    <xf numFmtId="182" fontId="21" fillId="4" borderId="4" xfId="0" applyNumberFormat="1" applyFont="1" applyFill="1" applyBorder="1" applyAlignment="1">
      <alignment horizontal="center" vertical="center" wrapText="1" shrinkToFit="1"/>
    </xf>
    <xf numFmtId="0" fontId="21" fillId="4" borderId="4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 wrapText="1"/>
    </xf>
    <xf numFmtId="182" fontId="25" fillId="0" borderId="4" xfId="11" applyNumberFormat="1" applyFont="1" applyFill="1" applyBorder="1" applyAlignment="1">
      <alignment horizontal="right" vertical="center"/>
    </xf>
    <xf numFmtId="182" fontId="6" fillId="0" borderId="4" xfId="11" applyNumberFormat="1" applyFont="1" applyFill="1" applyBorder="1" applyAlignment="1">
      <alignment horizontal="right" vertical="center"/>
    </xf>
    <xf numFmtId="186" fontId="6" fillId="0" borderId="4" xfId="11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25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182" fontId="21" fillId="0" borderId="4" xfId="0" applyNumberFormat="1" applyFont="1" applyBorder="1">
      <alignment vertical="center"/>
    </xf>
    <xf numFmtId="182" fontId="21" fillId="0" borderId="4" xfId="136" applyNumberFormat="1" applyFont="1" applyFill="1" applyBorder="1">
      <alignment vertical="center"/>
    </xf>
    <xf numFmtId="0" fontId="22" fillId="4" borderId="4" xfId="2" applyFont="1" applyFill="1" applyBorder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21" fillId="4" borderId="12" xfId="138" applyFont="1" applyFill="1" applyBorder="1" applyAlignment="1">
      <alignment horizontal="center" vertical="center"/>
    </xf>
    <xf numFmtId="0" fontId="21" fillId="4" borderId="4" xfId="138" applyFont="1" applyFill="1" applyBorder="1" applyAlignment="1">
      <alignment horizontal="center" vertical="center" wrapText="1"/>
    </xf>
    <xf numFmtId="0" fontId="21" fillId="4" borderId="4" xfId="2" applyFont="1" applyFill="1" applyBorder="1" applyAlignment="1">
      <alignment horizontal="center" vertical="center" wrapText="1"/>
    </xf>
    <xf numFmtId="0" fontId="21" fillId="4" borderId="4" xfId="138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83" fontId="6" fillId="0" borderId="4" xfId="0" applyNumberFormat="1" applyFont="1" applyBorder="1">
      <alignment vertical="center"/>
    </xf>
    <xf numFmtId="0" fontId="6" fillId="0" borderId="4" xfId="0" applyFont="1" applyFill="1" applyBorder="1">
      <alignment vertical="center"/>
    </xf>
    <xf numFmtId="0" fontId="38" fillId="0" borderId="4" xfId="0" applyFont="1" applyFill="1" applyBorder="1">
      <alignment vertical="center"/>
    </xf>
    <xf numFmtId="0" fontId="25" fillId="0" borderId="4" xfId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0" fontId="25" fillId="0" borderId="4" xfId="138" applyFont="1" applyFill="1" applyBorder="1" applyAlignment="1">
      <alignment horizontal="center" vertical="center" wrapText="1"/>
    </xf>
    <xf numFmtId="0" fontId="25" fillId="0" borderId="4" xfId="138" applyFont="1" applyFill="1" applyBorder="1" applyAlignment="1">
      <alignment horizontal="center" vertical="center" shrinkToFit="1"/>
    </xf>
    <xf numFmtId="181" fontId="25" fillId="0" borderId="4" xfId="1" applyNumberFormat="1" applyFont="1" applyFill="1" applyBorder="1" applyAlignment="1">
      <alignment horizontal="center" vertical="center" wrapText="1"/>
    </xf>
    <xf numFmtId="14" fontId="25" fillId="0" borderId="4" xfId="1" applyNumberFormat="1" applyFont="1" applyFill="1" applyBorder="1" applyAlignment="1">
      <alignment horizontal="center" vertical="center" wrapText="1"/>
    </xf>
    <xf numFmtId="0" fontId="25" fillId="0" borderId="4" xfId="141" applyFont="1" applyBorder="1" applyAlignment="1">
      <alignment horizontal="center" vertical="center" wrapText="1"/>
    </xf>
    <xf numFmtId="0" fontId="25" fillId="0" borderId="4" xfId="19" applyFont="1" applyBorder="1" applyAlignment="1">
      <alignment horizontal="left" vertical="center" wrapText="1"/>
    </xf>
    <xf numFmtId="187" fontId="25" fillId="0" borderId="4" xfId="0" applyNumberFormat="1" applyFont="1" applyBorder="1" applyAlignment="1">
      <alignment horizontal="center" vertical="center" wrapText="1"/>
    </xf>
    <xf numFmtId="182" fontId="21" fillId="4" borderId="4" xfId="0" applyNumberFormat="1" applyFont="1" applyFill="1" applyBorder="1" applyAlignment="1">
      <alignment horizontal="center" vertical="center" shrinkToFit="1"/>
    </xf>
    <xf numFmtId="41" fontId="6" fillId="0" borderId="4" xfId="136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 wrapText="1"/>
    </xf>
    <xf numFmtId="41" fontId="6" fillId="0" borderId="4" xfId="136" applyFont="1" applyFill="1" applyBorder="1" applyAlignment="1">
      <alignment horizontal="center" vertical="center" wrapText="1"/>
    </xf>
    <xf numFmtId="182" fontId="6" fillId="0" borderId="4" xfId="136" applyNumberFormat="1" applyFont="1" applyFill="1" applyBorder="1" applyAlignment="1">
      <alignment horizontal="right" vertical="center"/>
    </xf>
    <xf numFmtId="0" fontId="25" fillId="0" borderId="4" xfId="135" applyFont="1" applyFill="1" applyBorder="1" applyAlignment="1">
      <alignment horizontal="center" vertical="center"/>
    </xf>
    <xf numFmtId="0" fontId="21" fillId="0" borderId="4" xfId="1" applyFont="1" applyFill="1" applyBorder="1" applyAlignment="1">
      <alignment vertical="center"/>
    </xf>
    <xf numFmtId="0" fontId="25" fillId="0" borderId="4" xfId="1" applyNumberFormat="1" applyFont="1" applyFill="1" applyBorder="1" applyAlignment="1">
      <alignment vertical="center" wrapText="1"/>
    </xf>
    <xf numFmtId="0" fontId="25" fillId="0" borderId="4" xfId="1" applyFont="1" applyFill="1" applyBorder="1" applyAlignment="1">
      <alignment horizontal="left" vertical="center" wrapText="1"/>
    </xf>
    <xf numFmtId="181" fontId="25" fillId="0" borderId="4" xfId="1" applyNumberFormat="1" applyFont="1" applyFill="1" applyBorder="1" applyAlignment="1">
      <alignment horizontal="center" vertical="center" shrinkToFit="1"/>
    </xf>
    <xf numFmtId="49" fontId="25" fillId="0" borderId="4" xfId="1" applyNumberFormat="1" applyFont="1" applyFill="1" applyBorder="1" applyAlignment="1">
      <alignment horizontal="center" vertical="center" wrapText="1"/>
    </xf>
    <xf numFmtId="0" fontId="22" fillId="4" borderId="4" xfId="1" applyNumberFormat="1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6" fillId="0" borderId="4" xfId="138" applyFont="1" applyBorder="1" applyAlignment="1">
      <alignment horizontal="center" vertical="center" wrapText="1"/>
    </xf>
    <xf numFmtId="0" fontId="6" fillId="0" borderId="4" xfId="138" applyFont="1" applyBorder="1" applyAlignment="1">
      <alignment horizontal="center" vertical="center" shrinkToFit="1"/>
    </xf>
    <xf numFmtId="0" fontId="6" fillId="0" borderId="12" xfId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/>
    </xf>
    <xf numFmtId="183" fontId="22" fillId="0" borderId="4" xfId="0" applyNumberFormat="1" applyFont="1" applyBorder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4" xfId="138" applyFont="1" applyFill="1" applyBorder="1" applyAlignment="1">
      <alignment horizontal="center" vertical="center" wrapText="1"/>
    </xf>
    <xf numFmtId="181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/>
    </xf>
    <xf numFmtId="186" fontId="43" fillId="0" borderId="13" xfId="2" applyNumberFormat="1" applyFont="1" applyBorder="1" applyAlignment="1">
      <alignment horizontal="right" vertical="center"/>
    </xf>
    <xf numFmtId="182" fontId="43" fillId="0" borderId="13" xfId="2" applyNumberFormat="1" applyFont="1" applyBorder="1" applyAlignment="1">
      <alignment horizontal="right" vertical="center"/>
    </xf>
    <xf numFmtId="185" fontId="6" fillId="0" borderId="4" xfId="3" applyNumberFormat="1" applyFont="1" applyBorder="1">
      <alignment vertical="center"/>
    </xf>
    <xf numFmtId="190" fontId="6" fillId="0" borderId="4" xfId="3" applyNumberFormat="1" applyFont="1" applyBorder="1">
      <alignment vertical="center"/>
    </xf>
    <xf numFmtId="182" fontId="22" fillId="0" borderId="4" xfId="3" applyNumberFormat="1" applyFont="1" applyBorder="1" applyAlignment="1">
      <alignment horizontal="right" vertical="center"/>
    </xf>
    <xf numFmtId="183" fontId="6" fillId="0" borderId="13" xfId="3" applyNumberFormat="1" applyFont="1" applyBorder="1">
      <alignment vertical="center"/>
    </xf>
    <xf numFmtId="183" fontId="22" fillId="0" borderId="13" xfId="3" applyNumberFormat="1" applyFont="1" applyBorder="1">
      <alignment vertical="center"/>
    </xf>
    <xf numFmtId="183" fontId="25" fillId="0" borderId="4" xfId="1" applyNumberFormat="1" applyFont="1" applyBorder="1" applyAlignment="1">
      <alignment horizontal="right" vertical="center"/>
    </xf>
    <xf numFmtId="183" fontId="21" fillId="0" borderId="4" xfId="1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wrapText="1"/>
    </xf>
    <xf numFmtId="182" fontId="22" fillId="0" borderId="4" xfId="136" applyNumberFormat="1" applyFont="1" applyFill="1" applyBorder="1" applyAlignment="1">
      <alignment horizontal="right" vertical="center"/>
    </xf>
    <xf numFmtId="182" fontId="21" fillId="0" borderId="4" xfId="135" applyNumberFormat="1" applyFont="1" applyFill="1" applyBorder="1" applyAlignment="1">
      <alignment horizontal="right" vertical="center"/>
    </xf>
    <xf numFmtId="182" fontId="21" fillId="0" borderId="4" xfId="135" applyNumberFormat="1" applyFont="1" applyFill="1" applyBorder="1" applyAlignment="1">
      <alignment vertical="center"/>
    </xf>
    <xf numFmtId="182" fontId="22" fillId="0" borderId="4" xfId="0" applyNumberFormat="1" applyFont="1" applyFill="1" applyBorder="1" applyAlignment="1">
      <alignment horizontal="right" vertical="center"/>
    </xf>
    <xf numFmtId="187" fontId="22" fillId="0" borderId="4" xfId="136" applyNumberFormat="1" applyFont="1" applyBorder="1">
      <alignment vertical="center"/>
    </xf>
    <xf numFmtId="186" fontId="21" fillId="0" borderId="4" xfId="135" applyNumberFormat="1" applyFont="1" applyFill="1" applyBorder="1" applyAlignment="1">
      <alignment horizontal="right" vertical="center"/>
    </xf>
    <xf numFmtId="0" fontId="10" fillId="0" borderId="4" xfId="0" applyFont="1" applyBorder="1">
      <alignment vertical="center"/>
    </xf>
    <xf numFmtId="188" fontId="26" fillId="0" borderId="4" xfId="0" applyNumberFormat="1" applyFont="1" applyBorder="1" applyAlignment="1">
      <alignment horizontal="center" vertical="center" wrapText="1"/>
    </xf>
    <xf numFmtId="188" fontId="6" fillId="0" borderId="4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86" fontId="22" fillId="0" borderId="4" xfId="2" applyNumberFormat="1" applyFont="1" applyBorder="1" applyAlignment="1">
      <alignment horizontal="right" vertical="center" wrapText="1"/>
    </xf>
    <xf numFmtId="182" fontId="22" fillId="0" borderId="4" xfId="2" applyNumberFormat="1" applyFont="1" applyBorder="1" applyAlignment="1">
      <alignment horizontal="right" vertical="center" wrapText="1"/>
    </xf>
    <xf numFmtId="182" fontId="6" fillId="0" borderId="4" xfId="0" applyNumberFormat="1" applyFont="1" applyBorder="1" applyAlignment="1">
      <alignment horizontal="right" vertical="center"/>
    </xf>
    <xf numFmtId="0" fontId="6" fillId="0" borderId="4" xfId="23" applyFont="1" applyBorder="1" applyAlignment="1">
      <alignment horizontal="center" vertical="center" wrapText="1"/>
    </xf>
    <xf numFmtId="188" fontId="6" fillId="0" borderId="4" xfId="0" applyNumberFormat="1" applyFont="1" applyBorder="1" applyAlignment="1">
      <alignment horizontal="center" vertical="center"/>
    </xf>
    <xf numFmtId="182" fontId="6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4" xfId="2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6" fillId="0" borderId="4" xfId="135" applyFont="1" applyBorder="1" applyAlignment="1">
      <alignment horizontal="center" vertical="center"/>
    </xf>
    <xf numFmtId="0" fontId="6" fillId="0" borderId="4" xfId="10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center" vertical="center"/>
    </xf>
    <xf numFmtId="0" fontId="6" fillId="0" borderId="3" xfId="135" applyFont="1" applyBorder="1" applyAlignment="1">
      <alignment horizontal="center" vertical="center"/>
    </xf>
    <xf numFmtId="0" fontId="6" fillId="0" borderId="3" xfId="10" applyFont="1" applyBorder="1" applyAlignment="1">
      <alignment horizontal="left" vertical="center" wrapText="1"/>
    </xf>
    <xf numFmtId="49" fontId="25" fillId="0" borderId="4" xfId="20" applyNumberFormat="1" applyFont="1" applyBorder="1" applyAlignment="1">
      <alignment horizontal="center" vertical="center" wrapText="1"/>
    </xf>
    <xf numFmtId="182" fontId="25" fillId="0" borderId="4" xfId="21" applyNumberFormat="1" applyFont="1" applyBorder="1" applyAlignment="1">
      <alignment horizontal="right" vertical="center"/>
    </xf>
    <xf numFmtId="182" fontId="25" fillId="0" borderId="4" xfId="135" applyNumberFormat="1" applyFont="1" applyBorder="1">
      <alignment vertical="center"/>
    </xf>
    <xf numFmtId="182" fontId="25" fillId="0" borderId="4" xfId="22" applyNumberFormat="1" applyFont="1" applyBorder="1" applyAlignment="1">
      <alignment horizontal="right" vertical="center"/>
    </xf>
    <xf numFmtId="49" fontId="25" fillId="0" borderId="4" xfId="23" applyNumberFormat="1" applyFont="1" applyBorder="1" applyAlignment="1">
      <alignment horizontal="center" vertical="center" wrapText="1"/>
    </xf>
    <xf numFmtId="0" fontId="25" fillId="0" borderId="4" xfId="135" applyFont="1" applyBorder="1" applyAlignment="1">
      <alignment horizontal="center" vertical="center"/>
    </xf>
    <xf numFmtId="0" fontId="25" fillId="0" borderId="4" xfId="10" applyFont="1" applyBorder="1" applyAlignment="1">
      <alignment horizontal="left" vertical="center" wrapText="1"/>
    </xf>
    <xf numFmtId="14" fontId="25" fillId="0" borderId="4" xfId="135" applyNumberFormat="1" applyFont="1" applyBorder="1" applyAlignment="1">
      <alignment horizontal="center" vertical="center"/>
    </xf>
    <xf numFmtId="0" fontId="25" fillId="0" borderId="4" xfId="10" applyFont="1" applyBorder="1" applyAlignment="1">
      <alignment horizontal="center" vertical="center" wrapText="1"/>
    </xf>
    <xf numFmtId="182" fontId="25" fillId="0" borderId="4" xfId="10" applyNumberFormat="1" applyFont="1" applyBorder="1" applyAlignment="1">
      <alignment horizontal="right" vertical="center"/>
    </xf>
    <xf numFmtId="182" fontId="25" fillId="0" borderId="4" xfId="135" applyNumberFormat="1" applyFont="1" applyBorder="1" applyAlignment="1">
      <alignment horizontal="right" vertical="center"/>
    </xf>
    <xf numFmtId="49" fontId="42" fillId="0" borderId="4" xfId="0" applyNumberFormat="1" applyFont="1" applyBorder="1" applyAlignment="1">
      <alignment horizontal="center" vertical="center" wrapText="1"/>
    </xf>
    <xf numFmtId="49" fontId="42" fillId="0" borderId="3" xfId="0" applyNumberFormat="1" applyFont="1" applyBorder="1" applyAlignment="1">
      <alignment horizontal="center" vertical="center" wrapText="1"/>
    </xf>
    <xf numFmtId="188" fontId="6" fillId="0" borderId="17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188" fontId="6" fillId="0" borderId="18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88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6" fillId="0" borderId="17" xfId="0" applyNumberFormat="1" applyFont="1" applyBorder="1" applyAlignment="1">
      <alignment horizontal="center" vertical="center" wrapText="1"/>
    </xf>
    <xf numFmtId="0" fontId="25" fillId="0" borderId="1" xfId="0" applyFont="1" applyBorder="1">
      <alignment vertical="center"/>
    </xf>
    <xf numFmtId="186" fontId="43" fillId="0" borderId="4" xfId="2" applyNumberFormat="1" applyFont="1" applyBorder="1" applyAlignment="1">
      <alignment horizontal="right" vertical="center"/>
    </xf>
    <xf numFmtId="182" fontId="43" fillId="0" borderId="4" xfId="2" applyNumberFormat="1" applyFont="1" applyBorder="1" applyAlignment="1">
      <alignment horizontal="right" vertical="center"/>
    </xf>
    <xf numFmtId="186" fontId="25" fillId="0" borderId="4" xfId="2" applyNumberFormat="1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184" fontId="6" fillId="0" borderId="4" xfId="140" applyNumberFormat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shrinkToFit="1"/>
    </xf>
    <xf numFmtId="0" fontId="6" fillId="0" borderId="4" xfId="140" applyFont="1" applyBorder="1" applyAlignment="1">
      <alignment horizontal="center" vertical="center"/>
    </xf>
    <xf numFmtId="0" fontId="6" fillId="0" borderId="4" xfId="137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 shrinkToFit="1"/>
    </xf>
    <xf numFmtId="182" fontId="6" fillId="0" borderId="4" xfId="0" applyNumberFormat="1" applyFont="1" applyBorder="1">
      <alignment vertical="center"/>
    </xf>
    <xf numFmtId="181" fontId="6" fillId="0" borderId="4" xfId="137" applyNumberFormat="1" applyFont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183" fontId="25" fillId="0" borderId="4" xfId="0" applyNumberFormat="1" applyFont="1" applyBorder="1" applyAlignment="1">
      <alignment horizontal="right" vertical="center"/>
    </xf>
    <xf numFmtId="182" fontId="6" fillId="0" borderId="12" xfId="136" applyNumberFormat="1" applyFont="1" applyFill="1" applyBorder="1" applyAlignment="1">
      <alignment horizontal="right" vertical="center"/>
    </xf>
    <xf numFmtId="182" fontId="6" fillId="0" borderId="1" xfId="136" applyNumberFormat="1" applyFont="1" applyFill="1" applyBorder="1" applyAlignment="1">
      <alignment horizontal="right" vertical="center"/>
    </xf>
    <xf numFmtId="41" fontId="6" fillId="0" borderId="1" xfId="136" applyFont="1" applyFill="1" applyBorder="1" applyAlignment="1">
      <alignment horizontal="center" vertical="center"/>
    </xf>
    <xf numFmtId="182" fontId="6" fillId="0" borderId="3" xfId="136" applyNumberFormat="1" applyFont="1" applyFill="1" applyBorder="1" applyAlignment="1">
      <alignment horizontal="right" vertical="center"/>
    </xf>
    <xf numFmtId="183" fontId="25" fillId="0" borderId="3" xfId="0" applyNumberFormat="1" applyFont="1" applyBorder="1" applyAlignment="1">
      <alignment horizontal="right" vertical="center"/>
    </xf>
    <xf numFmtId="41" fontId="6" fillId="0" borderId="3" xfId="136" applyFont="1" applyFill="1" applyBorder="1" applyAlignment="1">
      <alignment horizontal="center" vertical="center"/>
    </xf>
    <xf numFmtId="182" fontId="6" fillId="0" borderId="8" xfId="136" applyNumberFormat="1" applyFont="1" applyFill="1" applyBorder="1" applyAlignment="1">
      <alignment horizontal="right" vertical="center"/>
    </xf>
    <xf numFmtId="182" fontId="6" fillId="0" borderId="10" xfId="136" applyNumberFormat="1" applyFont="1" applyFill="1" applyBorder="1" applyAlignment="1">
      <alignment horizontal="right" vertical="center"/>
    </xf>
    <xf numFmtId="183" fontId="25" fillId="0" borderId="1" xfId="0" applyNumberFormat="1" applyFont="1" applyBorder="1" applyAlignment="1">
      <alignment horizontal="right" vertical="center"/>
    </xf>
    <xf numFmtId="183" fontId="25" fillId="0" borderId="4" xfId="0" applyNumberFormat="1" applyFont="1" applyFill="1" applyBorder="1" applyAlignment="1">
      <alignment horizontal="right" vertical="center"/>
    </xf>
    <xf numFmtId="0" fontId="44" fillId="0" borderId="4" xfId="0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41" fontId="5" fillId="0" borderId="0" xfId="136" applyFont="1">
      <alignment vertical="center"/>
    </xf>
    <xf numFmtId="41" fontId="28" fillId="0" borderId="0" xfId="136" applyFont="1" applyAlignment="1">
      <alignment vertical="top"/>
    </xf>
    <xf numFmtId="0" fontId="0" fillId="0" borderId="4" xfId="0" applyBorder="1" applyAlignment="1">
      <alignment horizontal="center" vertical="center"/>
    </xf>
    <xf numFmtId="0" fontId="25" fillId="0" borderId="4" xfId="3" applyFont="1" applyBorder="1" applyAlignment="1">
      <alignment horizontal="center" vertical="center"/>
    </xf>
    <xf numFmtId="0" fontId="25" fillId="0" borderId="4" xfId="140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1" fillId="0" borderId="4" xfId="1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45" fillId="5" borderId="19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1" fillId="4" borderId="19" xfId="1" applyFont="1" applyFill="1" applyBorder="1" applyAlignment="1">
      <alignment horizontal="center" vertical="center" wrapText="1"/>
    </xf>
    <xf numFmtId="0" fontId="22" fillId="4" borderId="19" xfId="1" applyFont="1" applyFill="1" applyBorder="1" applyAlignment="1">
      <alignment horizontal="center" vertical="center" wrapText="1"/>
    </xf>
    <xf numFmtId="0" fontId="0" fillId="0" borderId="19" xfId="0" applyBorder="1">
      <alignment vertical="center"/>
    </xf>
    <xf numFmtId="49" fontId="25" fillId="0" borderId="19" xfId="24" applyNumberFormat="1" applyFont="1" applyBorder="1" applyAlignment="1">
      <alignment horizontal="center" vertical="center"/>
    </xf>
    <xf numFmtId="182" fontId="25" fillId="0" borderId="19" xfId="1" applyNumberFormat="1" applyFont="1" applyBorder="1" applyAlignment="1">
      <alignment vertical="center"/>
    </xf>
    <xf numFmtId="189" fontId="25" fillId="0" borderId="19" xfId="1" applyNumberFormat="1" applyFont="1" applyBorder="1" applyAlignment="1">
      <alignment horizontal="right" vertical="center"/>
    </xf>
    <xf numFmtId="0" fontId="25" fillId="0" borderId="19" xfId="1" applyFont="1" applyBorder="1" applyAlignment="1">
      <alignment horizontal="center" vertical="center" wrapText="1"/>
    </xf>
    <xf numFmtId="182" fontId="25" fillId="0" borderId="19" xfId="1" applyNumberFormat="1" applyFont="1" applyBorder="1" applyAlignment="1">
      <alignment horizontal="right" vertical="center"/>
    </xf>
    <xf numFmtId="0" fontId="25" fillId="0" borderId="19" xfId="0" applyFont="1" applyBorder="1" applyAlignment="1">
      <alignment horizontal="center" vertical="center" wrapText="1"/>
    </xf>
    <xf numFmtId="49" fontId="25" fillId="0" borderId="19" xfId="0" applyNumberFormat="1" applyFont="1" applyBorder="1" applyAlignment="1">
      <alignment horizontal="center" vertical="center" wrapText="1"/>
    </xf>
    <xf numFmtId="49" fontId="25" fillId="0" borderId="19" xfId="0" applyNumberFormat="1" applyFont="1" applyBorder="1" applyAlignment="1">
      <alignment horizontal="left" vertical="center" wrapText="1"/>
    </xf>
    <xf numFmtId="182" fontId="25" fillId="0" borderId="20" xfId="1" applyNumberFormat="1" applyFont="1" applyBorder="1" applyAlignment="1">
      <alignment horizontal="right" vertical="center"/>
    </xf>
    <xf numFmtId="49" fontId="25" fillId="0" borderId="21" xfId="1" applyNumberFormat="1" applyFont="1" applyBorder="1" applyAlignment="1">
      <alignment horizontal="center" vertical="center" wrapText="1"/>
    </xf>
    <xf numFmtId="0" fontId="25" fillId="0" borderId="19" xfId="0" applyFont="1" applyBorder="1">
      <alignment vertical="center"/>
    </xf>
    <xf numFmtId="183" fontId="25" fillId="0" borderId="21" xfId="0" applyNumberFormat="1" applyFont="1" applyBorder="1" applyAlignment="1">
      <alignment horizontal="right" vertical="center" shrinkToFit="1"/>
    </xf>
    <xf numFmtId="183" fontId="25" fillId="0" borderId="19" xfId="0" applyNumberFormat="1" applyFont="1" applyBorder="1" applyAlignment="1">
      <alignment horizontal="right" vertical="center" shrinkToFit="1"/>
    </xf>
    <xf numFmtId="183" fontId="25" fillId="0" borderId="20" xfId="0" applyNumberFormat="1" applyFont="1" applyBorder="1" applyAlignment="1">
      <alignment horizontal="right" vertical="center" shrinkToFit="1"/>
    </xf>
    <xf numFmtId="0" fontId="25" fillId="0" borderId="21" xfId="0" applyFont="1" applyBorder="1" applyAlignment="1">
      <alignment horizontal="center" vertical="center" shrinkToFit="1"/>
    </xf>
    <xf numFmtId="14" fontId="25" fillId="0" borderId="19" xfId="0" applyNumberFormat="1" applyFont="1" applyBorder="1" applyAlignment="1">
      <alignment horizontal="center" vertical="center" shrinkToFit="1"/>
    </xf>
    <xf numFmtId="0" fontId="25" fillId="0" borderId="21" xfId="3" applyFont="1" applyBorder="1" applyAlignment="1">
      <alignment horizontal="center" vertical="center" wrapText="1"/>
    </xf>
    <xf numFmtId="0" fontId="25" fillId="0" borderId="19" xfId="3" applyFont="1" applyBorder="1" applyAlignment="1">
      <alignment horizontal="center" vertical="center"/>
    </xf>
    <xf numFmtId="183" fontId="22" fillId="0" borderId="20" xfId="0" applyNumberFormat="1" applyFont="1" applyBorder="1" applyAlignment="1">
      <alignment horizontal="right" vertical="center" shrinkToFit="1"/>
    </xf>
    <xf numFmtId="183" fontId="6" fillId="0" borderId="20" xfId="0" applyNumberFormat="1" applyFont="1" applyBorder="1" applyAlignment="1">
      <alignment horizontal="right" vertical="center" shrinkToFit="1"/>
    </xf>
    <xf numFmtId="0" fontId="0" fillId="0" borderId="21" xfId="0" applyBorder="1">
      <alignment vertical="center"/>
    </xf>
    <xf numFmtId="182" fontId="6" fillId="0" borderId="21" xfId="1" applyNumberFormat="1" applyFont="1" applyBorder="1" applyAlignment="1">
      <alignment horizontal="center" vertical="center" shrinkToFit="1"/>
    </xf>
    <xf numFmtId="183" fontId="22" fillId="0" borderId="19" xfId="0" applyNumberFormat="1" applyFont="1" applyBorder="1" applyAlignment="1">
      <alignment horizontal="right" vertical="center" shrinkToFit="1"/>
    </xf>
    <xf numFmtId="183" fontId="6" fillId="0" borderId="19" xfId="0" applyNumberFormat="1" applyFont="1" applyBorder="1" applyAlignment="1">
      <alignment horizontal="right" vertical="center" shrinkToFit="1"/>
    </xf>
    <xf numFmtId="183" fontId="25" fillId="0" borderId="19" xfId="0" applyNumberFormat="1" applyFont="1" applyFill="1" applyBorder="1" applyAlignment="1">
      <alignment horizontal="right" vertical="center" shrinkToFit="1"/>
    </xf>
    <xf numFmtId="0" fontId="21" fillId="4" borderId="20" xfId="1" applyFont="1" applyFill="1" applyBorder="1" applyAlignment="1">
      <alignment horizontal="center" vertical="center" wrapText="1"/>
    </xf>
    <xf numFmtId="182" fontId="21" fillId="0" borderId="20" xfId="136" applyNumberFormat="1" applyFont="1" applyFill="1" applyBorder="1" applyAlignment="1">
      <alignment horizontal="right" vertical="center"/>
    </xf>
    <xf numFmtId="0" fontId="25" fillId="0" borderId="21" xfId="1" applyFont="1" applyBorder="1" applyAlignment="1">
      <alignment horizontal="center" vertical="center" wrapText="1"/>
    </xf>
    <xf numFmtId="182" fontId="21" fillId="0" borderId="19" xfId="136" applyNumberFormat="1" applyFont="1" applyFill="1" applyBorder="1" applyAlignment="1">
      <alignment horizontal="right" vertical="center"/>
    </xf>
    <xf numFmtId="182" fontId="25" fillId="0" borderId="19" xfId="136" applyNumberFormat="1" applyFont="1" applyFill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left" vertical="center" wrapText="1"/>
    </xf>
    <xf numFmtId="185" fontId="6" fillId="0" borderId="19" xfId="3" applyNumberFormat="1" applyFont="1" applyBorder="1">
      <alignment vertical="center"/>
    </xf>
    <xf numFmtId="190" fontId="6" fillId="0" borderId="20" xfId="3" applyNumberFormat="1" applyFont="1" applyBorder="1">
      <alignment vertical="center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9" xfId="0" applyFont="1" applyBorder="1">
      <alignment vertical="center"/>
    </xf>
    <xf numFmtId="0" fontId="25" fillId="0" borderId="19" xfId="0" applyFont="1" applyBorder="1" applyAlignment="1">
      <alignment horizontal="left" vertical="center"/>
    </xf>
    <xf numFmtId="0" fontId="43" fillId="0" borderId="19" xfId="0" applyFont="1" applyBorder="1" applyAlignment="1">
      <alignment horizontal="center" vertical="center"/>
    </xf>
    <xf numFmtId="41" fontId="25" fillId="0" borderId="21" xfId="136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49" fontId="26" fillId="0" borderId="19" xfId="0" applyNumberFormat="1" applyFont="1" applyBorder="1" applyAlignment="1">
      <alignment horizontal="center" vertical="center" wrapText="1"/>
    </xf>
    <xf numFmtId="49" fontId="26" fillId="0" borderId="19" xfId="0" applyNumberFormat="1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186" fontId="43" fillId="0" borderId="21" xfId="2" applyNumberFormat="1" applyFont="1" applyBorder="1" applyAlignment="1">
      <alignment horizontal="right" vertical="center"/>
    </xf>
    <xf numFmtId="182" fontId="43" fillId="0" borderId="21" xfId="2" applyNumberFormat="1" applyFont="1" applyBorder="1" applyAlignment="1">
      <alignment horizontal="right" vertical="center"/>
    </xf>
    <xf numFmtId="182" fontId="43" fillId="0" borderId="23" xfId="2" applyNumberFormat="1" applyFont="1" applyBorder="1" applyAlignment="1">
      <alignment horizontal="right" vertical="center"/>
    </xf>
    <xf numFmtId="49" fontId="26" fillId="0" borderId="21" xfId="0" applyNumberFormat="1" applyFont="1" applyBorder="1" applyAlignment="1">
      <alignment horizontal="center" vertical="center" wrapText="1"/>
    </xf>
    <xf numFmtId="0" fontId="26" fillId="0" borderId="19" xfId="0" applyFont="1" applyBorder="1">
      <alignment vertical="center"/>
    </xf>
    <xf numFmtId="182" fontId="43" fillId="0" borderId="20" xfId="2" applyNumberFormat="1" applyFont="1" applyBorder="1" applyAlignment="1">
      <alignment horizontal="right" vertical="center"/>
    </xf>
    <xf numFmtId="182" fontId="25" fillId="0" borderId="19" xfId="2" applyNumberFormat="1" applyFont="1" applyBorder="1" applyAlignment="1">
      <alignment horizontal="right" vertical="center"/>
    </xf>
    <xf numFmtId="182" fontId="43" fillId="0" borderId="19" xfId="2" applyNumberFormat="1" applyFont="1" applyBorder="1" applyAlignment="1">
      <alignment horizontal="right" vertical="center"/>
    </xf>
    <xf numFmtId="190" fontId="6" fillId="0" borderId="19" xfId="3" applyNumberFormat="1" applyFont="1" applyBorder="1">
      <alignment vertical="center"/>
    </xf>
    <xf numFmtId="0" fontId="6" fillId="0" borderId="19" xfId="0" applyFont="1" applyBorder="1" applyAlignment="1">
      <alignment horizontal="left" vertical="center"/>
    </xf>
    <xf numFmtId="182" fontId="6" fillId="6" borderId="19" xfId="0" applyNumberFormat="1" applyFont="1" applyFill="1" applyBorder="1" applyAlignment="1">
      <alignment horizontal="right" vertical="center"/>
    </xf>
    <xf numFmtId="182" fontId="6" fillId="0" borderId="19" xfId="0" applyNumberFormat="1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19" xfId="23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3" xfId="0" applyFont="1" applyBorder="1">
      <alignment vertical="center"/>
    </xf>
    <xf numFmtId="49" fontId="43" fillId="0" borderId="19" xfId="0" applyNumberFormat="1" applyFont="1" applyBorder="1" applyAlignment="1">
      <alignment horizontal="center" vertical="center" wrapText="1"/>
    </xf>
    <xf numFmtId="49" fontId="43" fillId="0" borderId="19" xfId="0" applyNumberFormat="1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/>
    </xf>
    <xf numFmtId="182" fontId="50" fillId="0" borderId="19" xfId="136" applyNumberFormat="1" applyFont="1" applyFill="1" applyBorder="1" applyAlignment="1">
      <alignment horizontal="right" vertical="center"/>
    </xf>
    <xf numFmtId="182" fontId="43" fillId="0" borderId="19" xfId="136" applyNumberFormat="1" applyFont="1" applyFill="1" applyBorder="1" applyAlignment="1">
      <alignment horizontal="right" vertical="center"/>
    </xf>
    <xf numFmtId="182" fontId="50" fillId="0" borderId="20" xfId="136" applyNumberFormat="1" applyFont="1" applyFill="1" applyBorder="1" applyAlignment="1">
      <alignment horizontal="right" vertical="center"/>
    </xf>
    <xf numFmtId="186" fontId="43" fillId="0" borderId="19" xfId="0" applyNumberFormat="1" applyFont="1" applyBorder="1" applyAlignment="1">
      <alignment horizontal="right" vertical="center" wrapText="1"/>
    </xf>
    <xf numFmtId="182" fontId="43" fillId="0" borderId="19" xfId="0" applyNumberFormat="1" applyFont="1" applyBorder="1">
      <alignment vertical="center"/>
    </xf>
    <xf numFmtId="183" fontId="43" fillId="0" borderId="19" xfId="0" applyNumberFormat="1" applyFont="1" applyBorder="1" applyAlignment="1">
      <alignment horizontal="right" vertical="center"/>
    </xf>
    <xf numFmtId="0" fontId="43" fillId="0" borderId="19" xfId="0" applyFont="1" applyBorder="1">
      <alignment vertical="center"/>
    </xf>
    <xf numFmtId="182" fontId="25" fillId="0" borderId="20" xfId="136" applyNumberFormat="1" applyFont="1" applyFill="1" applyBorder="1" applyAlignment="1">
      <alignment horizontal="right" vertical="center"/>
    </xf>
    <xf numFmtId="186" fontId="25" fillId="0" borderId="19" xfId="0" applyNumberFormat="1" applyFont="1" applyBorder="1" applyAlignment="1">
      <alignment horizontal="right" vertical="center" wrapText="1"/>
    </xf>
    <xf numFmtId="191" fontId="43" fillId="0" borderId="19" xfId="136" applyNumberFormat="1" applyFont="1" applyFill="1" applyBorder="1" applyAlignment="1">
      <alignment horizontal="right" vertical="center"/>
    </xf>
    <xf numFmtId="186" fontId="43" fillId="0" borderId="19" xfId="2" applyNumberFormat="1" applyFont="1" applyBorder="1" applyAlignment="1">
      <alignment horizontal="right" vertical="center"/>
    </xf>
    <xf numFmtId="190" fontId="43" fillId="0" borderId="19" xfId="2" applyNumberFormat="1" applyFont="1" applyBorder="1" applyAlignment="1">
      <alignment horizontal="right" vertical="center"/>
    </xf>
    <xf numFmtId="190" fontId="26" fillId="0" borderId="19" xfId="0" applyNumberFormat="1" applyFont="1" applyBorder="1">
      <alignment vertical="center"/>
    </xf>
    <xf numFmtId="0" fontId="26" fillId="0" borderId="21" xfId="0" applyFont="1" applyBorder="1" applyAlignment="1">
      <alignment horizontal="center" vertical="center"/>
    </xf>
    <xf numFmtId="14" fontId="26" fillId="0" borderId="19" xfId="0" applyNumberFormat="1" applyFont="1" applyBorder="1" applyAlignment="1">
      <alignment horizontal="center" vertical="center"/>
    </xf>
    <xf numFmtId="0" fontId="26" fillId="0" borderId="20" xfId="0" applyFont="1" applyBorder="1">
      <alignment vertical="center"/>
    </xf>
    <xf numFmtId="0" fontId="37" fillId="0" borderId="19" xfId="0" applyFont="1" applyBorder="1" applyAlignment="1">
      <alignment horizontal="left" vertical="center" wrapText="1"/>
    </xf>
    <xf numFmtId="190" fontId="26" fillId="0" borderId="19" xfId="0" quotePrefix="1" applyNumberFormat="1" applyFont="1" applyBorder="1" applyAlignment="1">
      <alignment horizontal="right" vertical="center"/>
    </xf>
    <xf numFmtId="0" fontId="26" fillId="0" borderId="19" xfId="0" applyFont="1" applyBorder="1" applyAlignment="1">
      <alignment vertical="center" wrapText="1"/>
    </xf>
    <xf numFmtId="0" fontId="6" fillId="0" borderId="19" xfId="3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90" fontId="43" fillId="0" borderId="19" xfId="0" applyNumberFormat="1" applyFont="1" applyBorder="1">
      <alignment vertical="center"/>
    </xf>
    <xf numFmtId="0" fontId="20" fillId="0" borderId="19" xfId="0" applyFont="1" applyBorder="1">
      <alignment vertical="center"/>
    </xf>
    <xf numFmtId="41" fontId="43" fillId="0" borderId="19" xfId="143" applyFont="1" applyFill="1" applyBorder="1" applyAlignment="1">
      <alignment horizontal="right" vertical="center"/>
    </xf>
    <xf numFmtId="0" fontId="43" fillId="0" borderId="21" xfId="0" applyFont="1" applyBorder="1" applyAlignment="1">
      <alignment horizontal="center" vertical="center"/>
    </xf>
    <xf numFmtId="190" fontId="43" fillId="0" borderId="19" xfId="0" applyNumberFormat="1" applyFont="1" applyBorder="1" applyAlignment="1">
      <alignment horizontal="right" vertical="center"/>
    </xf>
    <xf numFmtId="0" fontId="49" fillId="0" borderId="19" xfId="0" applyFont="1" applyBorder="1" applyAlignment="1">
      <alignment horizontal="center" vertical="center" wrapText="1"/>
    </xf>
    <xf numFmtId="0" fontId="30" fillId="0" borderId="19" xfId="0" applyFont="1" applyBorder="1">
      <alignment vertical="center"/>
    </xf>
    <xf numFmtId="0" fontId="38" fillId="0" borderId="19" xfId="0" applyFont="1" applyBorder="1">
      <alignment vertical="center"/>
    </xf>
    <xf numFmtId="49" fontId="42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25" fillId="0" borderId="19" xfId="141" applyFont="1" applyBorder="1" applyAlignment="1">
      <alignment horizontal="center" vertical="center" wrapText="1"/>
    </xf>
    <xf numFmtId="182" fontId="6" fillId="0" borderId="19" xfId="136" applyNumberFormat="1" applyFont="1" applyFill="1" applyBorder="1" applyAlignment="1">
      <alignment horizontal="right" vertical="center"/>
    </xf>
    <xf numFmtId="182" fontId="6" fillId="0" borderId="20" xfId="136" applyNumberFormat="1" applyFont="1" applyFill="1" applyBorder="1" applyAlignment="1">
      <alignment horizontal="right" vertical="center"/>
    </xf>
    <xf numFmtId="182" fontId="6" fillId="6" borderId="19" xfId="136" applyNumberFormat="1" applyFont="1" applyFill="1" applyBorder="1" applyAlignment="1">
      <alignment horizontal="right" vertical="center"/>
    </xf>
    <xf numFmtId="0" fontId="6" fillId="0" borderId="19" xfId="0" applyFont="1" applyBorder="1" applyAlignment="1">
      <alignment horizontal="center" vertical="center" wrapText="1"/>
    </xf>
    <xf numFmtId="182" fontId="25" fillId="0" borderId="19" xfId="0" applyNumberFormat="1" applyFont="1" applyBorder="1" applyAlignment="1">
      <alignment horizontal="right" vertical="center"/>
    </xf>
    <xf numFmtId="182" fontId="25" fillId="0" borderId="20" xfId="11" applyNumberFormat="1" applyFont="1" applyFill="1" applyBorder="1" applyAlignment="1">
      <alignment horizontal="right" vertical="center"/>
    </xf>
    <xf numFmtId="182" fontId="25" fillId="0" borderId="19" xfId="11" applyNumberFormat="1" applyFont="1" applyFill="1" applyBorder="1" applyAlignment="1">
      <alignment horizontal="right" vertical="center"/>
    </xf>
    <xf numFmtId="0" fontId="25" fillId="0" borderId="19" xfId="19" applyFont="1" applyBorder="1" applyAlignment="1">
      <alignment horizontal="left" vertical="center" wrapText="1"/>
    </xf>
    <xf numFmtId="182" fontId="25" fillId="0" borderId="20" xfId="0" applyNumberFormat="1" applyFont="1" applyBorder="1" applyAlignment="1">
      <alignment horizontal="right" vertical="center"/>
    </xf>
    <xf numFmtId="0" fontId="6" fillId="0" borderId="4" xfId="24" applyNumberFormat="1" applyFont="1" applyBorder="1" applyAlignment="1">
      <alignment horizontal="center" vertical="center"/>
    </xf>
    <xf numFmtId="0" fontId="25" fillId="0" borderId="4" xfId="0" applyNumberFormat="1" applyFont="1" applyBorder="1" applyAlignment="1">
      <alignment horizontal="center" vertical="center"/>
    </xf>
    <xf numFmtId="192" fontId="25" fillId="0" borderId="19" xfId="24" applyNumberFormat="1" applyFont="1" applyBorder="1" applyAlignment="1">
      <alignment horizontal="center" vertical="center"/>
    </xf>
    <xf numFmtId="0" fontId="25" fillId="0" borderId="19" xfId="134" applyFont="1" applyBorder="1" applyAlignment="1">
      <alignment horizontal="center" vertical="center" wrapText="1"/>
    </xf>
    <xf numFmtId="0" fontId="39" fillId="0" borderId="4" xfId="134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193" fontId="22" fillId="0" borderId="4" xfId="24" applyNumberFormat="1" applyFont="1" applyBorder="1" applyAlignment="1">
      <alignment horizontal="center" vertical="center"/>
    </xf>
    <xf numFmtId="193" fontId="44" fillId="0" borderId="4" xfId="0" applyNumberFormat="1" applyFont="1" applyBorder="1" applyAlignment="1">
      <alignment horizontal="center" vertical="center"/>
    </xf>
    <xf numFmtId="49" fontId="25" fillId="0" borderId="20" xfId="24" applyNumberFormat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 wrapText="1"/>
    </xf>
    <xf numFmtId="182" fontId="25" fillId="0" borderId="4" xfId="0" applyNumberFormat="1" applyFont="1" applyBorder="1" applyAlignment="1">
      <alignment horizontal="right" vertical="center" wrapText="1"/>
    </xf>
    <xf numFmtId="182" fontId="25" fillId="0" borderId="1" xfId="0" applyNumberFormat="1" applyFont="1" applyBorder="1" applyAlignment="1">
      <alignment horizontal="right" vertical="center"/>
    </xf>
    <xf numFmtId="182" fontId="49" fillId="0" borderId="19" xfId="0" applyNumberFormat="1" applyFont="1" applyBorder="1" applyAlignment="1">
      <alignment horizontal="right" vertical="center"/>
    </xf>
    <xf numFmtId="182" fontId="52" fillId="0" borderId="19" xfId="0" applyNumberFormat="1" applyFont="1" applyBorder="1" applyAlignment="1">
      <alignment vertical="center" wrapText="1"/>
    </xf>
    <xf numFmtId="182" fontId="52" fillId="7" borderId="19" xfId="0" applyNumberFormat="1" applyFont="1" applyFill="1" applyBorder="1" applyAlignment="1">
      <alignment vertical="center" wrapText="1"/>
    </xf>
    <xf numFmtId="183" fontId="25" fillId="0" borderId="19" xfId="0" applyNumberFormat="1" applyFont="1" applyBorder="1" applyAlignment="1">
      <alignment horizontal="right" vertical="center"/>
    </xf>
    <xf numFmtId="41" fontId="6" fillId="0" borderId="19" xfId="136" applyFont="1" applyFill="1" applyBorder="1" applyAlignment="1">
      <alignment horizontal="center" vertical="center"/>
    </xf>
    <xf numFmtId="182" fontId="25" fillId="0" borderId="19" xfId="136" applyNumberFormat="1" applyFont="1" applyFill="1" applyBorder="1">
      <alignment vertical="center"/>
    </xf>
    <xf numFmtId="0" fontId="6" fillId="0" borderId="4" xfId="0" applyNumberFormat="1" applyFont="1" applyBorder="1" applyAlignment="1">
      <alignment horizontal="center" vertical="center"/>
    </xf>
    <xf numFmtId="193" fontId="22" fillId="0" borderId="4" xfId="1" applyNumberFormat="1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182" fontId="25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49" fontId="25" fillId="0" borderId="19" xfId="0" applyNumberFormat="1" applyFont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/>
    </xf>
    <xf numFmtId="49" fontId="25" fillId="0" borderId="19" xfId="0" applyNumberFormat="1" applyFont="1" applyFill="1" applyBorder="1" applyAlignment="1">
      <alignment horizontal="center" vertical="center" wrapText="1"/>
    </xf>
    <xf numFmtId="182" fontId="21" fillId="0" borderId="19" xfId="1" applyNumberFormat="1" applyFont="1" applyFill="1" applyBorder="1" applyAlignment="1">
      <alignment horizontal="right" vertical="center"/>
    </xf>
    <xf numFmtId="182" fontId="25" fillId="0" borderId="19" xfId="1" applyNumberFormat="1" applyFont="1" applyFill="1" applyBorder="1" applyAlignment="1">
      <alignment horizontal="right" vertical="center"/>
    </xf>
    <xf numFmtId="182" fontId="6" fillId="0" borderId="4" xfId="1" applyNumberFormat="1" applyFont="1" applyFill="1" applyBorder="1" applyAlignment="1">
      <alignment horizontal="right" vertical="center"/>
    </xf>
    <xf numFmtId="183" fontId="6" fillId="0" borderId="19" xfId="0" applyNumberFormat="1" applyFont="1" applyFill="1" applyBorder="1" applyAlignment="1">
      <alignment horizontal="right" vertical="center" shrinkToFit="1"/>
    </xf>
    <xf numFmtId="183" fontId="6" fillId="0" borderId="4" xfId="0" applyNumberFormat="1" applyFont="1" applyFill="1" applyBorder="1" applyAlignment="1">
      <alignment horizontal="right" vertical="center" shrinkToFit="1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/>
    </xf>
    <xf numFmtId="49" fontId="25" fillId="0" borderId="27" xfId="0" applyNumberFormat="1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vertical="center"/>
    </xf>
    <xf numFmtId="0" fontId="25" fillId="0" borderId="27" xfId="0" applyFont="1" applyBorder="1" applyAlignment="1">
      <alignment vertical="center"/>
    </xf>
    <xf numFmtId="182" fontId="25" fillId="0" borderId="27" xfId="0" applyNumberFormat="1" applyFont="1" applyBorder="1" applyAlignment="1">
      <alignment horizontal="right" vertical="center"/>
    </xf>
    <xf numFmtId="182" fontId="25" fillId="0" borderId="29" xfId="0" applyNumberFormat="1" applyFont="1" applyBorder="1" applyAlignment="1">
      <alignment horizontal="right" vertical="center"/>
    </xf>
    <xf numFmtId="0" fontId="25" fillId="0" borderId="27" xfId="0" applyFont="1" applyBorder="1">
      <alignment vertical="center"/>
    </xf>
    <xf numFmtId="49" fontId="25" fillId="0" borderId="3" xfId="0" applyNumberFormat="1" applyFont="1" applyFill="1" applyBorder="1" applyAlignment="1">
      <alignment horizontal="center" vertical="center" wrapText="1"/>
    </xf>
    <xf numFmtId="49" fontId="25" fillId="0" borderId="27" xfId="0" applyNumberFormat="1" applyFont="1" applyFill="1" applyBorder="1" applyAlignment="1">
      <alignment vertical="center" wrapText="1"/>
    </xf>
    <xf numFmtId="0" fontId="25" fillId="0" borderId="3" xfId="0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 wrapText="1"/>
    </xf>
    <xf numFmtId="182" fontId="6" fillId="0" borderId="1" xfId="3" applyNumberFormat="1" applyFont="1" applyFill="1" applyBorder="1" applyAlignment="1">
      <alignment horizontal="right" vertical="center"/>
    </xf>
    <xf numFmtId="186" fontId="6" fillId="0" borderId="1" xfId="3" applyNumberFormat="1" applyFont="1" applyFill="1" applyBorder="1" applyAlignment="1">
      <alignment horizontal="right" vertical="center"/>
    </xf>
    <xf numFmtId="182" fontId="6" fillId="0" borderId="4" xfId="3" applyNumberFormat="1" applyFont="1" applyFill="1" applyBorder="1" applyAlignment="1">
      <alignment horizontal="right" vertical="center"/>
    </xf>
    <xf numFmtId="188" fontId="25" fillId="0" borderId="4" xfId="0" applyNumberFormat="1" applyFont="1" applyFill="1" applyBorder="1" applyAlignment="1">
      <alignment horizontal="center" vertical="center" wrapText="1"/>
    </xf>
    <xf numFmtId="186" fontId="6" fillId="0" borderId="4" xfId="3" applyNumberFormat="1" applyFont="1" applyFill="1" applyBorder="1" applyAlignment="1">
      <alignment horizontal="right" vertical="center"/>
    </xf>
    <xf numFmtId="0" fontId="41" fillId="0" borderId="4" xfId="0" applyFont="1" applyFill="1" applyBorder="1">
      <alignment vertical="center"/>
    </xf>
    <xf numFmtId="0" fontId="25" fillId="0" borderId="19" xfId="0" applyFont="1" applyFill="1" applyBorder="1">
      <alignment vertical="center"/>
    </xf>
    <xf numFmtId="182" fontId="6" fillId="0" borderId="19" xfId="3" applyNumberFormat="1" applyFont="1" applyFill="1" applyBorder="1" applyAlignment="1">
      <alignment horizontal="right" vertical="center"/>
    </xf>
    <xf numFmtId="186" fontId="6" fillId="0" borderId="19" xfId="3" applyNumberFormat="1" applyFont="1" applyFill="1" applyBorder="1" applyAlignment="1">
      <alignment horizontal="righ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>
      <alignment vertical="center"/>
    </xf>
    <xf numFmtId="182" fontId="6" fillId="0" borderId="27" xfId="3" applyNumberFormat="1" applyFont="1" applyFill="1" applyBorder="1" applyAlignment="1">
      <alignment horizontal="right" vertical="center"/>
    </xf>
    <xf numFmtId="186" fontId="6" fillId="0" borderId="27" xfId="3" applyNumberFormat="1" applyFont="1" applyFill="1" applyBorder="1" applyAlignment="1">
      <alignment horizontal="right" vertical="center"/>
    </xf>
    <xf numFmtId="182" fontId="6" fillId="0" borderId="3" xfId="3" applyNumberFormat="1" applyFont="1" applyFill="1" applyBorder="1" applyAlignment="1">
      <alignment horizontal="right" vertical="center"/>
    </xf>
    <xf numFmtId="186" fontId="6" fillId="0" borderId="3" xfId="3" applyNumberFormat="1" applyFont="1" applyFill="1" applyBorder="1" applyAlignment="1">
      <alignment horizontal="right" vertical="center"/>
    </xf>
    <xf numFmtId="0" fontId="25" fillId="0" borderId="20" xfId="0" applyFont="1" applyFill="1" applyBorder="1" applyAlignment="1">
      <alignment horizontal="center" vertical="center"/>
    </xf>
    <xf numFmtId="0" fontId="48" fillId="0" borderId="19" xfId="0" applyFont="1" applyFill="1" applyBorder="1" applyAlignment="1">
      <alignment horizontal="center" vertical="center"/>
    </xf>
    <xf numFmtId="183" fontId="49" fillId="0" borderId="19" xfId="136" applyNumberFormat="1" applyFont="1" applyFill="1" applyBorder="1" applyAlignment="1">
      <alignment horizontal="right" vertical="center"/>
    </xf>
    <xf numFmtId="49" fontId="25" fillId="0" borderId="21" xfId="0" applyNumberFormat="1" applyFont="1" applyFill="1" applyBorder="1" applyAlignment="1">
      <alignment horizontal="center" vertical="center" wrapText="1"/>
    </xf>
    <xf numFmtId="0" fontId="41" fillId="0" borderId="19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83" fontId="6" fillId="0" borderId="27" xfId="136" applyNumberFormat="1" applyFont="1" applyFill="1" applyBorder="1" applyAlignment="1">
      <alignment horizontal="right" vertical="center"/>
    </xf>
    <xf numFmtId="183" fontId="48" fillId="0" borderId="19" xfId="136" applyNumberFormat="1" applyFont="1" applyFill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183" fontId="6" fillId="0" borderId="28" xfId="3" applyNumberFormat="1" applyFont="1" applyBorder="1">
      <alignment vertical="center"/>
    </xf>
    <xf numFmtId="183" fontId="25" fillId="0" borderId="19" xfId="0" applyNumberFormat="1" applyFont="1" applyFill="1" applyBorder="1" applyAlignment="1">
      <alignment horizontal="right" vertical="center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182" fontId="6" fillId="0" borderId="19" xfId="0" applyNumberFormat="1" applyFont="1" applyFill="1" applyBorder="1" applyAlignment="1">
      <alignment horizontal="right" vertical="center"/>
    </xf>
    <xf numFmtId="182" fontId="6" fillId="0" borderId="4" xfId="0" applyNumberFormat="1" applyFont="1" applyFill="1" applyBorder="1" applyAlignment="1">
      <alignment horizontal="right" vertical="center"/>
    </xf>
    <xf numFmtId="0" fontId="6" fillId="7" borderId="27" xfId="0" applyFont="1" applyFill="1" applyBorder="1" applyAlignment="1">
      <alignment horizontal="center" vertical="center"/>
    </xf>
    <xf numFmtId="0" fontId="6" fillId="7" borderId="27" xfId="0" applyFont="1" applyFill="1" applyBorder="1">
      <alignment vertical="center"/>
    </xf>
    <xf numFmtId="0" fontId="6" fillId="7" borderId="27" xfId="0" applyFont="1" applyFill="1" applyBorder="1" applyAlignment="1">
      <alignment horizontal="left" vertical="center"/>
    </xf>
    <xf numFmtId="0" fontId="6" fillId="7" borderId="26" xfId="0" applyFont="1" applyFill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182" fontId="6" fillId="7" borderId="19" xfId="0" applyNumberFormat="1" applyFont="1" applyFill="1" applyBorder="1" applyAlignment="1">
      <alignment horizontal="right" vertical="center"/>
    </xf>
    <xf numFmtId="0" fontId="6" fillId="7" borderId="19" xfId="23" applyFont="1" applyFill="1" applyBorder="1" applyAlignment="1">
      <alignment horizontal="center" vertical="center" wrapText="1"/>
    </xf>
    <xf numFmtId="0" fontId="6" fillId="7" borderId="19" xfId="0" applyFont="1" applyFill="1" applyBorder="1">
      <alignment vertical="center"/>
    </xf>
    <xf numFmtId="0" fontId="0" fillId="7" borderId="0" xfId="0" applyFill="1">
      <alignment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left" vertical="center"/>
    </xf>
    <xf numFmtId="0" fontId="50" fillId="0" borderId="19" xfId="0" applyFont="1" applyBorder="1" applyAlignment="1">
      <alignment horizontal="center" vertical="center"/>
    </xf>
    <xf numFmtId="0" fontId="50" fillId="7" borderId="19" xfId="0" applyFont="1" applyFill="1" applyBorder="1" applyAlignment="1">
      <alignment horizontal="center" vertical="center"/>
    </xf>
    <xf numFmtId="0" fontId="50" fillId="7" borderId="19" xfId="0" applyFont="1" applyFill="1" applyBorder="1">
      <alignment vertical="center"/>
    </xf>
    <xf numFmtId="0" fontId="50" fillId="7" borderId="19" xfId="0" applyFont="1" applyFill="1" applyBorder="1" applyAlignment="1">
      <alignment horizontal="left" vertical="center"/>
    </xf>
    <xf numFmtId="0" fontId="50" fillId="7" borderId="26" xfId="0" applyFont="1" applyFill="1" applyBorder="1" applyAlignment="1">
      <alignment horizontal="center" vertical="center"/>
    </xf>
    <xf numFmtId="0" fontId="50" fillId="7" borderId="19" xfId="23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56" fillId="0" borderId="19" xfId="0" applyFont="1" applyBorder="1">
      <alignment vertical="center"/>
    </xf>
    <xf numFmtId="0" fontId="56" fillId="0" borderId="0" xfId="0" applyFont="1">
      <alignment vertical="center"/>
    </xf>
    <xf numFmtId="182" fontId="6" fillId="0" borderId="3" xfId="0" applyNumberFormat="1" applyFont="1" applyBorder="1" applyAlignment="1">
      <alignment horizontal="right" vertical="center"/>
    </xf>
    <xf numFmtId="0" fontId="56" fillId="0" borderId="19" xfId="0" applyFont="1" applyBorder="1" applyAlignment="1">
      <alignment horizontal="right" vertical="center"/>
    </xf>
    <xf numFmtId="0" fontId="56" fillId="0" borderId="28" xfId="0" applyFont="1" applyBorder="1">
      <alignment vertical="center"/>
    </xf>
    <xf numFmtId="49" fontId="6" fillId="0" borderId="26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vertical="center" wrapText="1"/>
    </xf>
    <xf numFmtId="182" fontId="6" fillId="0" borderId="26" xfId="136" applyNumberFormat="1" applyFont="1" applyFill="1" applyBorder="1" applyAlignment="1">
      <alignment horizontal="right" vertical="center"/>
    </xf>
    <xf numFmtId="41" fontId="6" fillId="0" borderId="28" xfId="136" applyFont="1" applyFill="1" applyBorder="1" applyAlignment="1">
      <alignment horizontal="center" vertical="center"/>
    </xf>
    <xf numFmtId="187" fontId="25" fillId="0" borderId="19" xfId="0" applyNumberFormat="1" applyFont="1" applyFill="1" applyBorder="1" applyAlignment="1">
      <alignment horizontal="right" vertical="center" shrinkToFit="1"/>
    </xf>
    <xf numFmtId="182" fontId="43" fillId="0" borderId="19" xfId="0" applyNumberFormat="1" applyFont="1" applyFill="1" applyBorder="1">
      <alignment vertical="center"/>
    </xf>
    <xf numFmtId="186" fontId="43" fillId="0" borderId="19" xfId="0" applyNumberFormat="1" applyFont="1" applyFill="1" applyBorder="1" applyAlignment="1">
      <alignment horizontal="right" vertical="center" wrapText="1"/>
    </xf>
    <xf numFmtId="0" fontId="6" fillId="0" borderId="19" xfId="136" applyNumberFormat="1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183" fontId="48" fillId="0" borderId="3" xfId="136" applyNumberFormat="1" applyFont="1" applyFill="1" applyBorder="1" applyAlignment="1">
      <alignment horizontal="right" vertical="center"/>
    </xf>
    <xf numFmtId="183" fontId="49" fillId="0" borderId="3" xfId="136" applyNumberFormat="1" applyFont="1" applyFill="1" applyBorder="1" applyAlignment="1">
      <alignment horizontal="right" vertical="center"/>
    </xf>
    <xf numFmtId="49" fontId="25" fillId="0" borderId="16" xfId="0" applyNumberFormat="1" applyFont="1" applyFill="1" applyBorder="1" applyAlignment="1">
      <alignment horizontal="center" vertical="center" wrapText="1"/>
    </xf>
    <xf numFmtId="182" fontId="25" fillId="0" borderId="11" xfId="0" applyNumberFormat="1" applyFont="1" applyBorder="1" applyAlignment="1">
      <alignment horizontal="right" vertical="center"/>
    </xf>
    <xf numFmtId="49" fontId="6" fillId="7" borderId="19" xfId="0" applyNumberFormat="1" applyFont="1" applyFill="1" applyBorder="1" applyAlignment="1">
      <alignment horizontal="center" vertical="center" wrapText="1"/>
    </xf>
    <xf numFmtId="49" fontId="6" fillId="7" borderId="19" xfId="0" applyNumberFormat="1" applyFont="1" applyFill="1" applyBorder="1" applyAlignment="1">
      <alignment horizontal="left" vertical="center" wrapText="1"/>
    </xf>
    <xf numFmtId="185" fontId="6" fillId="7" borderId="19" xfId="3" applyNumberFormat="1" applyFont="1" applyFill="1" applyBorder="1">
      <alignment vertical="center"/>
    </xf>
    <xf numFmtId="190" fontId="6" fillId="0" borderId="3" xfId="3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190" fontId="6" fillId="7" borderId="19" xfId="3" applyNumberFormat="1" applyFont="1" applyFill="1" applyBorder="1">
      <alignment vertical="center"/>
    </xf>
    <xf numFmtId="0" fontId="6" fillId="7" borderId="19" xfId="0" applyFont="1" applyFill="1" applyBorder="1" applyAlignment="1">
      <alignment vertical="center" wrapText="1"/>
    </xf>
    <xf numFmtId="49" fontId="26" fillId="7" borderId="19" xfId="0" applyNumberFormat="1" applyFont="1" applyFill="1" applyBorder="1" applyAlignment="1">
      <alignment horizontal="center" vertical="center" wrapText="1"/>
    </xf>
    <xf numFmtId="49" fontId="26" fillId="7" borderId="19" xfId="0" applyNumberFormat="1" applyFont="1" applyFill="1" applyBorder="1" applyAlignment="1">
      <alignment horizontal="left" vertical="center" wrapText="1"/>
    </xf>
    <xf numFmtId="0" fontId="26" fillId="7" borderId="19" xfId="0" applyFont="1" applyFill="1" applyBorder="1" applyAlignment="1">
      <alignment horizontal="left" vertical="center" wrapText="1"/>
    </xf>
    <xf numFmtId="0" fontId="26" fillId="7" borderId="19" xfId="0" applyFont="1" applyFill="1" applyBorder="1">
      <alignment vertical="center"/>
    </xf>
    <xf numFmtId="0" fontId="26" fillId="7" borderId="19" xfId="0" applyFont="1" applyFill="1" applyBorder="1" applyAlignment="1">
      <alignment vertical="center" wrapText="1"/>
    </xf>
    <xf numFmtId="0" fontId="37" fillId="7" borderId="19" xfId="0" applyFont="1" applyFill="1" applyBorder="1" applyAlignment="1">
      <alignment horizontal="left" vertical="center" wrapText="1"/>
    </xf>
    <xf numFmtId="49" fontId="8" fillId="7" borderId="19" xfId="0" applyNumberFormat="1" applyFont="1" applyFill="1" applyBorder="1" applyAlignment="1">
      <alignment horizontal="center" vertical="center" wrapText="1"/>
    </xf>
    <xf numFmtId="49" fontId="8" fillId="7" borderId="19" xfId="0" applyNumberFormat="1" applyFont="1" applyFill="1" applyBorder="1" applyAlignment="1">
      <alignment horizontal="left" vertical="center" wrapText="1"/>
    </xf>
    <xf numFmtId="0" fontId="8" fillId="7" borderId="19" xfId="0" applyFont="1" applyFill="1" applyBorder="1" applyAlignment="1">
      <alignment horizontal="left" vertical="center" wrapText="1"/>
    </xf>
    <xf numFmtId="0" fontId="8" fillId="7" borderId="19" xfId="0" applyFont="1" applyFill="1" applyBorder="1">
      <alignment vertical="center"/>
    </xf>
    <xf numFmtId="49" fontId="26" fillId="0" borderId="29" xfId="0" applyNumberFormat="1" applyFont="1" applyBorder="1" applyAlignment="1">
      <alignment horizontal="center" vertical="center" wrapText="1"/>
    </xf>
    <xf numFmtId="0" fontId="60" fillId="7" borderId="19" xfId="0" applyFont="1" applyFill="1" applyBorder="1" applyAlignment="1">
      <alignment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29" xfId="0" applyFont="1" applyBorder="1" applyAlignment="1">
      <alignment horizontal="left" vertical="center" wrapText="1"/>
    </xf>
    <xf numFmtId="186" fontId="43" fillId="0" borderId="30" xfId="2" applyNumberFormat="1" applyFont="1" applyBorder="1" applyAlignment="1">
      <alignment horizontal="right" vertical="center"/>
    </xf>
    <xf numFmtId="182" fontId="43" fillId="0" borderId="30" xfId="2" applyNumberFormat="1" applyFont="1" applyBorder="1" applyAlignment="1">
      <alignment horizontal="right" vertical="center"/>
    </xf>
    <xf numFmtId="0" fontId="26" fillId="0" borderId="29" xfId="0" applyFont="1" applyBorder="1">
      <alignment vertical="center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186" fontId="43" fillId="0" borderId="16" xfId="2" applyNumberFormat="1" applyFont="1" applyBorder="1" applyAlignment="1">
      <alignment horizontal="right" vertical="center"/>
    </xf>
    <xf numFmtId="182" fontId="43" fillId="0" borderId="16" xfId="2" applyNumberFormat="1" applyFont="1" applyBorder="1" applyAlignment="1">
      <alignment horizontal="right" vertical="center"/>
    </xf>
    <xf numFmtId="0" fontId="26" fillId="0" borderId="3" xfId="0" applyFont="1" applyBorder="1">
      <alignment vertical="center"/>
    </xf>
    <xf numFmtId="186" fontId="43" fillId="7" borderId="19" xfId="2" applyNumberFormat="1" applyFont="1" applyFill="1" applyBorder="1" applyAlignment="1">
      <alignment horizontal="right" vertical="center"/>
    </xf>
    <xf numFmtId="182" fontId="43" fillId="7" borderId="19" xfId="2" applyNumberFormat="1" applyFont="1" applyFill="1" applyBorder="1" applyAlignment="1">
      <alignment horizontal="right" vertical="center"/>
    </xf>
    <xf numFmtId="0" fontId="0" fillId="7" borderId="19" xfId="0" applyFill="1" applyBorder="1">
      <alignment vertical="center"/>
    </xf>
    <xf numFmtId="0" fontId="20" fillId="7" borderId="19" xfId="0" applyFont="1" applyFill="1" applyBorder="1">
      <alignment vertical="center"/>
    </xf>
    <xf numFmtId="0" fontId="25" fillId="0" borderId="19" xfId="1" applyFont="1" applyBorder="1" applyAlignment="1">
      <alignment horizontal="left" vertical="center" wrapText="1"/>
    </xf>
    <xf numFmtId="182" fontId="25" fillId="0" borderId="19" xfId="1" applyNumberFormat="1" applyFont="1" applyBorder="1" applyAlignment="1">
      <alignment horizontal="right" vertical="center" wrapText="1"/>
    </xf>
    <xf numFmtId="182" fontId="25" fillId="0" borderId="19" xfId="0" applyNumberFormat="1" applyFont="1" applyBorder="1">
      <alignment vertical="center"/>
    </xf>
    <xf numFmtId="181" fontId="25" fillId="0" borderId="19" xfId="1" applyNumberFormat="1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 wrapText="1"/>
    </xf>
    <xf numFmtId="182" fontId="25" fillId="0" borderId="3" xfId="0" applyNumberFormat="1" applyFont="1" applyBorder="1" applyAlignment="1">
      <alignment horizontal="right" vertical="center"/>
    </xf>
    <xf numFmtId="0" fontId="48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5" fillId="0" borderId="16" xfId="0" applyNumberFormat="1" applyFont="1" applyFill="1" applyBorder="1" applyAlignment="1">
      <alignment horizontal="center" vertical="center" wrapText="1"/>
    </xf>
    <xf numFmtId="49" fontId="25" fillId="0" borderId="31" xfId="0" applyNumberFormat="1" applyFont="1" applyFill="1" applyBorder="1" applyAlignment="1">
      <alignment horizontal="center" vertical="center" wrapText="1"/>
    </xf>
    <xf numFmtId="0" fontId="25" fillId="0" borderId="31" xfId="0" applyFont="1" applyFill="1" applyBorder="1">
      <alignment vertical="center"/>
    </xf>
    <xf numFmtId="182" fontId="6" fillId="0" borderId="31" xfId="3" applyNumberFormat="1" applyFont="1" applyFill="1" applyBorder="1" applyAlignment="1">
      <alignment horizontal="right" vertical="center"/>
    </xf>
    <xf numFmtId="186" fontId="6" fillId="0" borderId="31" xfId="3" applyNumberFormat="1" applyFont="1" applyFill="1" applyBorder="1" applyAlignment="1">
      <alignment horizontal="right" vertical="center"/>
    </xf>
    <xf numFmtId="0" fontId="25" fillId="0" borderId="31" xfId="0" applyFont="1" applyFill="1" applyBorder="1" applyAlignment="1">
      <alignment horizontal="center" vertical="center"/>
    </xf>
    <xf numFmtId="182" fontId="25" fillId="0" borderId="31" xfId="0" applyNumberFormat="1" applyFont="1" applyBorder="1" applyAlignment="1">
      <alignment horizontal="right" vertical="center"/>
    </xf>
    <xf numFmtId="182" fontId="25" fillId="0" borderId="32" xfId="0" applyNumberFormat="1" applyFont="1" applyBorder="1" applyAlignment="1">
      <alignment horizontal="right" vertical="center"/>
    </xf>
    <xf numFmtId="0" fontId="25" fillId="0" borderId="31" xfId="0" applyFont="1" applyBorder="1">
      <alignment vertical="center"/>
    </xf>
    <xf numFmtId="0" fontId="25" fillId="0" borderId="33" xfId="0" applyFont="1" applyFill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45" fillId="5" borderId="19" xfId="0" applyFont="1" applyFill="1" applyBorder="1" applyAlignment="1">
      <alignment horizontal="center" vertical="center" wrapText="1"/>
    </xf>
    <xf numFmtId="0" fontId="22" fillId="4" borderId="19" xfId="1" applyFont="1" applyFill="1" applyBorder="1" applyAlignment="1">
      <alignment horizontal="center" vertical="center"/>
    </xf>
    <xf numFmtId="0" fontId="21" fillId="4" borderId="19" xfId="1" applyFont="1" applyFill="1" applyBorder="1" applyAlignment="1">
      <alignment horizontal="center" vertical="center" wrapText="1"/>
    </xf>
    <xf numFmtId="0" fontId="22" fillId="4" borderId="19" xfId="1" applyFont="1" applyFill="1" applyBorder="1" applyAlignment="1">
      <alignment horizontal="center" vertical="center" wrapText="1"/>
    </xf>
    <xf numFmtId="0" fontId="35" fillId="4" borderId="19" xfId="2" applyFont="1" applyFill="1" applyBorder="1" applyAlignment="1">
      <alignment horizontal="center" vertical="center" wrapText="1"/>
    </xf>
    <xf numFmtId="49" fontId="22" fillId="4" borderId="19" xfId="1" applyNumberFormat="1" applyFont="1" applyFill="1" applyBorder="1" applyAlignment="1">
      <alignment horizontal="center" vertical="center" wrapText="1"/>
    </xf>
    <xf numFmtId="0" fontId="45" fillId="5" borderId="19" xfId="0" applyFont="1" applyFill="1" applyBorder="1" applyAlignment="1">
      <alignment horizontal="center" vertical="center" wrapText="1"/>
    </xf>
    <xf numFmtId="0" fontId="21" fillId="4" borderId="4" xfId="2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/>
    </xf>
    <xf numFmtId="0" fontId="21" fillId="4" borderId="20" xfId="1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center" vertical="center" wrapText="1"/>
    </xf>
    <xf numFmtId="49" fontId="21" fillId="4" borderId="4" xfId="1" applyNumberFormat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shrinkToFit="1"/>
    </xf>
    <xf numFmtId="0" fontId="21" fillId="4" borderId="21" xfId="1" applyFont="1" applyFill="1" applyBorder="1" applyAlignment="1">
      <alignment horizontal="center" vertical="center"/>
    </xf>
    <xf numFmtId="0" fontId="21" fillId="4" borderId="31" xfId="1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 wrapText="1"/>
    </xf>
    <xf numFmtId="0" fontId="21" fillId="4" borderId="11" xfId="2" applyFont="1" applyFill="1" applyBorder="1" applyAlignment="1">
      <alignment horizontal="center" vertical="center" wrapText="1"/>
    </xf>
    <xf numFmtId="0" fontId="21" fillId="4" borderId="3" xfId="2" applyFont="1" applyFill="1" applyBorder="1" applyAlignment="1">
      <alignment horizontal="center" vertical="center" wrapText="1"/>
    </xf>
    <xf numFmtId="49" fontId="21" fillId="4" borderId="31" xfId="1" applyNumberFormat="1" applyFont="1" applyFill="1" applyBorder="1" applyAlignment="1">
      <alignment horizontal="center" vertical="center" wrapText="1"/>
    </xf>
    <xf numFmtId="0" fontId="21" fillId="4" borderId="21" xfId="1" applyFont="1" applyFill="1" applyBorder="1" applyAlignment="1">
      <alignment horizontal="center" vertical="center" wrapText="1"/>
    </xf>
    <xf numFmtId="0" fontId="21" fillId="4" borderId="28" xfId="1" applyFont="1" applyFill="1" applyBorder="1" applyAlignment="1">
      <alignment horizontal="center" vertical="center" wrapText="1"/>
    </xf>
    <xf numFmtId="0" fontId="21" fillId="4" borderId="8" xfId="1" applyFont="1" applyFill="1" applyBorder="1" applyAlignment="1">
      <alignment horizontal="center" vertical="center" wrapText="1"/>
    </xf>
    <xf numFmtId="0" fontId="21" fillId="4" borderId="22" xfId="1" applyFont="1" applyFill="1" applyBorder="1" applyAlignment="1">
      <alignment horizontal="center" vertical="center" wrapText="1"/>
    </xf>
    <xf numFmtId="0" fontId="21" fillId="4" borderId="30" xfId="1" applyFont="1" applyFill="1" applyBorder="1" applyAlignment="1">
      <alignment horizontal="center" vertical="center" wrapText="1"/>
    </xf>
    <xf numFmtId="0" fontId="21" fillId="4" borderId="14" xfId="1" applyFont="1" applyFill="1" applyBorder="1" applyAlignment="1">
      <alignment horizontal="center" vertical="center" wrapText="1"/>
    </xf>
    <xf numFmtId="0" fontId="21" fillId="4" borderId="15" xfId="1" applyFont="1" applyFill="1" applyBorder="1" applyAlignment="1">
      <alignment horizontal="center" vertical="center" wrapText="1"/>
    </xf>
    <xf numFmtId="0" fontId="21" fillId="4" borderId="16" xfId="1" applyFont="1" applyFill="1" applyBorder="1" applyAlignment="1">
      <alignment horizontal="center" vertical="center" wrapText="1"/>
    </xf>
    <xf numFmtId="0" fontId="21" fillId="4" borderId="32" xfId="1" applyFont="1" applyFill="1" applyBorder="1" applyAlignment="1">
      <alignment horizontal="center" vertical="center" wrapText="1"/>
    </xf>
    <xf numFmtId="0" fontId="22" fillId="4" borderId="4" xfId="1" applyFont="1" applyFill="1" applyBorder="1" applyAlignment="1">
      <alignment horizontal="center" vertical="center" wrapText="1"/>
    </xf>
    <xf numFmtId="0" fontId="22" fillId="4" borderId="1" xfId="2" applyFont="1" applyFill="1" applyBorder="1" applyAlignment="1">
      <alignment horizontal="center" vertical="center" wrapText="1"/>
    </xf>
    <xf numFmtId="0" fontId="22" fillId="4" borderId="3" xfId="2" applyFont="1" applyFill="1" applyBorder="1" applyAlignment="1">
      <alignment horizontal="center" vertical="center" wrapText="1"/>
    </xf>
    <xf numFmtId="0" fontId="22" fillId="4" borderId="4" xfId="1" applyFont="1" applyFill="1" applyBorder="1" applyAlignment="1">
      <alignment horizontal="center" vertical="center"/>
    </xf>
    <xf numFmtId="181" fontId="22" fillId="4" borderId="4" xfId="1" applyNumberFormat="1" applyFont="1" applyFill="1" applyBorder="1" applyAlignment="1">
      <alignment horizontal="center" vertical="center" wrapText="1"/>
    </xf>
    <xf numFmtId="49" fontId="22" fillId="4" borderId="4" xfId="1" applyNumberFormat="1" applyFont="1" applyFill="1" applyBorder="1" applyAlignment="1">
      <alignment horizontal="center" vertical="center" wrapText="1"/>
    </xf>
    <xf numFmtId="187" fontId="21" fillId="4" borderId="4" xfId="0" applyNumberFormat="1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/>
    </xf>
    <xf numFmtId="182" fontId="21" fillId="4" borderId="4" xfId="0" quotePrefix="1" applyNumberFormat="1" applyFont="1" applyFill="1" applyBorder="1" applyAlignment="1">
      <alignment horizontal="center" vertical="center" shrinkToFit="1"/>
    </xf>
    <xf numFmtId="0" fontId="21" fillId="4" borderId="4" xfId="0" applyFont="1" applyFill="1" applyBorder="1" applyAlignment="1">
      <alignment horizontal="center" vertical="center" wrapText="1"/>
    </xf>
    <xf numFmtId="187" fontId="21" fillId="4" borderId="4" xfId="0" applyNumberFormat="1" applyFont="1" applyFill="1" applyBorder="1" applyAlignment="1">
      <alignment horizontal="center" vertical="center" shrinkToFit="1"/>
    </xf>
    <xf numFmtId="0" fontId="21" fillId="4" borderId="4" xfId="0" applyFont="1" applyFill="1" applyBorder="1" applyAlignment="1">
      <alignment horizontal="center" vertical="center" shrinkToFit="1"/>
    </xf>
    <xf numFmtId="184" fontId="21" fillId="4" borderId="4" xfId="0" applyNumberFormat="1" applyFont="1" applyFill="1" applyBorder="1" applyAlignment="1">
      <alignment horizontal="center" vertical="center"/>
    </xf>
    <xf numFmtId="184" fontId="21" fillId="4" borderId="4" xfId="0" applyNumberFormat="1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2" fillId="4" borderId="4" xfId="2" applyFont="1" applyFill="1" applyBorder="1" applyAlignment="1">
      <alignment horizontal="center" vertical="center" wrapText="1"/>
    </xf>
    <xf numFmtId="181" fontId="22" fillId="4" borderId="4" xfId="139" applyNumberFormat="1" applyFont="1" applyFill="1" applyBorder="1" applyAlignment="1">
      <alignment horizontal="center" vertical="center" wrapText="1"/>
    </xf>
    <xf numFmtId="49" fontId="22" fillId="4" borderId="4" xfId="139" applyNumberFormat="1" applyFont="1" applyFill="1" applyBorder="1" applyAlignment="1">
      <alignment horizontal="center" vertical="center" wrapText="1"/>
    </xf>
    <xf numFmtId="0" fontId="22" fillId="4" borderId="4" xfId="2" applyFont="1" applyFill="1" applyBorder="1" applyAlignment="1">
      <alignment horizontal="center" vertical="center" shrinkToFit="1"/>
    </xf>
    <xf numFmtId="0" fontId="21" fillId="4" borderId="4" xfId="138" applyFont="1" applyFill="1" applyBorder="1" applyAlignment="1">
      <alignment horizontal="center" vertical="center" wrapText="1"/>
    </xf>
    <xf numFmtId="0" fontId="21" fillId="4" borderId="4" xfId="138" applyFont="1" applyFill="1" applyBorder="1" applyAlignment="1">
      <alignment horizontal="center" vertical="center"/>
    </xf>
    <xf numFmtId="0" fontId="21" fillId="4" borderId="4" xfId="138" applyFont="1" applyFill="1" applyBorder="1" applyAlignment="1">
      <alignment horizontal="center" vertical="center" shrinkToFit="1"/>
    </xf>
    <xf numFmtId="188" fontId="21" fillId="4" borderId="4" xfId="1" applyNumberFormat="1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49" fontId="25" fillId="0" borderId="29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183" fontId="6" fillId="0" borderId="27" xfId="136" applyNumberFormat="1" applyFont="1" applyFill="1" applyBorder="1" applyAlignment="1">
      <alignment horizontal="right" vertical="center"/>
    </xf>
    <xf numFmtId="183" fontId="6" fillId="0" borderId="3" xfId="136" applyNumberFormat="1" applyFont="1" applyFill="1" applyBorder="1" applyAlignment="1">
      <alignment horizontal="right" vertical="center"/>
    </xf>
    <xf numFmtId="49" fontId="22" fillId="4" borderId="21" xfId="1" applyNumberFormat="1" applyFont="1" applyFill="1" applyBorder="1" applyAlignment="1">
      <alignment horizontal="center" vertical="center" wrapText="1"/>
    </xf>
    <xf numFmtId="0" fontId="22" fillId="4" borderId="20" xfId="1" applyFont="1" applyFill="1" applyBorder="1" applyAlignment="1">
      <alignment horizontal="center" vertical="center"/>
    </xf>
    <xf numFmtId="49" fontId="25" fillId="0" borderId="27" xfId="0" applyNumberFormat="1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182" fontId="25" fillId="0" borderId="27" xfId="0" applyNumberFormat="1" applyFont="1" applyBorder="1" applyAlignment="1">
      <alignment horizontal="right" vertical="center"/>
    </xf>
    <xf numFmtId="182" fontId="25" fillId="0" borderId="3" xfId="0" applyNumberFormat="1" applyFont="1" applyBorder="1" applyAlignment="1">
      <alignment horizontal="right" vertical="center"/>
    </xf>
    <xf numFmtId="0" fontId="25" fillId="0" borderId="27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49" fontId="25" fillId="0" borderId="24" xfId="0" applyNumberFormat="1" applyFont="1" applyFill="1" applyBorder="1" applyAlignment="1">
      <alignment horizontal="center" vertical="center" wrapText="1"/>
    </xf>
    <xf numFmtId="0" fontId="48" fillId="0" borderId="24" xfId="0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183" fontId="48" fillId="0" borderId="19" xfId="136" applyNumberFormat="1" applyFont="1" applyFill="1" applyBorder="1" applyAlignment="1">
      <alignment horizontal="right" vertical="center"/>
    </xf>
    <xf numFmtId="183" fontId="49" fillId="0" borderId="19" xfId="136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2" fontId="25" fillId="0" borderId="24" xfId="0" applyNumberFormat="1" applyFont="1" applyBorder="1" applyAlignment="1">
      <alignment horizontal="right" vertical="center"/>
    </xf>
    <xf numFmtId="49" fontId="25" fillId="0" borderId="25" xfId="0" applyNumberFormat="1" applyFont="1" applyFill="1" applyBorder="1" applyAlignment="1">
      <alignment horizontal="center" vertical="center" wrapText="1"/>
    </xf>
    <xf numFmtId="49" fontId="25" fillId="0" borderId="16" xfId="0" applyNumberFormat="1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14" fontId="21" fillId="4" borderId="4" xfId="1" applyNumberFormat="1" applyFont="1" applyFill="1" applyBorder="1" applyAlignment="1">
      <alignment horizontal="center" vertical="center" wrapText="1"/>
    </xf>
    <xf numFmtId="0" fontId="21" fillId="4" borderId="12" xfId="1" applyFont="1" applyFill="1" applyBorder="1" applyAlignment="1">
      <alignment horizontal="center" vertical="center" shrinkToFit="1"/>
    </xf>
    <xf numFmtId="0" fontId="21" fillId="4" borderId="13" xfId="1" applyFont="1" applyFill="1" applyBorder="1" applyAlignment="1">
      <alignment horizontal="center" vertical="center" shrinkToFit="1"/>
    </xf>
    <xf numFmtId="0" fontId="21" fillId="4" borderId="9" xfId="1" applyFont="1" applyFill="1" applyBorder="1" applyAlignment="1">
      <alignment horizontal="center" vertical="center" wrapText="1"/>
    </xf>
    <xf numFmtId="0" fontId="21" fillId="4" borderId="10" xfId="1" applyFont="1" applyFill="1" applyBorder="1" applyAlignment="1">
      <alignment horizontal="center" vertical="center" wrapText="1"/>
    </xf>
    <xf numFmtId="181" fontId="21" fillId="4" borderId="4" xfId="1" applyNumberFormat="1" applyFont="1" applyFill="1" applyBorder="1" applyAlignment="1">
      <alignment horizontal="center" vertical="center" wrapText="1"/>
    </xf>
    <xf numFmtId="0" fontId="21" fillId="4" borderId="31" xfId="138" applyFont="1" applyFill="1" applyBorder="1" applyAlignment="1">
      <alignment horizontal="center" vertical="center" wrapText="1"/>
    </xf>
    <xf numFmtId="0" fontId="21" fillId="4" borderId="31" xfId="138" applyFont="1" applyFill="1" applyBorder="1" applyAlignment="1">
      <alignment horizontal="center" vertical="center"/>
    </xf>
    <xf numFmtId="0" fontId="21" fillId="4" borderId="31" xfId="138" applyFont="1" applyFill="1" applyBorder="1" applyAlignment="1">
      <alignment horizontal="center" vertical="center" shrinkToFit="1"/>
    </xf>
    <xf numFmtId="0" fontId="21" fillId="4" borderId="11" xfId="1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184" fontId="21" fillId="4" borderId="1" xfId="0" applyNumberFormat="1" applyFont="1" applyFill="1" applyBorder="1" applyAlignment="1">
      <alignment horizontal="center" vertical="center" wrapText="1"/>
    </xf>
    <xf numFmtId="184" fontId="21" fillId="4" borderId="3" xfId="0" applyNumberFormat="1" applyFont="1" applyFill="1" applyBorder="1" applyAlignment="1">
      <alignment horizontal="center" vertical="center" wrapText="1"/>
    </xf>
  </cellXfs>
  <cellStyles count="144">
    <cellStyle name="AeE­ [0]_PERSONAL" xfId="32" xr:uid="{00000000-0005-0000-0000-000000000000}"/>
    <cellStyle name="AeE­_PERSONAL" xfId="33" xr:uid="{00000000-0005-0000-0000-000001000000}"/>
    <cellStyle name="ALIGNMENT" xfId="34" xr:uid="{00000000-0005-0000-0000-000002000000}"/>
    <cellStyle name="C￥AØ_PERSONAL" xfId="35" xr:uid="{00000000-0005-0000-0000-000003000000}"/>
    <cellStyle name="Grey" xfId="36" xr:uid="{00000000-0005-0000-0000-000004000000}"/>
    <cellStyle name="Header1" xfId="37" xr:uid="{00000000-0005-0000-0000-000005000000}"/>
    <cellStyle name="Header2" xfId="38" xr:uid="{00000000-0005-0000-0000-000006000000}"/>
    <cellStyle name="Input [yellow]" xfId="39" xr:uid="{00000000-0005-0000-0000-000007000000}"/>
    <cellStyle name="Normal - Style1" xfId="40" xr:uid="{00000000-0005-0000-0000-000008000000}"/>
    <cellStyle name="Percent [2]" xfId="41" xr:uid="{00000000-0005-0000-0000-000009000000}"/>
    <cellStyle name="쉼표 [0]" xfId="136" builtinId="6"/>
    <cellStyle name="쉼표 [0] 2" xfId="12" xr:uid="{00000000-0005-0000-0000-00000A000000}"/>
    <cellStyle name="쉼표 [0] 2 2" xfId="11" xr:uid="{00000000-0005-0000-0000-00000B000000}"/>
    <cellStyle name="쉼표 [0] 3" xfId="42" xr:uid="{00000000-0005-0000-0000-00000C000000}"/>
    <cellStyle name="쉼표 [0] 4" xfId="98" xr:uid="{00000000-0005-0000-0000-00000D000000}"/>
    <cellStyle name="쉼표 [0] 5" xfId="131" xr:uid="{00000000-0005-0000-0000-00000E000000}"/>
    <cellStyle name="쉼표 [0] 6" xfId="130" xr:uid="{00000000-0005-0000-0000-00000F000000}"/>
    <cellStyle name="쉼표 [0] 9" xfId="143" xr:uid="{F6ED824A-5067-4795-AE67-B9BD791CE0F7}"/>
    <cellStyle name="스타일 1" xfId="43" xr:uid="{00000000-0005-0000-0000-000010000000}"/>
    <cellStyle name="콤마 [0]_95" xfId="44" xr:uid="{00000000-0005-0000-0000-000011000000}"/>
    <cellStyle name="콤마_95" xfId="45" xr:uid="{00000000-0005-0000-0000-000012000000}"/>
    <cellStyle name="표준" xfId="0" builtinId="0"/>
    <cellStyle name="표준 10" xfId="73" xr:uid="{00000000-0005-0000-0000-000014000000}"/>
    <cellStyle name="표준 10 2" xfId="26" xr:uid="{00000000-0005-0000-0000-000015000000}"/>
    <cellStyle name="표준 10 2 10 3" xfId="142" xr:uid="{6D19C304-AECE-4FA5-91EA-48B7D4F196E4}"/>
    <cellStyle name="표준 10 2 16" xfId="135" xr:uid="{00000000-0005-0000-0000-000016000000}"/>
    <cellStyle name="표준 10 2 2" xfId="132" xr:uid="{00000000-0005-0000-0000-000017000000}"/>
    <cellStyle name="표준 10 2 2 3" xfId="140" xr:uid="{2773141F-CB0D-48F5-829D-FC8103DF7639}"/>
    <cellStyle name="표준 104" xfId="25" xr:uid="{00000000-0005-0000-0000-000018000000}"/>
    <cellStyle name="표준 104 2" xfId="133" xr:uid="{00000000-0005-0000-0000-000019000000}"/>
    <cellStyle name="표준 11" xfId="74" xr:uid="{00000000-0005-0000-0000-00001A000000}"/>
    <cellStyle name="표준 12" xfId="75" xr:uid="{00000000-0005-0000-0000-00001B000000}"/>
    <cellStyle name="표준 123" xfId="14" xr:uid="{00000000-0005-0000-0000-00001C000000}"/>
    <cellStyle name="표준 129" xfId="19" xr:uid="{00000000-0005-0000-0000-00001D000000}"/>
    <cellStyle name="표준 13" xfId="76" xr:uid="{00000000-0005-0000-0000-00001E000000}"/>
    <cellStyle name="표준 130" xfId="46" xr:uid="{00000000-0005-0000-0000-00001F000000}"/>
    <cellStyle name="표준 134" xfId="47" xr:uid="{00000000-0005-0000-0000-000020000000}"/>
    <cellStyle name="표준 135" xfId="17" xr:uid="{00000000-0005-0000-0000-000021000000}"/>
    <cellStyle name="표준 137" xfId="48" xr:uid="{00000000-0005-0000-0000-000022000000}"/>
    <cellStyle name="표준 138" xfId="49" xr:uid="{00000000-0005-0000-0000-000023000000}"/>
    <cellStyle name="표준 14" xfId="77" xr:uid="{00000000-0005-0000-0000-000024000000}"/>
    <cellStyle name="표준 140" xfId="50" xr:uid="{00000000-0005-0000-0000-000025000000}"/>
    <cellStyle name="표준 15" xfId="78" xr:uid="{00000000-0005-0000-0000-000026000000}"/>
    <cellStyle name="표준 150" xfId="51" xr:uid="{00000000-0005-0000-0000-000027000000}"/>
    <cellStyle name="표준 151" xfId="52" xr:uid="{00000000-0005-0000-0000-000028000000}"/>
    <cellStyle name="표준 155" xfId="53" xr:uid="{00000000-0005-0000-0000-000029000000}"/>
    <cellStyle name="표준 156" xfId="54" xr:uid="{00000000-0005-0000-0000-00002A000000}"/>
    <cellStyle name="표준 159" xfId="55" xr:uid="{00000000-0005-0000-0000-00002B000000}"/>
    <cellStyle name="표준 16" xfId="56" xr:uid="{00000000-0005-0000-0000-00002C000000}"/>
    <cellStyle name="표준 17" xfId="79" xr:uid="{00000000-0005-0000-0000-00002D000000}"/>
    <cellStyle name="표준 18" xfId="80" xr:uid="{00000000-0005-0000-0000-00002E000000}"/>
    <cellStyle name="표준 184" xfId="62" xr:uid="{00000000-0005-0000-0000-00002F000000}"/>
    <cellStyle name="표준 19" xfId="57" xr:uid="{00000000-0005-0000-0000-000030000000}"/>
    <cellStyle name="표준 2" xfId="4" xr:uid="{00000000-0005-0000-0000-000031000000}"/>
    <cellStyle name="표준 2 10" xfId="24" xr:uid="{00000000-0005-0000-0000-000032000000}"/>
    <cellStyle name="표준 2 2" xfId="3" xr:uid="{00000000-0005-0000-0000-000033000000}"/>
    <cellStyle name="표준 2 3" xfId="18" xr:uid="{00000000-0005-0000-0000-000034000000}"/>
    <cellStyle name="표준 2 4" xfId="27" xr:uid="{00000000-0005-0000-0000-000035000000}"/>
    <cellStyle name="표준 20" xfId="81" xr:uid="{00000000-0005-0000-0000-000036000000}"/>
    <cellStyle name="표준 21" xfId="9" xr:uid="{00000000-0005-0000-0000-000037000000}"/>
    <cellStyle name="표준 22" xfId="82" xr:uid="{00000000-0005-0000-0000-000038000000}"/>
    <cellStyle name="표준 23" xfId="83" xr:uid="{00000000-0005-0000-0000-000039000000}"/>
    <cellStyle name="표준 24" xfId="5" xr:uid="{00000000-0005-0000-0000-00003A000000}"/>
    <cellStyle name="표준 25" xfId="84" xr:uid="{00000000-0005-0000-0000-00003B000000}"/>
    <cellStyle name="표준 26" xfId="85" xr:uid="{00000000-0005-0000-0000-00003C000000}"/>
    <cellStyle name="표준 27" xfId="86" xr:uid="{00000000-0005-0000-0000-00003D000000}"/>
    <cellStyle name="표준 28" xfId="87" xr:uid="{00000000-0005-0000-0000-00003E000000}"/>
    <cellStyle name="표준 29" xfId="88" xr:uid="{00000000-0005-0000-0000-00003F000000}"/>
    <cellStyle name="표준 3" xfId="10" xr:uid="{00000000-0005-0000-0000-000040000000}"/>
    <cellStyle name="표준 3 10 2" xfId="69" xr:uid="{00000000-0005-0000-0000-000041000000}"/>
    <cellStyle name="표준 30" xfId="89" xr:uid="{00000000-0005-0000-0000-000042000000}"/>
    <cellStyle name="표준 31" xfId="58" xr:uid="{00000000-0005-0000-0000-000043000000}"/>
    <cellStyle name="표준 31 2" xfId="97" xr:uid="{00000000-0005-0000-0000-000044000000}"/>
    <cellStyle name="표준 31 2 2" xfId="28" xr:uid="{00000000-0005-0000-0000-000045000000}"/>
    <cellStyle name="표준 31_통합자료보고(08-12-17)(1)" xfId="96" xr:uid="{00000000-0005-0000-0000-000046000000}"/>
    <cellStyle name="표준 32" xfId="59" xr:uid="{00000000-0005-0000-0000-000047000000}"/>
    <cellStyle name="표준 33" xfId="6" xr:uid="{00000000-0005-0000-0000-000048000000}"/>
    <cellStyle name="표준 33 2" xfId="123" xr:uid="{00000000-0005-0000-0000-000049000000}"/>
    <cellStyle name="표준 34" xfId="99" xr:uid="{00000000-0005-0000-0000-00004A000000}"/>
    <cellStyle name="표준 35" xfId="93" xr:uid="{00000000-0005-0000-0000-00004B000000}"/>
    <cellStyle name="표준 36" xfId="94" xr:uid="{00000000-0005-0000-0000-00004C000000}"/>
    <cellStyle name="표준 37" xfId="91" xr:uid="{00000000-0005-0000-0000-00004D000000}"/>
    <cellStyle name="표준 38" xfId="92" xr:uid="{00000000-0005-0000-0000-00004E000000}"/>
    <cellStyle name="표준 39" xfId="95" xr:uid="{00000000-0005-0000-0000-00004F000000}"/>
    <cellStyle name="표준 4" xfId="60" xr:uid="{00000000-0005-0000-0000-000050000000}"/>
    <cellStyle name="표준 40" xfId="100" xr:uid="{00000000-0005-0000-0000-000051000000}"/>
    <cellStyle name="표준 41" xfId="101" xr:uid="{00000000-0005-0000-0000-000052000000}"/>
    <cellStyle name="표준 42" xfId="90" xr:uid="{00000000-0005-0000-0000-000053000000}"/>
    <cellStyle name="표준 43" xfId="102" xr:uid="{00000000-0005-0000-0000-000054000000}"/>
    <cellStyle name="표준 44" xfId="7" xr:uid="{00000000-0005-0000-0000-000055000000}"/>
    <cellStyle name="표준 45" xfId="103" xr:uid="{00000000-0005-0000-0000-000056000000}"/>
    <cellStyle name="표준 46" xfId="8" xr:uid="{00000000-0005-0000-0000-000057000000}"/>
    <cellStyle name="표준 46 2" xfId="111" xr:uid="{00000000-0005-0000-0000-000058000000}"/>
    <cellStyle name="표준 46 2 2" xfId="124" xr:uid="{00000000-0005-0000-0000-000059000000}"/>
    <cellStyle name="표준 47" xfId="112" xr:uid="{00000000-0005-0000-0000-00005A000000}"/>
    <cellStyle name="표준 47 2" xfId="125" xr:uid="{00000000-0005-0000-0000-00005B000000}"/>
    <cellStyle name="표준 47 3" xfId="113" xr:uid="{00000000-0005-0000-0000-00005C000000}"/>
    <cellStyle name="표준 47 3 2" xfId="126" xr:uid="{00000000-0005-0000-0000-00005D000000}"/>
    <cellStyle name="표준 48" xfId="64" xr:uid="{00000000-0005-0000-0000-00005E000000}"/>
    <cellStyle name="표준 49" xfId="110" xr:uid="{00000000-0005-0000-0000-00005F000000}"/>
    <cellStyle name="표준 5" xfId="61" xr:uid="{00000000-0005-0000-0000-000060000000}"/>
    <cellStyle name="표준 50" xfId="104" xr:uid="{00000000-0005-0000-0000-000061000000}"/>
    <cellStyle name="표준 51" xfId="105" xr:uid="{00000000-0005-0000-0000-000062000000}"/>
    <cellStyle name="표준 52" xfId="106" xr:uid="{00000000-0005-0000-0000-000063000000}"/>
    <cellStyle name="표준 53" xfId="107" xr:uid="{00000000-0005-0000-0000-000064000000}"/>
    <cellStyle name="표준 54" xfId="108" xr:uid="{00000000-0005-0000-0000-000065000000}"/>
    <cellStyle name="표준 55" xfId="114" xr:uid="{00000000-0005-0000-0000-000066000000}"/>
    <cellStyle name="표준 56" xfId="109" xr:uid="{00000000-0005-0000-0000-000067000000}"/>
    <cellStyle name="표준 57" xfId="116" xr:uid="{00000000-0005-0000-0000-000068000000}"/>
    <cellStyle name="표준 58" xfId="115" xr:uid="{00000000-0005-0000-0000-000069000000}"/>
    <cellStyle name="표준 59" xfId="117" xr:uid="{00000000-0005-0000-0000-00006A000000}"/>
    <cellStyle name="표준 6" xfId="70" xr:uid="{00000000-0005-0000-0000-00006B000000}"/>
    <cellStyle name="표준 60" xfId="118" xr:uid="{00000000-0005-0000-0000-00006C000000}"/>
    <cellStyle name="표준 61" xfId="30" xr:uid="{00000000-0005-0000-0000-00006D000000}"/>
    <cellStyle name="표준 61 2" xfId="29" xr:uid="{00000000-0005-0000-0000-00006E000000}"/>
    <cellStyle name="표준 62" xfId="129" xr:uid="{00000000-0005-0000-0000-00006F000000}"/>
    <cellStyle name="표준 63" xfId="134" xr:uid="{00000000-0005-0000-0000-000070000000}"/>
    <cellStyle name="표준 64" xfId="128" xr:uid="{00000000-0005-0000-0000-000071000000}"/>
    <cellStyle name="표준 65" xfId="65" xr:uid="{00000000-0005-0000-0000-000072000000}"/>
    <cellStyle name="표준 66" xfId="15" xr:uid="{00000000-0005-0000-0000-000073000000}"/>
    <cellStyle name="표준 67" xfId="119" xr:uid="{00000000-0005-0000-0000-000074000000}"/>
    <cellStyle name="표준 69" xfId="31" xr:uid="{00000000-0005-0000-0000-000075000000}"/>
    <cellStyle name="표준 7" xfId="71" xr:uid="{00000000-0005-0000-0000-000076000000}"/>
    <cellStyle name="표준 70" xfId="121" xr:uid="{00000000-0005-0000-0000-000077000000}"/>
    <cellStyle name="표준 71" xfId="120" xr:uid="{00000000-0005-0000-0000-000078000000}"/>
    <cellStyle name="표준 72" xfId="66" xr:uid="{00000000-0005-0000-0000-000079000000}"/>
    <cellStyle name="표준 73" xfId="122" xr:uid="{00000000-0005-0000-0000-00007A000000}"/>
    <cellStyle name="표준 74" xfId="16" xr:uid="{00000000-0005-0000-0000-00007B000000}"/>
    <cellStyle name="표준 75" xfId="20" xr:uid="{00000000-0005-0000-0000-00007C000000}"/>
    <cellStyle name="표준 76" xfId="127" xr:uid="{00000000-0005-0000-0000-00007D000000}"/>
    <cellStyle name="표준 77" xfId="67" xr:uid="{00000000-0005-0000-0000-00007E000000}"/>
    <cellStyle name="표준 78" xfId="21" xr:uid="{00000000-0005-0000-0000-00007F000000}"/>
    <cellStyle name="표준 8" xfId="72" xr:uid="{00000000-0005-0000-0000-000080000000}"/>
    <cellStyle name="표준 80" xfId="22" xr:uid="{00000000-0005-0000-0000-000081000000}"/>
    <cellStyle name="표준 81" xfId="23" xr:uid="{00000000-0005-0000-0000-000082000000}"/>
    <cellStyle name="표준 9" xfId="13" xr:uid="{00000000-0005-0000-0000-000083000000}"/>
    <cellStyle name="표준 9 24" xfId="68" xr:uid="{00000000-0005-0000-0000-000084000000}"/>
    <cellStyle name="표준 92" xfId="63" xr:uid="{00000000-0005-0000-0000-000085000000}"/>
    <cellStyle name="표준_2004년지정폐기물정산서-국립환경연구원제출" xfId="137" xr:uid="{5D875F2D-7DEA-46CD-B346-E3A04D67CB01}"/>
    <cellStyle name="표준_금강유역환경청_폐기물처리업_명단(2011.8.30)" xfId="141" xr:uid="{5E496458-E6B4-4279-BB06-46FFF217B299}"/>
    <cellStyle name="표준_연구원 보고((최종) 2" xfId="2" xr:uid="{00000000-0005-0000-0000-000086000000}"/>
    <cellStyle name="표준_연구원 보고((최종)_'04지정폐기물보고서식양식-OO시-1" xfId="138" xr:uid="{6A7A83EA-A42E-43D9-AA0E-FF8578EEF99D}"/>
    <cellStyle name="표준_총3" xfId="1" xr:uid="{00000000-0005-0000-0000-000087000000}"/>
    <cellStyle name="표준_총3_지정폐기물 배출 및 처리현황 추가수정(20070731)" xfId="139" xr:uid="{CC0840F0-E361-4155-998D-FFCD63DC133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0684;&#54788;&#49453;\&#51088;&#50896;&#51221;&#52293;&#53685;&#44228;&#48512;\2023\&#51204;&#44397;&#54224;&#44592;&#47932;%20&#48156;&#49373;%20&#48143;%20&#52376;&#47532;&#54788;&#54889;(&#51648;&#51221;_&#51032;&#47308;)\&#51648;&#51221;&#54224;&#44592;&#47932;%20&#52572;&#51333;&#54028;&#51068;\02_07_2021_&#51204;&#44397;%20&#54224;&#44592;&#47932;%20&#52376;&#47532;&#50629;&#52404;&#54788;&#54889;_&#8545;(&#51648;&#51221;,%20&#51032;&#4730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가. 자가중간처분(지정_소각)"/>
      <sheetName val="1-나. 자가중간처분(지정_기타)"/>
      <sheetName val="1-다. 자가중간처분(의료)"/>
      <sheetName val="1-라. 자가재활용(지정)"/>
      <sheetName val="1-마. 자가매립(지정)"/>
      <sheetName val="2-가. 수집운반(지정)"/>
      <sheetName val="2-나. 수집운반(의료)"/>
      <sheetName val="3-가. 중간처분(지정_소각)"/>
      <sheetName val="3-나. 중간처분(지정_기타)"/>
      <sheetName val="3-다. 중간처분(의료_소각)"/>
      <sheetName val="4. 최종처분(지정)"/>
      <sheetName val="5-가. 폐기물처리(재활용)신고(지정)"/>
      <sheetName val="5-나. 폐기물처리(수집운반)신고(지정)"/>
      <sheetName val="6-가. 재활용처리(지정)"/>
      <sheetName val="6-나. 재활용처리(의료)"/>
      <sheetName val="2-O23가. 수집운반(지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E4" t="str">
            <v>업체명</v>
          </cell>
        </row>
      </sheetData>
      <sheetData sheetId="10">
        <row r="3">
          <cell r="E3" t="str">
            <v>업체명</v>
          </cell>
          <cell r="F3" t="str">
            <v>대표자</v>
          </cell>
          <cell r="G3" t="str">
            <v>소재지</v>
          </cell>
          <cell r="H3" t="str">
            <v>공구</v>
          </cell>
          <cell r="I3" t="str">
            <v>영업대상 폐기물</v>
          </cell>
          <cell r="J3" t="str">
            <v>매립지
종류</v>
          </cell>
          <cell r="K3" t="str">
            <v>승인·허가내용</v>
          </cell>
          <cell r="L3"/>
          <cell r="M3" t="str">
            <v>사용개시신고내용</v>
          </cell>
          <cell r="N3"/>
        </row>
        <row r="4">
          <cell r="E4"/>
          <cell r="F4"/>
          <cell r="G4"/>
          <cell r="H4"/>
          <cell r="I4"/>
          <cell r="J4"/>
          <cell r="K4" t="str">
            <v>면적
(㎡)</v>
          </cell>
          <cell r="L4" t="str">
            <v>용량
(㎥)</v>
          </cell>
          <cell r="M4" t="str">
            <v>면적
(㎡)</v>
          </cell>
          <cell r="N4" t="str">
            <v>용량
(㎥)</v>
          </cell>
        </row>
        <row r="5">
          <cell r="E5"/>
          <cell r="F5"/>
          <cell r="G5"/>
          <cell r="H5"/>
          <cell r="I5"/>
          <cell r="J5"/>
          <cell r="K5">
            <v>1629307.2999999998</v>
          </cell>
          <cell r="L5">
            <v>37896367</v>
          </cell>
          <cell r="M5">
            <v>1593174.2999999998</v>
          </cell>
          <cell r="N5">
            <v>35036384</v>
          </cell>
        </row>
        <row r="6">
          <cell r="E6" t="str">
            <v>(주)진흥중공업(소각매립)</v>
          </cell>
          <cell r="F6" t="str">
            <v>박찬양</v>
          </cell>
          <cell r="G6" t="str">
            <v>경기도 화성시 향남읍 발안공단로-</v>
          </cell>
          <cell r="H6" t="str">
            <v>단일공구</v>
          </cell>
          <cell r="I6" t="str">
            <v>◦지정폐기물(고상): 폐수처리오니, 그 밖의 공정오니, 폐흡착제 및 폐흡수제, 광재, 분진, 폐주물사 및 폐사, 폐내화물 및 폐도자기조각, 안정화 또는 고형화·고화 처리물, 폐촉매, 소각재, 폐석면</v>
          </cell>
          <cell r="J6" t="str">
            <v>관리형</v>
          </cell>
          <cell r="K6">
            <v>17470</v>
          </cell>
          <cell r="L6">
            <v>243700</v>
          </cell>
          <cell r="M6">
            <v>17470</v>
          </cell>
          <cell r="N6">
            <v>243700</v>
          </cell>
        </row>
        <row r="7">
          <cell r="E7" t="str">
            <v>(주)코엔텍</v>
          </cell>
          <cell r="F7" t="str">
            <v>이민석</v>
          </cell>
          <cell r="G7" t="str">
            <v>울산광역시 남구 용잠로(용잠동)</v>
          </cell>
          <cell r="H7" t="str">
            <v>2공구</v>
          </cell>
          <cell r="I7" t="str">
            <v>◦지정폐기물, 지정 외 폐기물
(관리형매립시설 매립대상폐기물에 한함)</v>
          </cell>
          <cell r="J7" t="str">
            <v>관리형</v>
          </cell>
          <cell r="K7">
            <v>75800</v>
          </cell>
          <cell r="L7">
            <v>1553055</v>
          </cell>
          <cell r="M7">
            <v>75800</v>
          </cell>
          <cell r="N7">
            <v>1553055</v>
          </cell>
        </row>
        <row r="8">
          <cell r="E8" t="str">
            <v>(주)코엔텍</v>
          </cell>
          <cell r="F8" t="str">
            <v>이민석</v>
          </cell>
          <cell r="G8" t="str">
            <v>울산광역시 남구 용잠로(용잠동)</v>
          </cell>
          <cell r="H8" t="str">
            <v>3공구</v>
          </cell>
          <cell r="I8" t="str">
            <v>◦지정폐기물, 지정 외 폐기물
(관리형매립시설 매립대상폐기물에 한함)</v>
          </cell>
          <cell r="J8" t="str">
            <v>관리형</v>
          </cell>
          <cell r="K8">
            <v>37696</v>
          </cell>
          <cell r="L8">
            <v>541641</v>
          </cell>
          <cell r="M8">
            <v>37696</v>
          </cell>
          <cell r="N8">
            <v>541641</v>
          </cell>
        </row>
        <row r="9">
          <cell r="E9" t="str">
            <v>(주)코엔텍</v>
          </cell>
          <cell r="F9" t="str">
            <v>이민석</v>
          </cell>
          <cell r="G9" t="str">
            <v>울산광역시 남구 용잠로(용잠동)</v>
          </cell>
          <cell r="H9" t="str">
            <v>4공구</v>
          </cell>
          <cell r="I9" t="str">
            <v>◦지정폐기물, 지정 외 폐기물
(관리형매립시설 매립대상폐기물에 한함)</v>
          </cell>
          <cell r="J9" t="str">
            <v>관리형</v>
          </cell>
          <cell r="K9">
            <v>64041</v>
          </cell>
          <cell r="L9">
            <v>1201556</v>
          </cell>
          <cell r="M9">
            <v>27908</v>
          </cell>
          <cell r="N9">
            <v>332971</v>
          </cell>
        </row>
        <row r="10">
          <cell r="E10" t="str">
            <v>(주)유니큰</v>
          </cell>
          <cell r="F10" t="str">
            <v>PENEAU HERVE ROLAND</v>
          </cell>
          <cell r="G10" t="str">
            <v>울산광역시 남구 용잠동529-27</v>
          </cell>
          <cell r="H10" t="str">
            <v>3공구</v>
          </cell>
          <cell r="I10" t="str">
            <v>◦폐산(고상), 폐알칼리(고상), 폐유(Tar, 피치 및 기타 달리 분류되지 아니하는 폐유), 광재, 분진, 폐주물사, 샌드블라스트폐사, 폐내화물, 도자기조작, 소각잔재물, 안정화 또는 고형화처리물, 폐석고, 폐석회, 폐합성고분자화합물, 폐촉매, 폐흡수제 및 폐흡착제, 동식물 잔재물, 오니류(폐수처리오니, 공정오니), 폐석면</v>
          </cell>
          <cell r="J10" t="str">
            <v>관리형</v>
          </cell>
          <cell r="K10">
            <v>22412</v>
          </cell>
          <cell r="L10">
            <v>448778</v>
          </cell>
          <cell r="M10">
            <v>22412</v>
          </cell>
          <cell r="N10">
            <v>448778</v>
          </cell>
        </row>
        <row r="11">
          <cell r="E11" t="str">
            <v>(주)유니큰</v>
          </cell>
          <cell r="F11" t="str">
            <v>PENEAU HERVE ROLAND</v>
          </cell>
          <cell r="G11" t="str">
            <v>울산광역시 남구 용잠동529-27</v>
          </cell>
          <cell r="H11" t="str">
            <v>4공구</v>
          </cell>
          <cell r="I11" t="str">
            <v>◦폐산(고상), 폐알칼리(고상), 폐유(Tar, 피치 및 기타 달리 분류되지 아니하는 폐유), 광재, 분진, 폐주물사, 샌드블라스트폐사, 폐내화물, 도자기조작, 소각잔재물, 안정화 또는 고형화처리물, 폐석고, 폐석회, 폐합성고분자화합물, 폐촉매, 폐흡수제 및 폐흡착제, 동식물 잔재물, 오니류(폐수처리오니, 공정오니), 폐석면</v>
          </cell>
          <cell r="J11" t="str">
            <v>관리형</v>
          </cell>
          <cell r="K11">
            <v>13189</v>
          </cell>
          <cell r="L11">
            <v>331525</v>
          </cell>
          <cell r="M11">
            <v>13189</v>
          </cell>
          <cell r="N11">
            <v>331525</v>
          </cell>
        </row>
        <row r="12">
          <cell r="E12" t="str">
            <v>(주)이에스티</v>
          </cell>
          <cell r="F12" t="str">
            <v>김희수</v>
          </cell>
          <cell r="G12" t="str">
            <v>울산광역시 울주군 온산읍 원봉로(당월리)</v>
          </cell>
          <cell r="H12" t="str">
            <v>단일공구</v>
          </cell>
          <cell r="I12" t="str">
            <v>◦폐산(고상), 폐알카리(고상), 폐유(Tar, 피치 및 기타 달리 분류되지 아니하는 폐유), 광재, 분진, 폐주물사, 샌드블라스트폐사, 폐내화물, 도자기 조각, 소각 잔재물, 안정화 또는 고형화처리물, 폐석고, 폐석회, 폐합성고분자화합물, 폐촉매, 폐흡수제 및 폐흡착제, 동식물 잔재물, 오니류(폐수처리오니, 공정오니), 폐석면, 기타 매립대상 지정폐기물</v>
          </cell>
          <cell r="J12" t="str">
            <v>관리형</v>
          </cell>
          <cell r="K12">
            <v>90206</v>
          </cell>
          <cell r="L12">
            <v>2308964</v>
          </cell>
          <cell r="M12">
            <v>90206</v>
          </cell>
          <cell r="N12">
            <v>2308964</v>
          </cell>
        </row>
        <row r="13">
          <cell r="E13" t="str">
            <v>(주)에코비트그린</v>
          </cell>
          <cell r="F13" t="str">
            <v>최인호,백인현,김태연,김상록</v>
          </cell>
          <cell r="G13" t="str">
            <v>경상남도 창원시 성산구 적현로번길(신촌동, 주식회사 에코비트그린)</v>
          </cell>
          <cell r="H13" t="str">
            <v>2공구</v>
          </cell>
          <cell r="I13" t="str">
            <v>◦폐알칼리(수산화칼륨 및 수산화나트륨), 광재, 분진, 폐유, 폐주물사, 폐사, 폐내화물, 도자기조각, 소각재, 안정화 또는 고형화처리물, 폐석고, 폐석회, 폐합성고분자화합물, 오니류, 폐흡착제 및 폐흡수제(불연성). 폐촉매, 폐석면</v>
          </cell>
          <cell r="J13" t="str">
            <v>관리형</v>
          </cell>
          <cell r="K13">
            <v>59430</v>
          </cell>
          <cell r="L13">
            <v>541847</v>
          </cell>
          <cell r="M13">
            <v>59430</v>
          </cell>
          <cell r="N13">
            <v>541847</v>
          </cell>
        </row>
        <row r="14">
          <cell r="E14" t="str">
            <v>(주)에코비트그린</v>
          </cell>
          <cell r="F14" t="str">
            <v>최인호,백인현,김태연,김상록</v>
          </cell>
          <cell r="G14" t="str">
            <v>경상남도 창원시 성산구 적현로번길(신촌동, 주식회사 에코비트그린)</v>
          </cell>
          <cell r="H14" t="str">
            <v>4공구</v>
          </cell>
          <cell r="I14" t="str">
            <v>◦폐알칼리(수산화칼륨 및 수산화나트륨), 광재, 분진, 폐유, 폐주물사, 폐사, 폐내화물, 도자기조각, 소각재, 안정화 또는 고형화처리물, 폐석고, 폐석회, 폐합성고분자화합물, 오니류, 폐흡착제 및 폐흡수제(불연성). 폐촉매, 폐석면</v>
          </cell>
          <cell r="J14" t="str">
            <v>관리형</v>
          </cell>
          <cell r="K14">
            <v>43053</v>
          </cell>
          <cell r="L14">
            <v>2143939</v>
          </cell>
          <cell r="M14">
            <v>43053</v>
          </cell>
          <cell r="N14">
            <v>1120939</v>
          </cell>
        </row>
        <row r="15">
          <cell r="E15" t="str">
            <v>(주)에코비트그린</v>
          </cell>
          <cell r="F15" t="str">
            <v>최인호,백인현,김태연,김상록</v>
          </cell>
          <cell r="G15" t="str">
            <v>경상남도 창원시 성산구 적현로번길(신촌동, 주식회사 에코비트그린)</v>
          </cell>
          <cell r="H15" t="str">
            <v>3공구</v>
          </cell>
          <cell r="I15" t="str">
            <v>◦폐알칼리(수산화칼륨 및 수산화나트륨), 광재, 분진, 폐유, 폐주물사, 폐사, 폐내화물, 도자기조각, 소각재, 안정화 또는 고형화처리물, 폐석고, 폐석회, 폐합성고분자화합물, 오니류, 폐흡착제 및 폐흡수제(불연성). 폐촉매, 폐석면</v>
          </cell>
          <cell r="J15" t="str">
            <v>관리형</v>
          </cell>
          <cell r="K15">
            <v>54398</v>
          </cell>
          <cell r="L15">
            <v>720706</v>
          </cell>
          <cell r="M15">
            <v>54398</v>
          </cell>
          <cell r="N15">
            <v>647206</v>
          </cell>
        </row>
        <row r="16">
          <cell r="E16" t="str">
            <v>(주)세창이엔텍아산지점</v>
          </cell>
          <cell r="F16" t="str">
            <v>문성민</v>
          </cell>
          <cell r="G16" t="str">
            <v>충청남도 아산시 둔포면 아산밸리북로-</v>
          </cell>
          <cell r="H16" t="str">
            <v>단일공구</v>
          </cell>
          <cell r="I16" t="str">
            <v>◦ 지정폐기물 : 「폐기물관리법」 제2조(정의)에 따른 고상의 지정폐기물(의료폐기물은 제외하며, 매립가능 폐기물에 한함)
 ◦ 지정폐기물외폐기물 : 「폐기물관리법」 제2조(정의)에 따른 고상의 사업장일반 폐기물(매립가능 폐기물에 한함)</v>
          </cell>
          <cell r="J16" t="str">
            <v>관리형</v>
          </cell>
          <cell r="K16">
            <v>22279</v>
          </cell>
          <cell r="L16">
            <v>358786</v>
          </cell>
          <cell r="M16">
            <v>22279</v>
          </cell>
          <cell r="N16">
            <v>358786</v>
          </cell>
        </row>
        <row r="17">
          <cell r="E17" t="str">
            <v>(주)제이엔텍</v>
          </cell>
          <cell r="F17" t="str">
            <v>조현택</v>
          </cell>
          <cell r="G17" t="str">
            <v>충청남도 당진시 송산면 동곡리492 (관리동)</v>
          </cell>
          <cell r="H17" t="str">
            <v>단일공구</v>
          </cell>
          <cell r="I17" t="str">
            <v xml:space="preserve">오니류(01-02), 폐알칼리(02-02), 광재(03-01), 분진(03-02), 폐주물사 및 폐사(03-03), 폐내화물 및 폐도자기조각(03-04), 소각재(03-05), 안정화 또는 고형화·고화처리물(03-06), 폐촉매(03-07), 폐흡착제 및 폐흡수제(03-08), 폐유(타르, 핏치류)(06-03), 폐석면(07-01), 수은함유폐기물 처리잔재물(11-03) </v>
          </cell>
          <cell r="J17" t="str">
            <v>관리형</v>
          </cell>
          <cell r="K17">
            <v>111041</v>
          </cell>
          <cell r="L17">
            <v>2472225</v>
          </cell>
          <cell r="M17">
            <v>111041</v>
          </cell>
          <cell r="N17">
            <v>2472225</v>
          </cell>
        </row>
        <row r="18">
          <cell r="E18" t="str">
            <v>(주)보림씨에스</v>
          </cell>
          <cell r="F18" t="str">
            <v>정종천</v>
          </cell>
          <cell r="G18" t="str">
            <v>충청남도 보령시 웅천읍 대창증산로.</v>
          </cell>
          <cell r="H18" t="str">
            <v>2공구</v>
          </cell>
          <cell r="I18" t="str">
            <v>◦ 지정폐기물: 오니류(무기성)(01-02), 광재(03-01), 분진(03-02-00), 폐주물사 및 폐사(03-03), 폐내화물 및 폐도자기조각(03-04), 소각재(03-05), 안정화 또는 고형화·고화처리물(03-06), 폐촉매(03-07), 폐흡착제 및 폐흡수제(03-08), 폐석면(07-01-01, 07-03-00) 
 ◦ 일반폐기물: 건설 폐재류, 사업장생활계 폐기물, 사업장 배출시설계 폐기물</v>
          </cell>
          <cell r="J18" t="str">
            <v>관리형</v>
          </cell>
          <cell r="K18">
            <v>39113</v>
          </cell>
          <cell r="L18">
            <v>1144700</v>
          </cell>
          <cell r="M18">
            <v>39113</v>
          </cell>
          <cell r="N18">
            <v>1144700</v>
          </cell>
        </row>
        <row r="19">
          <cell r="E19" t="str">
            <v>인선이엔티(주)광양</v>
          </cell>
          <cell r="F19" t="str">
            <v>이준길</v>
          </cell>
          <cell r="G19" t="str">
            <v>전라남도 광양시 제철로(금호동)</v>
          </cell>
          <cell r="H19" t="str">
            <v>3·4단계</v>
          </cell>
          <cell r="I19" t="str">
            <v>◦폐산, 폐알칼리, 폐유(타르핏치류), 오니류(폐수처리오니, 공정오니), 폐합성고분자화합물(열경화성), 분진, 광재, 폐주물사, 폐촉매, 폐흡착제, 폐흡수제, 샌드블라스트폐사, 폐내화물, 소각재, 안정화 또는 고형화처리물, 도자기편류, 폐석면, 기타(폐기물관리법 시행규칙 별표1에서 규정한 기준치 이상을 함유한 폐기물, 폐전지)</v>
          </cell>
          <cell r="J19" t="str">
            <v>관리형</v>
          </cell>
          <cell r="K19">
            <v>30000</v>
          </cell>
          <cell r="L19">
            <v>441114</v>
          </cell>
          <cell r="M19">
            <v>30000</v>
          </cell>
          <cell r="N19">
            <v>441114</v>
          </cell>
        </row>
        <row r="20">
          <cell r="E20" t="str">
            <v>인선이엔티(주)광양</v>
          </cell>
          <cell r="F20" t="str">
            <v>이준길</v>
          </cell>
          <cell r="G20" t="str">
            <v>전라남도 광양시 제철로(금호동)</v>
          </cell>
          <cell r="H20" t="str">
            <v>5단계</v>
          </cell>
          <cell r="I20" t="str">
            <v>◦폐산, 폐알칼리, 폐유(타르핏치류), 오니류(폐수처리오니, 공정오니), 폐합성고분자화합물(열경화성), 분진, 광재, 폐주물사, 폐촉매, 폐흡착제, 폐흡수제, 샌드블라스트폐사, 폐내화물, 소각재, 안정화 또는 고형화처리물, 도자기편류, 폐석면, 기타(폐기물관리법 시행규칙 별표1에서 규정한 기준치 이상을 함유한 폐기물, 폐전지)</v>
          </cell>
          <cell r="J20" t="str">
            <v>관리형</v>
          </cell>
          <cell r="K20">
            <v>36504.9</v>
          </cell>
          <cell r="L20">
            <v>263456</v>
          </cell>
          <cell r="M20">
            <v>36504.9</v>
          </cell>
          <cell r="N20">
            <v>263456</v>
          </cell>
        </row>
        <row r="21">
          <cell r="E21" t="str">
            <v>케이씨환경서비스(주)여수사업부(최종)-화치</v>
          </cell>
          <cell r="F21" t="str">
            <v>백동호</v>
          </cell>
          <cell r="G21" t="str">
            <v>전라남도 여수시 산단중앙로(화치동)</v>
          </cell>
          <cell r="H21" t="str">
            <v>단일공구</v>
          </cell>
          <cell r="I21" t="str">
            <v>◦지정폐기물</v>
          </cell>
          <cell r="J21" t="str">
            <v>차단형</v>
          </cell>
          <cell r="K21">
            <v>2531</v>
          </cell>
          <cell r="L21">
            <v>30267</v>
          </cell>
          <cell r="M21">
            <v>2531</v>
          </cell>
          <cell r="N21">
            <v>30267</v>
          </cell>
        </row>
        <row r="22">
          <cell r="E22" t="str">
            <v>한맥테코산업(주)-여수</v>
          </cell>
          <cell r="F22" t="str">
            <v>강병진</v>
          </cell>
          <cell r="G22" t="str">
            <v>전라남도 여수시 율촌면 율촌산단로(조화리)</v>
          </cell>
          <cell r="H22" t="str">
            <v>1공구</v>
          </cell>
          <cell r="I22" t="str">
            <v>◦무기성오니,폐흡착제및폐흡수제,광재,폐주물사,샌드블라스트폐사,폐내화물,도자기조각,안정화또는고형화처리물,폐촉매,분진,소각재,폐합성고분자화합물,폐석면,타르피치류</v>
          </cell>
          <cell r="J22" t="str">
            <v>관리형</v>
          </cell>
          <cell r="K22">
            <v>26852</v>
          </cell>
          <cell r="L22">
            <v>246575</v>
          </cell>
          <cell r="M22">
            <v>26852</v>
          </cell>
          <cell r="N22">
            <v>246575</v>
          </cell>
        </row>
        <row r="23">
          <cell r="E23" t="str">
            <v>한맥테코산업(주)-여수</v>
          </cell>
          <cell r="F23" t="str">
            <v>강병진</v>
          </cell>
          <cell r="G23" t="str">
            <v>전라남도 여수시 율촌면 율촌산단로(조화리)</v>
          </cell>
          <cell r="H23" t="str">
            <v>2공구</v>
          </cell>
          <cell r="I23" t="str">
            <v>◦무기성오니,폐흡착제및폐흡수제,광재,폐주물사,샌드블라스트폐사,폐내화물,도자기조각,안정화또는고형화처리물,폐촉매,분진,소각재,폐합성고분자화합물,폐석면,타르피치류</v>
          </cell>
          <cell r="J23" t="str">
            <v>관리형</v>
          </cell>
          <cell r="K23">
            <v>84815</v>
          </cell>
          <cell r="L23">
            <v>2328450</v>
          </cell>
          <cell r="M23">
            <v>84815</v>
          </cell>
          <cell r="N23">
            <v>2328450</v>
          </cell>
        </row>
        <row r="24">
          <cell r="E24" t="str">
            <v>(주)와이엔텍</v>
          </cell>
          <cell r="F24" t="str">
            <v>박지영</v>
          </cell>
          <cell r="G24" t="str">
            <v>전라남도 여수시 여수산단로(월내동)</v>
          </cell>
          <cell r="H24" t="str">
            <v>7공구</v>
          </cell>
          <cell r="I24" t="str">
            <v>◦폐산 및 폐알칼리, 폐유(타르․피치류), 폐석면, 광재, 폐주물사, 폐내화물, 도자기조각, 폐사, 폐촉매, 폐흡수제 및 폐흡착제, 분진, 소각재, 오니, 안정화 및 고형화처리물</v>
          </cell>
          <cell r="J24" t="str">
            <v>관리형</v>
          </cell>
          <cell r="K24">
            <v>14319</v>
          </cell>
          <cell r="L24">
            <v>196694</v>
          </cell>
          <cell r="M24">
            <v>14319</v>
          </cell>
          <cell r="N24">
            <v>196694</v>
          </cell>
        </row>
        <row r="25">
          <cell r="E25" t="str">
            <v>(주)와이엔텍</v>
          </cell>
          <cell r="F25" t="str">
            <v>박지영</v>
          </cell>
          <cell r="G25" t="str">
            <v>전라남도 여수시 여수산단로(월내동)</v>
          </cell>
          <cell r="H25" t="str">
            <v>8공구</v>
          </cell>
          <cell r="I25" t="str">
            <v>◦폐산 및 폐알칼리, 폐유(타르․피치류), 폐석면, 광재, 폐주물사, 폐내화물, 도자기조각, 폐사, 폐촉매, 폐흡수제 및 폐흡착제, 분진, 소각재, 오니, 안정화 및 고형화처리물</v>
          </cell>
          <cell r="J25" t="str">
            <v>관리형</v>
          </cell>
          <cell r="K25">
            <v>72138</v>
          </cell>
          <cell r="L25">
            <v>1700000</v>
          </cell>
          <cell r="M25">
            <v>72138</v>
          </cell>
          <cell r="N25">
            <v>1700000</v>
          </cell>
        </row>
        <row r="26">
          <cell r="E26" t="str">
            <v>주식회사 에코비트그린충주</v>
          </cell>
          <cell r="F26" t="str">
            <v>반종윤</v>
          </cell>
          <cell r="G26" t="str">
            <v>충청북도 충주시 대소원면 영평리750(메가폴리스 3로 95)</v>
          </cell>
          <cell r="H26" t="str">
            <v>1공구</v>
          </cell>
          <cell r="I26" t="str">
            <v>◦오니류, 폐흡착제 및 폐흡수제, 광재, 폐주물사 및 폐사, 폐내화물 및 폐도자기조각, 안정화 또는 고형화·고화 처리물, 폐촉매, 분진, 소각재, 폐유, 폐석면</v>
          </cell>
          <cell r="J26" t="str">
            <v>관리형</v>
          </cell>
          <cell r="K26">
            <v>37499</v>
          </cell>
          <cell r="L26">
            <v>1141700</v>
          </cell>
          <cell r="M26">
            <v>37499</v>
          </cell>
          <cell r="N26">
            <v>1141700</v>
          </cell>
        </row>
        <row r="27">
          <cell r="E27" t="str">
            <v>아세아테크(주)</v>
          </cell>
          <cell r="F27" t="str">
            <v>이상협</v>
          </cell>
          <cell r="G27" t="str">
            <v>충청북도 충주시 대소원면 첨단산업로(아세아테크(주))</v>
          </cell>
          <cell r="H27" t="str">
            <v>단일공구</v>
          </cell>
          <cell r="I27" t="str">
            <v>◦오니, 폐흡수제 및 폐흡착제, 광재, 폐주물사, 샌드블라스트 폐사, 폐내화물,도자기조각, 안정화∙고형화처리물, 폐촉매, 분진, 소각재, 폐유(타르∙피치류), 폐석면</v>
          </cell>
          <cell r="J27" t="str">
            <v>관리형</v>
          </cell>
          <cell r="K27">
            <v>17394</v>
          </cell>
          <cell r="L27">
            <v>326000</v>
          </cell>
          <cell r="M27">
            <v>17394</v>
          </cell>
          <cell r="N27">
            <v>326000</v>
          </cell>
        </row>
        <row r="28">
          <cell r="E28" t="str">
            <v>주식회사 에코비트그린구미</v>
          </cell>
          <cell r="F28" t="str">
            <v>백인현</v>
          </cell>
          <cell r="G28" t="str">
            <v>경상북도 구미시 공단로길(금전동, 구미매립장)</v>
          </cell>
          <cell r="H28" t="str">
            <v>1공구</v>
          </cell>
          <cell r="I28" t="str">
            <v>◦지정폐기물</v>
          </cell>
          <cell r="J28" t="str">
            <v>관리형</v>
          </cell>
          <cell r="K28">
            <v>50800</v>
          </cell>
          <cell r="L28">
            <v>1058000</v>
          </cell>
          <cell r="M28">
            <v>50800</v>
          </cell>
          <cell r="N28">
            <v>1058000</v>
          </cell>
        </row>
        <row r="29">
          <cell r="E29" t="str">
            <v>주식회사 에코비트그린구미</v>
          </cell>
          <cell r="F29" t="str">
            <v>백인현</v>
          </cell>
          <cell r="G29" t="str">
            <v>경상북도 구미시 공단로길(금전동, 구미매립장)</v>
          </cell>
          <cell r="H29" t="str">
            <v>2공구</v>
          </cell>
          <cell r="I29" t="str">
            <v>◦지정폐기물</v>
          </cell>
          <cell r="J29" t="str">
            <v>관리형</v>
          </cell>
          <cell r="K29">
            <v>35309</v>
          </cell>
          <cell r="L29">
            <v>746000</v>
          </cell>
          <cell r="M29">
            <v>35309</v>
          </cell>
          <cell r="N29">
            <v>605850</v>
          </cell>
        </row>
        <row r="30">
          <cell r="E30" t="str">
            <v>주식회사 에코비트그린구미</v>
          </cell>
          <cell r="F30" t="str">
            <v>백인현</v>
          </cell>
          <cell r="G30" t="str">
            <v>경상북도 구미시 공단로길(금전동, 구미매립장)</v>
          </cell>
          <cell r="H30" t="str">
            <v>3공구</v>
          </cell>
          <cell r="I30" t="str">
            <v>◦지정폐기물</v>
          </cell>
          <cell r="J30" t="str">
            <v>관리형</v>
          </cell>
          <cell r="K30">
            <v>36589</v>
          </cell>
          <cell r="L30">
            <v>1413700</v>
          </cell>
          <cell r="M30">
            <v>36589</v>
          </cell>
          <cell r="N30">
            <v>984730</v>
          </cell>
        </row>
        <row r="31">
          <cell r="E31" t="str">
            <v>(주)이앤컴퍼니 구미지점</v>
          </cell>
          <cell r="F31" t="str">
            <v>한상민</v>
          </cell>
          <cell r="G31" t="str">
            <v>경상북도 구미시 산동면 송백로일원</v>
          </cell>
          <cell r="H31" t="str">
            <v>2-2공구</v>
          </cell>
          <cell r="I31" t="str">
            <v>◦지정폐기물</v>
          </cell>
          <cell r="J31" t="str">
            <v>관리형</v>
          </cell>
          <cell r="K31">
            <v>16652</v>
          </cell>
          <cell r="L31">
            <v>320800</v>
          </cell>
          <cell r="M31">
            <v>16652</v>
          </cell>
          <cell r="N31">
            <v>320800</v>
          </cell>
        </row>
        <row r="32">
          <cell r="E32" t="str">
            <v>(주)이앤컴퍼니 구미지점</v>
          </cell>
          <cell r="F32" t="str">
            <v>한상민</v>
          </cell>
          <cell r="G32" t="str">
            <v>경상북도 구미시 산동면 송백로일원</v>
          </cell>
          <cell r="H32" t="str">
            <v>2-3공구</v>
          </cell>
          <cell r="I32" t="str">
            <v>◦지정폐기물</v>
          </cell>
          <cell r="J32" t="str">
            <v>관리형</v>
          </cell>
          <cell r="K32">
            <v>23096</v>
          </cell>
          <cell r="L32">
            <v>551900</v>
          </cell>
          <cell r="M32">
            <v>23096</v>
          </cell>
          <cell r="N32">
            <v>226122</v>
          </cell>
        </row>
        <row r="33">
          <cell r="E33" t="str">
            <v>(주)이앤컴퍼니 구미지점</v>
          </cell>
          <cell r="F33" t="str">
            <v>한상민</v>
          </cell>
          <cell r="G33" t="str">
            <v>경상북도 구미시 산동면 송백로일원</v>
          </cell>
          <cell r="H33" t="str">
            <v>4공구</v>
          </cell>
          <cell r="I33" t="str">
            <v>◦지정폐기물</v>
          </cell>
          <cell r="J33" t="str">
            <v>관리형</v>
          </cell>
          <cell r="K33">
            <v>15529</v>
          </cell>
          <cell r="L33">
            <v>309900</v>
          </cell>
          <cell r="M33">
            <v>15529</v>
          </cell>
          <cell r="N33">
            <v>309900</v>
          </cell>
        </row>
        <row r="34">
          <cell r="E34" t="str">
            <v>(주)이앤컴퍼니 구미지점</v>
          </cell>
          <cell r="F34" t="str">
            <v>한상민</v>
          </cell>
          <cell r="G34" t="str">
            <v>경상북도 구미시 산동면 송백로일원</v>
          </cell>
          <cell r="H34" t="str">
            <v>5-1공구</v>
          </cell>
          <cell r="I34" t="str">
            <v>◦지정폐기물</v>
          </cell>
          <cell r="J34" t="str">
            <v>관리형</v>
          </cell>
          <cell r="K34">
            <v>26576</v>
          </cell>
          <cell r="L34">
            <v>662100</v>
          </cell>
          <cell r="M34">
            <v>26576</v>
          </cell>
          <cell r="N34">
            <v>662100</v>
          </cell>
        </row>
        <row r="35">
          <cell r="E35" t="str">
            <v>(주)이앤컴퍼니 구미지점</v>
          </cell>
          <cell r="F35" t="str">
            <v>한상민</v>
          </cell>
          <cell r="G35" t="str">
            <v>경상북도 구미시 산동면 송백로일원</v>
          </cell>
          <cell r="H35" t="str">
            <v>5-2공구</v>
          </cell>
          <cell r="I35" t="str">
            <v>◦지정폐기물</v>
          </cell>
          <cell r="J35" t="str">
            <v>관리형</v>
          </cell>
          <cell r="K35">
            <v>26330</v>
          </cell>
          <cell r="L35">
            <v>633100</v>
          </cell>
          <cell r="M35">
            <v>26330</v>
          </cell>
          <cell r="N35">
            <v>633100</v>
          </cell>
        </row>
        <row r="36">
          <cell r="E36" t="str">
            <v>(주)제넨바이오 경주지점-지정</v>
          </cell>
          <cell r="F36" t="str">
            <v>김성주</v>
          </cell>
          <cell r="G36" t="str">
            <v>경상북도 경주시 건천읍 용명공단길.</v>
          </cell>
          <cell r="H36" t="str">
            <v>단일공구</v>
          </cell>
          <cell r="I36" t="str">
            <v>◦지정폐기물</v>
          </cell>
          <cell r="J36" t="str">
            <v>관리형</v>
          </cell>
          <cell r="K36">
            <v>29609</v>
          </cell>
          <cell r="L36">
            <v>1199420</v>
          </cell>
          <cell r="M36">
            <v>29609</v>
          </cell>
          <cell r="N36">
            <v>1199420</v>
          </cell>
        </row>
        <row r="37">
          <cell r="E37" t="str">
            <v>주식회사 에코비트그린포항</v>
          </cell>
          <cell r="F37" t="str">
            <v>김태연</v>
          </cell>
          <cell r="G37" t="str">
            <v>경상북도 포항시 남구 대송면 송덕로.</v>
          </cell>
          <cell r="H37" t="str">
            <v>단일공구</v>
          </cell>
          <cell r="I37" t="str">
            <v>◦지정폐기물</v>
          </cell>
          <cell r="J37" t="str">
            <v>관리형</v>
          </cell>
          <cell r="K37">
            <v>105508</v>
          </cell>
          <cell r="L37">
            <v>3190500</v>
          </cell>
          <cell r="M37">
            <v>105508</v>
          </cell>
          <cell r="N37">
            <v>3190500</v>
          </cell>
        </row>
        <row r="38">
          <cell r="E38" t="str">
            <v>(주)와이에스텍</v>
          </cell>
          <cell r="F38" t="str">
            <v>정명철</v>
          </cell>
          <cell r="G38" t="str">
            <v>경상북도 경주시 강동면 왕신리산43번지외 12필지</v>
          </cell>
          <cell r="H38" t="str">
            <v>단일공구</v>
          </cell>
          <cell r="I38" t="str">
            <v>◦지정폐기물</v>
          </cell>
          <cell r="J38" t="str">
            <v>관리형</v>
          </cell>
          <cell r="K38">
            <v>78660</v>
          </cell>
          <cell r="L38">
            <v>3428000</v>
          </cell>
          <cell r="M38">
            <v>78660</v>
          </cell>
          <cell r="N38">
            <v>3428000</v>
          </cell>
        </row>
        <row r="39">
          <cell r="E39" t="str">
            <v>(주)양원이엔지</v>
          </cell>
          <cell r="F39" t="str">
            <v>김영달</v>
          </cell>
          <cell r="G39" t="str">
            <v>경상북도 고령군 성산면 동고령산단길(박곡리)</v>
          </cell>
          <cell r="H39" t="str">
            <v>1공구</v>
          </cell>
          <cell r="I39" t="str">
            <v>◦지정폐기물</v>
          </cell>
          <cell r="J39" t="str">
            <v>관리형</v>
          </cell>
          <cell r="K39">
            <v>33416</v>
          </cell>
          <cell r="L39">
            <v>767250</v>
          </cell>
          <cell r="M39">
            <v>33416</v>
          </cell>
          <cell r="N39">
            <v>767250</v>
          </cell>
        </row>
        <row r="40">
          <cell r="E40" t="str">
            <v>네이처이앤티(주)</v>
          </cell>
          <cell r="F40" t="str">
            <v>이호진</v>
          </cell>
          <cell r="G40" t="str">
            <v>경상북도 포항시 남구 대송면 철강로번길.</v>
          </cell>
          <cell r="H40" t="str">
            <v>10-5공구</v>
          </cell>
          <cell r="I40" t="str">
            <v>◦지정폐기물</v>
          </cell>
          <cell r="J40" t="str">
            <v>관리형</v>
          </cell>
          <cell r="K40">
            <v>10416.4</v>
          </cell>
          <cell r="L40">
            <v>189870</v>
          </cell>
          <cell r="M40">
            <v>10416.4</v>
          </cell>
          <cell r="N40">
            <v>189870</v>
          </cell>
        </row>
        <row r="41">
          <cell r="E41" t="str">
            <v>(주)케이비아이국인산업(군산)</v>
          </cell>
          <cell r="F41" t="str">
            <v>김선진</v>
          </cell>
          <cell r="G41" t="str">
            <v>전라북도 군산시 외항로(비응도동,국인산업)</v>
          </cell>
          <cell r="H41" t="str">
            <v>1-1공구</v>
          </cell>
          <cell r="I41" t="str">
            <v>◦폐산, 폐알칼리, 폐유(타르·피치류), 폐합성고분자화합물, 광재, 폐주물사, 샌드블라스트 폐사, 폐내화물, 도자기 편류, 폐촉매, 분진, 소각재, 오니류, 안정화 또는 고형화 처리물, 폐흡수제 및 폐흡착제
 * 사업장 일반폐기물과 혼합 매립</v>
          </cell>
          <cell r="J41" t="str">
            <v>관리형</v>
          </cell>
          <cell r="K41">
            <v>25208</v>
          </cell>
          <cell r="L41">
            <v>247116</v>
          </cell>
          <cell r="M41">
            <v>25208</v>
          </cell>
          <cell r="N41">
            <v>247116</v>
          </cell>
        </row>
        <row r="42">
          <cell r="E42" t="str">
            <v>(주)케이비아이국인산업(군산)</v>
          </cell>
          <cell r="F42" t="str">
            <v>김선진</v>
          </cell>
          <cell r="G42" t="str">
            <v>전라북도 군산시 외항로(비응도동,국인산업)</v>
          </cell>
          <cell r="H42" t="str">
            <v>1-2공구</v>
          </cell>
          <cell r="I42" t="str">
            <v>◦폐산, 폐알칼리, 폐유(타르·피치류), 폐합성고분자화합물, 광재, 폐주물사, 샌드블라스트 폐사, 폐내화물, 도자기 편류, 폐촉매, 분진, 소각재, 오니류, 안정화 또는 고형화 처리물, 폐흡수제 및 폐흡착제
 * 사업장 일반폐기물과 혼합 매립</v>
          </cell>
          <cell r="J42" t="str">
            <v>관리형</v>
          </cell>
          <cell r="K42">
            <v>44290</v>
          </cell>
          <cell r="L42">
            <v>816993</v>
          </cell>
          <cell r="M42">
            <v>44290</v>
          </cell>
          <cell r="N42">
            <v>816993</v>
          </cell>
        </row>
        <row r="43">
          <cell r="E43" t="str">
            <v>(주)케이비아이국인산업(군산)</v>
          </cell>
          <cell r="F43" t="str">
            <v>김선진</v>
          </cell>
          <cell r="G43" t="str">
            <v>전라북도 군산시 외항로(비응도동,국인산업)</v>
          </cell>
          <cell r="H43" t="str">
            <v>1-3공구</v>
          </cell>
          <cell r="I43" t="str">
            <v>◦폐산, 폐알칼리, 폐유(타르·피치류), 폐합성고분자화합물, 광재, 폐주물사, 샌드블라스트 폐사, 폐내화물, 도자기 편류, 폐촉매, 분진, 소각재, 오니류, 안정화 또는 고형화 처리물, 폐흡수제 및 폐흡착제
 * 사업장 일반폐기물과 혼합 매립</v>
          </cell>
          <cell r="J43" t="str">
            <v>관리형</v>
          </cell>
          <cell r="K43">
            <v>45129</v>
          </cell>
          <cell r="L43">
            <v>743680</v>
          </cell>
          <cell r="M43">
            <v>45129</v>
          </cell>
          <cell r="N43">
            <v>743680</v>
          </cell>
        </row>
        <row r="44">
          <cell r="E44" t="str">
            <v>(주)케이비아이국인산업(군산)</v>
          </cell>
          <cell r="F44" t="str">
            <v>김선진</v>
          </cell>
          <cell r="G44" t="str">
            <v>전라북도 군산시 외항로(비응도동,국인산업)</v>
          </cell>
          <cell r="H44" t="str">
            <v>2-1공구</v>
          </cell>
          <cell r="I44" t="str">
            <v>◦폐산, 폐알칼리, 폐유(타르·피치류), 폐합성고분자화합물, 광재, 폐주물사, 샌드블라스트 폐사, 폐내화물, 도자기 편류, 폐촉매, 분진, 소각재, 오니류, 안정화 또는 고형화 처리물, 폐흡수제 및 폐흡착제
 * 사업장 일반폐기물과 혼합 매립</v>
          </cell>
          <cell r="J44" t="str">
            <v>관리형</v>
          </cell>
          <cell r="K44">
            <v>54009</v>
          </cell>
          <cell r="L44">
            <v>932360</v>
          </cell>
          <cell r="M44">
            <v>54009</v>
          </cell>
          <cell r="N44">
            <v>932360</v>
          </cell>
        </row>
      </sheetData>
      <sheetData sheetId="11"/>
      <sheetData sheetId="12"/>
      <sheetData sheetId="13">
        <row r="4">
          <cell r="E4" t="str">
            <v>업체명</v>
          </cell>
        </row>
      </sheetData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B72AE-8D49-4FDC-8255-70690000F7C1}">
  <dimension ref="A1:AD27"/>
  <sheetViews>
    <sheetView topLeftCell="F1" zoomScale="85" zoomScaleNormal="85" workbookViewId="0">
      <pane ySplit="6" topLeftCell="A7" activePane="bottomLeft" state="frozen"/>
      <selection pane="bottomLeft" activeCell="M8" sqref="M8"/>
    </sheetView>
  </sheetViews>
  <sheetFormatPr defaultRowHeight="16.5"/>
  <cols>
    <col min="1" max="1" width="6" customWidth="1"/>
    <col min="2" max="2" width="15.25" bestFit="1" customWidth="1"/>
    <col min="3" max="4" width="12.625" customWidth="1"/>
    <col min="5" max="5" width="31.375" style="189" bestFit="1" customWidth="1"/>
    <col min="6" max="6" width="12.5" bestFit="1" customWidth="1"/>
    <col min="7" max="7" width="41.5" style="189" customWidth="1"/>
    <col min="8" max="8" width="42.25" customWidth="1"/>
    <col min="9" max="13" width="15.25" customWidth="1"/>
    <col min="14" max="18" width="12.875" customWidth="1"/>
    <col min="19" max="19" width="16.75" bestFit="1" customWidth="1"/>
    <col min="20" max="20" width="12.875" bestFit="1" customWidth="1"/>
    <col min="21" max="21" width="12.625" bestFit="1" customWidth="1"/>
    <col min="22" max="22" width="11.375" customWidth="1"/>
  </cols>
  <sheetData>
    <row r="1" spans="1:30" s="10" customFormat="1" ht="18.75" customHeight="1">
      <c r="A1" s="2" t="s">
        <v>90</v>
      </c>
      <c r="B1" s="2"/>
      <c r="C1" s="2"/>
      <c r="D1" s="2"/>
      <c r="E1" s="21"/>
      <c r="F1" s="2"/>
      <c r="G1" s="21"/>
      <c r="H1" s="6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30" s="25" customFormat="1" ht="16.5" customHeight="1">
      <c r="A2" s="3" t="s">
        <v>1117</v>
      </c>
      <c r="B2" s="3"/>
      <c r="C2" s="3"/>
      <c r="D2" s="3"/>
      <c r="E2" s="27"/>
      <c r="F2" s="3"/>
      <c r="G2" s="27"/>
      <c r="H2" s="6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30" s="25" customFormat="1" ht="16.5" customHeight="1">
      <c r="A3" s="3"/>
      <c r="B3" s="3"/>
      <c r="C3" s="3"/>
      <c r="D3" s="3"/>
      <c r="E3" s="27"/>
      <c r="F3" s="3"/>
      <c r="G3" s="27"/>
      <c r="H3" s="6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0" s="25" customFormat="1" ht="16.5" customHeight="1">
      <c r="A4" s="544" t="s">
        <v>153</v>
      </c>
      <c r="B4" s="542" t="s">
        <v>154</v>
      </c>
      <c r="C4" s="545" t="s">
        <v>0</v>
      </c>
      <c r="D4" s="545" t="s">
        <v>1</v>
      </c>
      <c r="E4" s="542" t="s">
        <v>93</v>
      </c>
      <c r="F4" s="542" t="s">
        <v>155</v>
      </c>
      <c r="G4" s="542" t="s">
        <v>156</v>
      </c>
      <c r="H4" s="542" t="s">
        <v>97</v>
      </c>
      <c r="I4" s="543" t="s">
        <v>866</v>
      </c>
      <c r="J4" s="543" t="s">
        <v>867</v>
      </c>
      <c r="K4" s="542" t="s">
        <v>868</v>
      </c>
      <c r="L4" s="542" t="s">
        <v>869</v>
      </c>
      <c r="M4" s="544" t="s">
        <v>8494</v>
      </c>
      <c r="N4" s="544" t="s">
        <v>29</v>
      </c>
      <c r="O4" s="544"/>
      <c r="P4" s="544"/>
      <c r="Q4" s="544"/>
      <c r="R4" s="544"/>
      <c r="S4" s="542" t="s">
        <v>30</v>
      </c>
      <c r="T4" s="546" t="s">
        <v>31</v>
      </c>
      <c r="U4" s="546" t="s">
        <v>1118</v>
      </c>
      <c r="V4" s="547" t="s">
        <v>8484</v>
      </c>
      <c r="W4" s="547" t="s">
        <v>8485</v>
      </c>
      <c r="X4" s="547"/>
      <c r="Y4" s="547"/>
      <c r="Z4" s="547"/>
      <c r="AA4" s="547"/>
      <c r="AB4" s="547"/>
      <c r="AC4" s="547"/>
      <c r="AD4" s="546" t="s">
        <v>105</v>
      </c>
    </row>
    <row r="5" spans="1:30" ht="30" customHeight="1">
      <c r="A5" s="544"/>
      <c r="B5" s="542"/>
      <c r="C5" s="545"/>
      <c r="D5" s="545"/>
      <c r="E5" s="542"/>
      <c r="F5" s="542"/>
      <c r="G5" s="542"/>
      <c r="H5" s="542"/>
      <c r="I5" s="543"/>
      <c r="J5" s="543"/>
      <c r="K5" s="542"/>
      <c r="L5" s="542"/>
      <c r="M5" s="544"/>
      <c r="N5" s="544"/>
      <c r="O5" s="544"/>
      <c r="P5" s="544"/>
      <c r="Q5" s="544"/>
      <c r="R5" s="544"/>
      <c r="S5" s="542"/>
      <c r="T5" s="546"/>
      <c r="U5" s="546"/>
      <c r="V5" s="547"/>
      <c r="W5" s="547" t="s">
        <v>8486</v>
      </c>
      <c r="X5" s="547" t="s">
        <v>8487</v>
      </c>
      <c r="Y5" s="547"/>
      <c r="Z5" s="547"/>
      <c r="AA5" s="547" t="s">
        <v>8488</v>
      </c>
      <c r="AB5" s="547"/>
      <c r="AC5" s="547"/>
      <c r="AD5" s="546"/>
    </row>
    <row r="6" spans="1:30" ht="30" customHeight="1">
      <c r="A6" s="544"/>
      <c r="B6" s="542"/>
      <c r="C6" s="545"/>
      <c r="D6" s="545"/>
      <c r="E6" s="542"/>
      <c r="F6" s="542"/>
      <c r="G6" s="542"/>
      <c r="H6" s="542"/>
      <c r="I6" s="266" t="s">
        <v>34</v>
      </c>
      <c r="J6" s="266" t="s">
        <v>870</v>
      </c>
      <c r="K6" s="542"/>
      <c r="L6" s="542"/>
      <c r="M6" s="267" t="s">
        <v>35</v>
      </c>
      <c r="N6" s="267" t="s">
        <v>36</v>
      </c>
      <c r="O6" s="267" t="s">
        <v>37</v>
      </c>
      <c r="P6" s="267" t="s">
        <v>38</v>
      </c>
      <c r="Q6" s="267" t="s">
        <v>39</v>
      </c>
      <c r="R6" s="267" t="s">
        <v>40</v>
      </c>
      <c r="S6" s="542"/>
      <c r="T6" s="546"/>
      <c r="U6" s="546"/>
      <c r="V6" s="547"/>
      <c r="W6" s="547"/>
      <c r="X6" s="264" t="s">
        <v>8489</v>
      </c>
      <c r="Y6" s="264" t="s">
        <v>8490</v>
      </c>
      <c r="Z6" s="264" t="s">
        <v>8491</v>
      </c>
      <c r="AA6" s="264" t="s">
        <v>8489</v>
      </c>
      <c r="AB6" s="264" t="s">
        <v>8492</v>
      </c>
      <c r="AC6" s="264" t="s">
        <v>8493</v>
      </c>
      <c r="AD6" s="546"/>
    </row>
    <row r="7" spans="1:30" ht="26.1" customHeight="1">
      <c r="A7" s="85"/>
      <c r="B7" s="380" t="s">
        <v>9633</v>
      </c>
      <c r="C7" s="70"/>
      <c r="D7" s="70"/>
      <c r="E7" s="70"/>
      <c r="F7" s="85"/>
      <c r="G7" s="70"/>
      <c r="H7" s="66"/>
      <c r="I7" s="91">
        <f>SUBTOTAL(9,I8:I27)</f>
        <v>3299.308</v>
      </c>
      <c r="J7" s="91">
        <f>SUBTOTAL(9,J8:J27)</f>
        <v>480</v>
      </c>
      <c r="K7" s="55"/>
      <c r="L7" s="55"/>
      <c r="M7" s="91">
        <f>SUBTOTAL(9,M8:M27)</f>
        <v>41425.448000000004</v>
      </c>
      <c r="N7" s="401">
        <f>SUM(O7:R7)</f>
        <v>1605.7939699999999</v>
      </c>
      <c r="O7" s="91">
        <f t="shared" ref="O7:R7" si="0">SUBTOTAL(9,O8:O27)</f>
        <v>1469.877</v>
      </c>
      <c r="P7" s="91">
        <f t="shared" si="0"/>
        <v>0</v>
      </c>
      <c r="Q7" s="91">
        <f t="shared" si="0"/>
        <v>135.91697000000002</v>
      </c>
      <c r="R7" s="91">
        <f t="shared" si="0"/>
        <v>0</v>
      </c>
      <c r="S7" s="55"/>
      <c r="T7" s="55"/>
      <c r="U7" s="85"/>
      <c r="V7" s="91">
        <f t="shared" ref="V7:AC7" si="1">SUM(V8:V27)</f>
        <v>154869.75</v>
      </c>
      <c r="W7" s="91">
        <f t="shared" si="1"/>
        <v>152341.82</v>
      </c>
      <c r="X7" s="91">
        <f t="shared" si="1"/>
        <v>0</v>
      </c>
      <c r="Y7" s="91">
        <f t="shared" si="1"/>
        <v>0</v>
      </c>
      <c r="Z7" s="91">
        <f t="shared" si="1"/>
        <v>0</v>
      </c>
      <c r="AA7" s="91">
        <f t="shared" si="1"/>
        <v>152341.82</v>
      </c>
      <c r="AB7" s="91">
        <f t="shared" si="1"/>
        <v>152341.82</v>
      </c>
      <c r="AC7" s="91">
        <f t="shared" si="1"/>
        <v>0</v>
      </c>
      <c r="AD7" s="67"/>
    </row>
    <row r="8" spans="1:30" ht="27.75" customHeight="1">
      <c r="A8" s="265">
        <v>1</v>
      </c>
      <c r="B8" s="376" t="s">
        <v>8495</v>
      </c>
      <c r="C8" s="269" t="s">
        <v>8496</v>
      </c>
      <c r="D8" s="269" t="s">
        <v>8497</v>
      </c>
      <c r="E8" s="269" t="s">
        <v>8498</v>
      </c>
      <c r="F8" s="265" t="s">
        <v>8499</v>
      </c>
      <c r="G8" s="269" t="s">
        <v>8500</v>
      </c>
      <c r="H8" s="377" t="s">
        <v>8501</v>
      </c>
      <c r="I8" s="270">
        <v>50</v>
      </c>
      <c r="J8" s="271">
        <v>24</v>
      </c>
      <c r="K8" s="272" t="s">
        <v>872</v>
      </c>
      <c r="L8" s="272" t="s">
        <v>871</v>
      </c>
      <c r="M8" s="273">
        <v>215.8</v>
      </c>
      <c r="N8" s="402">
        <f>SUM(O8:R8)</f>
        <v>314</v>
      </c>
      <c r="O8" s="273">
        <v>295</v>
      </c>
      <c r="P8" s="273">
        <v>0</v>
      </c>
      <c r="Q8" s="273">
        <v>19</v>
      </c>
      <c r="R8" s="273">
        <v>0</v>
      </c>
      <c r="S8" s="272" t="s">
        <v>8502</v>
      </c>
      <c r="T8" s="272" t="s">
        <v>8503</v>
      </c>
      <c r="U8" s="265"/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0</v>
      </c>
      <c r="AC8" s="67">
        <v>0</v>
      </c>
      <c r="AD8" s="67"/>
    </row>
    <row r="9" spans="1:30" ht="26.1" customHeight="1">
      <c r="A9" s="327">
        <v>2</v>
      </c>
      <c r="B9" s="374" t="s">
        <v>1119</v>
      </c>
      <c r="C9" s="70" t="s">
        <v>1164</v>
      </c>
      <c r="D9" s="70" t="s">
        <v>1120</v>
      </c>
      <c r="E9" s="70" t="s">
        <v>1121</v>
      </c>
      <c r="F9" s="70" t="s">
        <v>75</v>
      </c>
      <c r="G9" s="70" t="s">
        <v>3723</v>
      </c>
      <c r="H9" s="69" t="s">
        <v>1122</v>
      </c>
      <c r="I9" s="67">
        <v>12</v>
      </c>
      <c r="J9" s="68">
        <v>24</v>
      </c>
      <c r="K9" s="55" t="s">
        <v>1123</v>
      </c>
      <c r="L9" s="55" t="s">
        <v>871</v>
      </c>
      <c r="M9" s="67">
        <v>935.62</v>
      </c>
      <c r="N9" s="403">
        <v>0</v>
      </c>
      <c r="O9" s="67">
        <v>0</v>
      </c>
      <c r="P9" s="81">
        <v>0</v>
      </c>
      <c r="Q9" s="67">
        <v>0</v>
      </c>
      <c r="R9" s="81">
        <v>0</v>
      </c>
      <c r="S9" s="55" t="s">
        <v>8476</v>
      </c>
      <c r="T9" s="55" t="s">
        <v>8698</v>
      </c>
      <c r="U9" s="78"/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0</v>
      </c>
      <c r="AB9" s="67">
        <v>0</v>
      </c>
      <c r="AC9" s="67">
        <v>0</v>
      </c>
      <c r="AD9" s="67"/>
    </row>
    <row r="10" spans="1:30" ht="26.1" customHeight="1">
      <c r="A10" s="327">
        <v>3</v>
      </c>
      <c r="B10" s="374" t="s">
        <v>1119</v>
      </c>
      <c r="C10" s="70" t="s">
        <v>1164</v>
      </c>
      <c r="D10" s="70" t="s">
        <v>1120</v>
      </c>
      <c r="E10" s="70" t="s">
        <v>1127</v>
      </c>
      <c r="F10" s="69" t="s">
        <v>3725</v>
      </c>
      <c r="G10" s="70" t="s">
        <v>3726</v>
      </c>
      <c r="H10" s="69" t="s">
        <v>1128</v>
      </c>
      <c r="I10" s="67">
        <v>288.20999999999998</v>
      </c>
      <c r="J10" s="68">
        <v>24</v>
      </c>
      <c r="K10" s="55" t="s">
        <v>872</v>
      </c>
      <c r="L10" s="55" t="s">
        <v>871</v>
      </c>
      <c r="M10" s="67">
        <v>0</v>
      </c>
      <c r="N10" s="403">
        <v>0</v>
      </c>
      <c r="O10" s="67">
        <v>0</v>
      </c>
      <c r="P10" s="81">
        <v>0</v>
      </c>
      <c r="Q10" s="67">
        <v>0</v>
      </c>
      <c r="R10" s="81">
        <v>0</v>
      </c>
      <c r="S10" s="55" t="s">
        <v>1129</v>
      </c>
      <c r="T10" s="55" t="s">
        <v>3733</v>
      </c>
      <c r="U10" s="85"/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67"/>
    </row>
    <row r="11" spans="1:30" ht="26.1" customHeight="1">
      <c r="A11" s="327">
        <v>4</v>
      </c>
      <c r="B11" s="374" t="s">
        <v>1119</v>
      </c>
      <c r="C11" s="70" t="s">
        <v>1164</v>
      </c>
      <c r="D11" s="70" t="s">
        <v>1120</v>
      </c>
      <c r="E11" s="70" t="s">
        <v>1130</v>
      </c>
      <c r="F11" s="70" t="s">
        <v>3727</v>
      </c>
      <c r="G11" s="70" t="s">
        <v>3728</v>
      </c>
      <c r="H11" s="69" t="s">
        <v>957</v>
      </c>
      <c r="I11" s="67">
        <v>45.6</v>
      </c>
      <c r="J11" s="68">
        <v>24</v>
      </c>
      <c r="K11" s="55" t="s">
        <v>872</v>
      </c>
      <c r="L11" s="55" t="s">
        <v>871</v>
      </c>
      <c r="M11" s="67">
        <v>5458.96</v>
      </c>
      <c r="N11" s="403">
        <v>28.649000000000001</v>
      </c>
      <c r="O11" s="67">
        <v>0</v>
      </c>
      <c r="P11" s="81">
        <v>0</v>
      </c>
      <c r="Q11" s="67">
        <v>28.649000000000001</v>
      </c>
      <c r="R11" s="81">
        <v>0</v>
      </c>
      <c r="S11" s="55" t="s">
        <v>8475</v>
      </c>
      <c r="T11" s="55" t="s">
        <v>3734</v>
      </c>
      <c r="U11" s="78"/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  <c r="AD11" s="67"/>
    </row>
    <row r="12" spans="1:30" ht="26.1" customHeight="1">
      <c r="A12" s="327">
        <v>5</v>
      </c>
      <c r="B12" s="374" t="s">
        <v>1119</v>
      </c>
      <c r="C12" s="70" t="s">
        <v>1164</v>
      </c>
      <c r="D12" s="70" t="s">
        <v>1120</v>
      </c>
      <c r="E12" s="70" t="s">
        <v>1131</v>
      </c>
      <c r="F12" s="85" t="s">
        <v>3727</v>
      </c>
      <c r="G12" s="70" t="s">
        <v>3729</v>
      </c>
      <c r="H12" s="69" t="s">
        <v>957</v>
      </c>
      <c r="I12" s="67">
        <v>45.6</v>
      </c>
      <c r="J12" s="68">
        <v>24</v>
      </c>
      <c r="K12" s="55" t="s">
        <v>872</v>
      </c>
      <c r="L12" s="55" t="s">
        <v>871</v>
      </c>
      <c r="M12" s="67">
        <v>8210.2000000000007</v>
      </c>
      <c r="N12" s="403">
        <v>87.3</v>
      </c>
      <c r="O12" s="67">
        <v>0</v>
      </c>
      <c r="P12" s="81">
        <v>0</v>
      </c>
      <c r="Q12" s="67">
        <v>87.3</v>
      </c>
      <c r="R12" s="81">
        <v>0</v>
      </c>
      <c r="S12" s="55" t="s">
        <v>8475</v>
      </c>
      <c r="T12" s="55" t="s">
        <v>3734</v>
      </c>
      <c r="U12" s="85"/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  <c r="AD12" s="67"/>
    </row>
    <row r="13" spans="1:30" ht="26.1" customHeight="1">
      <c r="A13" s="327">
        <v>6</v>
      </c>
      <c r="B13" s="374" t="s">
        <v>1119</v>
      </c>
      <c r="C13" s="70" t="s">
        <v>1164</v>
      </c>
      <c r="D13" s="70" t="s">
        <v>1120</v>
      </c>
      <c r="E13" s="70" t="s">
        <v>1132</v>
      </c>
      <c r="F13" s="70" t="s">
        <v>75</v>
      </c>
      <c r="G13" s="70" t="s">
        <v>3730</v>
      </c>
      <c r="H13" s="69" t="s">
        <v>1133</v>
      </c>
      <c r="I13" s="67">
        <v>8.4</v>
      </c>
      <c r="J13" s="68">
        <v>24</v>
      </c>
      <c r="K13" s="55" t="s">
        <v>872</v>
      </c>
      <c r="L13" s="55" t="s">
        <v>871</v>
      </c>
      <c r="M13" s="67">
        <v>0</v>
      </c>
      <c r="N13" s="403">
        <v>0</v>
      </c>
      <c r="O13" s="67">
        <v>0</v>
      </c>
      <c r="P13" s="81">
        <v>0</v>
      </c>
      <c r="Q13" s="67">
        <v>0</v>
      </c>
      <c r="R13" s="81">
        <v>0</v>
      </c>
      <c r="S13" s="55" t="s">
        <v>8477</v>
      </c>
      <c r="T13" s="55" t="s">
        <v>3735</v>
      </c>
      <c r="U13" s="78"/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/>
    </row>
    <row r="14" spans="1:30" ht="26.1" customHeight="1">
      <c r="A14" s="327">
        <v>7</v>
      </c>
      <c r="B14" s="374" t="s">
        <v>1119</v>
      </c>
      <c r="C14" s="70" t="s">
        <v>1164</v>
      </c>
      <c r="D14" s="70" t="s">
        <v>407</v>
      </c>
      <c r="E14" s="70" t="s">
        <v>1126</v>
      </c>
      <c r="F14" s="85" t="s">
        <v>75</v>
      </c>
      <c r="G14" s="70" t="s">
        <v>3724</v>
      </c>
      <c r="H14" s="69" t="s">
        <v>1125</v>
      </c>
      <c r="I14" s="67">
        <v>400</v>
      </c>
      <c r="J14" s="68">
        <v>24</v>
      </c>
      <c r="K14" s="55" t="s">
        <v>872</v>
      </c>
      <c r="L14" s="55" t="s">
        <v>871</v>
      </c>
      <c r="M14" s="67">
        <v>57.58</v>
      </c>
      <c r="N14" s="403">
        <v>28.544970000000003</v>
      </c>
      <c r="O14" s="67">
        <v>27.577000000000002</v>
      </c>
      <c r="P14" s="81">
        <v>0</v>
      </c>
      <c r="Q14" s="67">
        <v>0.96797</v>
      </c>
      <c r="R14" s="81">
        <v>0</v>
      </c>
      <c r="S14" s="55" t="s">
        <v>8478</v>
      </c>
      <c r="T14" s="55" t="s">
        <v>8699</v>
      </c>
      <c r="U14" s="85"/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/>
    </row>
    <row r="15" spans="1:30" ht="26.1" customHeight="1">
      <c r="A15" s="327">
        <v>8</v>
      </c>
      <c r="B15" s="374" t="s">
        <v>1119</v>
      </c>
      <c r="C15" s="70" t="s">
        <v>257</v>
      </c>
      <c r="D15" s="70" t="s">
        <v>1134</v>
      </c>
      <c r="E15" s="70" t="s">
        <v>1135</v>
      </c>
      <c r="F15" s="69" t="s">
        <v>3731</v>
      </c>
      <c r="G15" s="70" t="s">
        <v>3732</v>
      </c>
      <c r="H15" s="69" t="s">
        <v>1136</v>
      </c>
      <c r="I15" s="67">
        <v>72</v>
      </c>
      <c r="J15" s="68">
        <v>24</v>
      </c>
      <c r="K15" s="55" t="s">
        <v>872</v>
      </c>
      <c r="L15" s="55" t="s">
        <v>871</v>
      </c>
      <c r="M15" s="67">
        <v>0</v>
      </c>
      <c r="N15" s="403">
        <v>0</v>
      </c>
      <c r="O15" s="67">
        <v>0</v>
      </c>
      <c r="P15" s="81">
        <v>0</v>
      </c>
      <c r="Q15" s="67">
        <v>0</v>
      </c>
      <c r="R15" s="81">
        <v>0</v>
      </c>
      <c r="S15" s="55" t="s">
        <v>8474</v>
      </c>
      <c r="T15" s="55" t="s">
        <v>8700</v>
      </c>
      <c r="U15" s="78"/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/>
    </row>
    <row r="16" spans="1:30" ht="26.1" customHeight="1">
      <c r="A16" s="327">
        <v>9</v>
      </c>
      <c r="B16" s="374" t="s">
        <v>2083</v>
      </c>
      <c r="C16" s="70" t="s">
        <v>206</v>
      </c>
      <c r="D16" s="70" t="s">
        <v>207</v>
      </c>
      <c r="E16" s="70" t="s">
        <v>5207</v>
      </c>
      <c r="F16" s="70" t="s">
        <v>75</v>
      </c>
      <c r="G16" s="70" t="s">
        <v>5208</v>
      </c>
      <c r="H16" s="69" t="s">
        <v>5209</v>
      </c>
      <c r="I16" s="67">
        <v>31.2</v>
      </c>
      <c r="J16" s="68">
        <v>24</v>
      </c>
      <c r="K16" s="55" t="s">
        <v>872</v>
      </c>
      <c r="L16" s="55" t="s">
        <v>871</v>
      </c>
      <c r="M16" s="67">
        <v>47.69</v>
      </c>
      <c r="N16" s="403">
        <v>0</v>
      </c>
      <c r="O16" s="67">
        <v>0</v>
      </c>
      <c r="P16" s="81">
        <v>0</v>
      </c>
      <c r="Q16" s="67">
        <v>0</v>
      </c>
      <c r="R16" s="81">
        <v>0</v>
      </c>
      <c r="S16" s="55" t="s">
        <v>2091</v>
      </c>
      <c r="T16" s="55" t="s">
        <v>5210</v>
      </c>
      <c r="U16" s="78"/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/>
    </row>
    <row r="17" spans="1:30" ht="26.1" customHeight="1">
      <c r="A17" s="327">
        <v>10</v>
      </c>
      <c r="B17" s="374" t="s">
        <v>2083</v>
      </c>
      <c r="C17" s="70" t="s">
        <v>206</v>
      </c>
      <c r="D17" s="70" t="s">
        <v>207</v>
      </c>
      <c r="E17" s="70" t="s">
        <v>2084</v>
      </c>
      <c r="F17" s="70" t="s">
        <v>5211</v>
      </c>
      <c r="G17" s="70" t="s">
        <v>5212</v>
      </c>
      <c r="H17" s="69" t="s">
        <v>2085</v>
      </c>
      <c r="I17" s="67">
        <v>370</v>
      </c>
      <c r="J17" s="68">
        <v>24</v>
      </c>
      <c r="K17" s="55" t="s">
        <v>872</v>
      </c>
      <c r="L17" s="55" t="s">
        <v>871</v>
      </c>
      <c r="M17" s="67">
        <v>0.48</v>
      </c>
      <c r="N17" s="403">
        <v>0</v>
      </c>
      <c r="O17" s="67">
        <v>0</v>
      </c>
      <c r="P17" s="81">
        <v>0</v>
      </c>
      <c r="Q17" s="67">
        <v>0</v>
      </c>
      <c r="R17" s="81">
        <v>0</v>
      </c>
      <c r="S17" s="55" t="s">
        <v>2086</v>
      </c>
      <c r="T17" s="55" t="s">
        <v>5213</v>
      </c>
      <c r="U17" s="78"/>
      <c r="V17" s="67">
        <v>154869.75</v>
      </c>
      <c r="W17" s="67">
        <v>152341.82</v>
      </c>
      <c r="X17" s="67">
        <v>0</v>
      </c>
      <c r="Y17" s="67">
        <v>0</v>
      </c>
      <c r="Z17" s="67">
        <v>0</v>
      </c>
      <c r="AA17" s="67">
        <v>152341.82</v>
      </c>
      <c r="AB17" s="67">
        <v>152341.82</v>
      </c>
      <c r="AC17" s="67">
        <v>0</v>
      </c>
      <c r="AD17" s="67"/>
    </row>
    <row r="18" spans="1:30" ht="26.1" customHeight="1">
      <c r="A18" s="327">
        <v>11</v>
      </c>
      <c r="B18" s="374" t="s">
        <v>2083</v>
      </c>
      <c r="C18" s="70" t="s">
        <v>2108</v>
      </c>
      <c r="D18" s="70" t="s">
        <v>2087</v>
      </c>
      <c r="E18" s="70" t="s">
        <v>2088</v>
      </c>
      <c r="F18" s="70" t="s">
        <v>75</v>
      </c>
      <c r="G18" s="70" t="s">
        <v>5214</v>
      </c>
      <c r="H18" s="69" t="s">
        <v>3365</v>
      </c>
      <c r="I18" s="67">
        <v>8.16</v>
      </c>
      <c r="J18" s="68">
        <v>24</v>
      </c>
      <c r="K18" s="55" t="s">
        <v>872</v>
      </c>
      <c r="L18" s="55" t="s">
        <v>871</v>
      </c>
      <c r="M18" s="67">
        <v>1754.4459999999999</v>
      </c>
      <c r="N18" s="403">
        <v>0</v>
      </c>
      <c r="O18" s="67">
        <v>0</v>
      </c>
      <c r="P18" s="81">
        <v>0</v>
      </c>
      <c r="Q18" s="67">
        <v>0</v>
      </c>
      <c r="R18" s="81">
        <v>0</v>
      </c>
      <c r="S18" s="55" t="s">
        <v>2090</v>
      </c>
      <c r="T18" s="55" t="s">
        <v>5215</v>
      </c>
      <c r="U18" s="78"/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/>
    </row>
    <row r="19" spans="1:30" ht="26.1" customHeight="1">
      <c r="A19" s="327">
        <v>12</v>
      </c>
      <c r="B19" s="374" t="s">
        <v>2083</v>
      </c>
      <c r="C19" s="70" t="s">
        <v>2119</v>
      </c>
      <c r="D19" s="70" t="s">
        <v>2092</v>
      </c>
      <c r="E19" s="70" t="s">
        <v>2093</v>
      </c>
      <c r="F19" s="70" t="s">
        <v>75</v>
      </c>
      <c r="G19" s="70" t="s">
        <v>5216</v>
      </c>
      <c r="H19" s="69" t="s">
        <v>2094</v>
      </c>
      <c r="I19" s="67">
        <v>672</v>
      </c>
      <c r="J19" s="68">
        <v>24</v>
      </c>
      <c r="K19" s="55" t="s">
        <v>872</v>
      </c>
      <c r="L19" s="55" t="s">
        <v>871</v>
      </c>
      <c r="M19" s="67">
        <v>9.5299999999999994</v>
      </c>
      <c r="N19" s="403">
        <v>0</v>
      </c>
      <c r="O19" s="67">
        <v>0</v>
      </c>
      <c r="P19" s="81">
        <v>0</v>
      </c>
      <c r="Q19" s="67">
        <v>0</v>
      </c>
      <c r="R19" s="81">
        <v>0</v>
      </c>
      <c r="S19" s="55" t="s">
        <v>2095</v>
      </c>
      <c r="T19" s="55" t="s">
        <v>5217</v>
      </c>
      <c r="U19" s="78"/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/>
    </row>
    <row r="20" spans="1:30" ht="26.1" customHeight="1">
      <c r="A20" s="327">
        <v>13</v>
      </c>
      <c r="B20" s="374" t="s">
        <v>2786</v>
      </c>
      <c r="C20" s="70" t="s">
        <v>211</v>
      </c>
      <c r="D20" s="70" t="s">
        <v>219</v>
      </c>
      <c r="E20" s="70" t="s">
        <v>2787</v>
      </c>
      <c r="F20" s="70" t="s">
        <v>75</v>
      </c>
      <c r="G20" s="70" t="s">
        <v>5972</v>
      </c>
      <c r="H20" s="69" t="s">
        <v>5973</v>
      </c>
      <c r="I20" s="67">
        <v>91.2</v>
      </c>
      <c r="J20" s="68">
        <v>24</v>
      </c>
      <c r="K20" s="55" t="s">
        <v>872</v>
      </c>
      <c r="L20" s="55" t="s">
        <v>871</v>
      </c>
      <c r="M20" s="67">
        <v>4120</v>
      </c>
      <c r="N20" s="403">
        <v>0</v>
      </c>
      <c r="O20" s="67">
        <v>0</v>
      </c>
      <c r="P20" s="81">
        <v>0</v>
      </c>
      <c r="Q20" s="67">
        <v>0</v>
      </c>
      <c r="R20" s="81">
        <v>0</v>
      </c>
      <c r="S20" s="55" t="s">
        <v>2788</v>
      </c>
      <c r="T20" s="188" t="s">
        <v>4094</v>
      </c>
      <c r="U20" s="78"/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/>
    </row>
    <row r="21" spans="1:30" ht="26.1" customHeight="1">
      <c r="A21" s="327">
        <v>14</v>
      </c>
      <c r="B21" s="374" t="s">
        <v>2786</v>
      </c>
      <c r="C21" s="70" t="s">
        <v>211</v>
      </c>
      <c r="D21" s="70" t="s">
        <v>212</v>
      </c>
      <c r="E21" s="70" t="s">
        <v>2789</v>
      </c>
      <c r="F21" s="263" t="s">
        <v>3725</v>
      </c>
      <c r="G21" s="70" t="s">
        <v>5974</v>
      </c>
      <c r="H21" s="80" t="s">
        <v>239</v>
      </c>
      <c r="I21" s="67">
        <v>288.20999999999998</v>
      </c>
      <c r="J21" s="68">
        <v>24</v>
      </c>
      <c r="K21" s="12" t="s">
        <v>881</v>
      </c>
      <c r="L21" s="12" t="s">
        <v>871</v>
      </c>
      <c r="M21" s="67">
        <v>10225.887000000001</v>
      </c>
      <c r="N21" s="403">
        <v>0</v>
      </c>
      <c r="O21" s="67">
        <v>0</v>
      </c>
      <c r="P21" s="81">
        <v>0</v>
      </c>
      <c r="Q21" s="67">
        <v>0</v>
      </c>
      <c r="R21" s="81">
        <v>0</v>
      </c>
      <c r="S21" s="80" t="s">
        <v>1129</v>
      </c>
      <c r="T21" s="14" t="s">
        <v>3733</v>
      </c>
      <c r="U21" s="78"/>
      <c r="V21" s="67">
        <v>0</v>
      </c>
      <c r="W21" s="67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7"/>
    </row>
    <row r="22" spans="1:30" ht="26.1" customHeight="1">
      <c r="A22" s="327">
        <v>15</v>
      </c>
      <c r="B22" s="374" t="s">
        <v>3104</v>
      </c>
      <c r="C22" s="70" t="s">
        <v>234</v>
      </c>
      <c r="D22" s="70" t="s">
        <v>238</v>
      </c>
      <c r="E22" s="70" t="s">
        <v>3105</v>
      </c>
      <c r="F22" s="70" t="s">
        <v>4308</v>
      </c>
      <c r="G22" s="70" t="s">
        <v>4309</v>
      </c>
      <c r="H22" s="69" t="s">
        <v>4310</v>
      </c>
      <c r="I22" s="67">
        <v>124.8</v>
      </c>
      <c r="J22" s="68">
        <v>24</v>
      </c>
      <c r="K22" s="55" t="s">
        <v>872</v>
      </c>
      <c r="L22" s="55" t="s">
        <v>871</v>
      </c>
      <c r="M22" s="67">
        <v>3685</v>
      </c>
      <c r="N22" s="403">
        <v>1147.3</v>
      </c>
      <c r="O22" s="67">
        <v>1147.3</v>
      </c>
      <c r="P22" s="81">
        <v>0</v>
      </c>
      <c r="Q22" s="67">
        <v>0</v>
      </c>
      <c r="R22" s="81">
        <v>0</v>
      </c>
      <c r="S22" s="55" t="s">
        <v>8481</v>
      </c>
      <c r="T22" s="188" t="s">
        <v>4312</v>
      </c>
      <c r="U22" s="78"/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/>
    </row>
    <row r="23" spans="1:30" ht="26.1" customHeight="1">
      <c r="A23" s="327">
        <v>16</v>
      </c>
      <c r="B23" s="374" t="s">
        <v>3104</v>
      </c>
      <c r="C23" s="70" t="s">
        <v>234</v>
      </c>
      <c r="D23" s="70" t="s">
        <v>235</v>
      </c>
      <c r="E23" s="70" t="s">
        <v>3106</v>
      </c>
      <c r="F23" s="87" t="s">
        <v>75</v>
      </c>
      <c r="G23" s="70" t="s">
        <v>4311</v>
      </c>
      <c r="H23" s="378" t="s">
        <v>1030</v>
      </c>
      <c r="I23" s="67">
        <v>14.448</v>
      </c>
      <c r="J23" s="68">
        <v>24</v>
      </c>
      <c r="K23" s="55" t="s">
        <v>872</v>
      </c>
      <c r="L23" s="55" t="s">
        <v>871</v>
      </c>
      <c r="M23" s="67">
        <v>4183.3</v>
      </c>
      <c r="N23" s="403">
        <v>0</v>
      </c>
      <c r="O23" s="67">
        <v>0</v>
      </c>
      <c r="P23" s="81">
        <v>0</v>
      </c>
      <c r="Q23" s="67">
        <v>0</v>
      </c>
      <c r="R23" s="81">
        <v>0</v>
      </c>
      <c r="S23" s="55" t="s">
        <v>8480</v>
      </c>
      <c r="T23" s="55" t="s">
        <v>4313</v>
      </c>
      <c r="U23" s="79"/>
      <c r="V23" s="67">
        <v>0</v>
      </c>
      <c r="W23" s="67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7"/>
    </row>
    <row r="24" spans="1:30" ht="26.1" customHeight="1">
      <c r="A24" s="327">
        <v>17</v>
      </c>
      <c r="B24" s="375" t="s">
        <v>3104</v>
      </c>
      <c r="C24" s="263" t="s">
        <v>234</v>
      </c>
      <c r="D24" s="263" t="s">
        <v>235</v>
      </c>
      <c r="E24" s="263" t="s">
        <v>3107</v>
      </c>
      <c r="F24" s="263" t="s">
        <v>75</v>
      </c>
      <c r="G24" s="263" t="s">
        <v>4311</v>
      </c>
      <c r="H24" s="379" t="s">
        <v>1030</v>
      </c>
      <c r="I24" s="67">
        <v>9.48</v>
      </c>
      <c r="J24" s="68">
        <v>24</v>
      </c>
      <c r="K24" s="12" t="s">
        <v>872</v>
      </c>
      <c r="L24" s="12" t="s">
        <v>871</v>
      </c>
      <c r="M24" s="67">
        <v>2354.4</v>
      </c>
      <c r="N24" s="403">
        <v>0</v>
      </c>
      <c r="O24" s="67">
        <v>0</v>
      </c>
      <c r="P24" s="81">
        <v>0</v>
      </c>
      <c r="Q24" s="67">
        <v>0</v>
      </c>
      <c r="R24" s="81">
        <v>0</v>
      </c>
      <c r="S24" s="12" t="s">
        <v>8479</v>
      </c>
      <c r="T24" s="12" t="s">
        <v>4314</v>
      </c>
      <c r="U24" s="79"/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/>
    </row>
    <row r="25" spans="1:30" ht="26.1" customHeight="1">
      <c r="A25" s="327">
        <v>18</v>
      </c>
      <c r="B25" s="375" t="s">
        <v>3367</v>
      </c>
      <c r="C25" s="263" t="s">
        <v>8291</v>
      </c>
      <c r="D25" s="263" t="s">
        <v>3368</v>
      </c>
      <c r="E25" s="263" t="s">
        <v>3369</v>
      </c>
      <c r="F25" s="263" t="s">
        <v>8292</v>
      </c>
      <c r="G25" s="263" t="s">
        <v>8293</v>
      </c>
      <c r="H25" s="379" t="s">
        <v>3370</v>
      </c>
      <c r="I25" s="67">
        <v>29.76</v>
      </c>
      <c r="J25" s="68">
        <v>24</v>
      </c>
      <c r="K25" s="12" t="s">
        <v>872</v>
      </c>
      <c r="L25" s="12" t="s">
        <v>871</v>
      </c>
      <c r="M25" s="67">
        <v>166.405</v>
      </c>
      <c r="N25" s="403">
        <v>0</v>
      </c>
      <c r="O25" s="67">
        <v>0</v>
      </c>
      <c r="P25" s="81">
        <v>0</v>
      </c>
      <c r="Q25" s="67">
        <v>0</v>
      </c>
      <c r="R25" s="81">
        <v>0</v>
      </c>
      <c r="S25" s="12" t="s">
        <v>3371</v>
      </c>
      <c r="T25" s="12" t="s">
        <v>8294</v>
      </c>
      <c r="U25" s="79"/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/>
    </row>
    <row r="26" spans="1:30" ht="26.1" customHeight="1">
      <c r="A26" s="327">
        <v>19</v>
      </c>
      <c r="B26" s="375" t="s">
        <v>3367</v>
      </c>
      <c r="C26" s="263" t="s">
        <v>8291</v>
      </c>
      <c r="D26" s="263" t="s">
        <v>3372</v>
      </c>
      <c r="E26" s="263" t="s">
        <v>3373</v>
      </c>
      <c r="F26" s="263" t="s">
        <v>3374</v>
      </c>
      <c r="G26" s="263" t="s">
        <v>8295</v>
      </c>
      <c r="H26" s="379" t="s">
        <v>8296</v>
      </c>
      <c r="I26" s="67">
        <v>1.44</v>
      </c>
      <c r="J26" s="68">
        <v>24</v>
      </c>
      <c r="K26" s="263" t="s">
        <v>872</v>
      </c>
      <c r="L26" s="263" t="s">
        <v>871</v>
      </c>
      <c r="M26" s="67">
        <v>0.15</v>
      </c>
      <c r="N26" s="403">
        <v>0</v>
      </c>
      <c r="O26" s="67">
        <v>0</v>
      </c>
      <c r="P26" s="81">
        <v>0</v>
      </c>
      <c r="Q26" s="67">
        <v>0</v>
      </c>
      <c r="R26" s="81">
        <v>0</v>
      </c>
      <c r="S26" s="263" t="s">
        <v>3375</v>
      </c>
      <c r="T26" s="263" t="s">
        <v>8297</v>
      </c>
      <c r="U26" s="79"/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/>
    </row>
    <row r="27" spans="1:30" ht="26.1" customHeight="1">
      <c r="A27" s="327">
        <v>20</v>
      </c>
      <c r="B27" s="375" t="s">
        <v>3367</v>
      </c>
      <c r="C27" s="263" t="s">
        <v>8291</v>
      </c>
      <c r="D27" s="263" t="s">
        <v>3376</v>
      </c>
      <c r="E27" s="263" t="s">
        <v>3377</v>
      </c>
      <c r="F27" s="263" t="s">
        <v>3378</v>
      </c>
      <c r="G27" s="263" t="s">
        <v>8298</v>
      </c>
      <c r="H27" s="379" t="s">
        <v>8299</v>
      </c>
      <c r="I27" s="67">
        <v>736.8</v>
      </c>
      <c r="J27" s="68">
        <v>24</v>
      </c>
      <c r="K27" s="263" t="s">
        <v>872</v>
      </c>
      <c r="L27" s="263" t="s">
        <v>871</v>
      </c>
      <c r="M27" s="67">
        <v>0</v>
      </c>
      <c r="N27" s="403">
        <v>0</v>
      </c>
      <c r="O27" s="67">
        <v>0</v>
      </c>
      <c r="P27" s="81">
        <v>0</v>
      </c>
      <c r="Q27" s="67">
        <v>0</v>
      </c>
      <c r="R27" s="81">
        <v>0</v>
      </c>
      <c r="S27" s="263" t="s">
        <v>8300</v>
      </c>
      <c r="T27" s="263" t="s">
        <v>8301</v>
      </c>
      <c r="U27" s="79"/>
      <c r="V27" s="67">
        <v>0</v>
      </c>
      <c r="W27" s="67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7"/>
    </row>
  </sheetData>
  <autoFilter ref="A5:V5" xr:uid="{68AB72AE-8D49-4FDC-8255-70690000F7C1}"/>
  <mergeCells count="23">
    <mergeCell ref="T4:T6"/>
    <mergeCell ref="U4:U6"/>
    <mergeCell ref="W4:AC4"/>
    <mergeCell ref="AD4:AD6"/>
    <mergeCell ref="W5:W6"/>
    <mergeCell ref="X5:Z5"/>
    <mergeCell ref="AA5:AC5"/>
    <mergeCell ref="V4:V6"/>
    <mergeCell ref="K4:K6"/>
    <mergeCell ref="L4:L6"/>
    <mergeCell ref="M4:M5"/>
    <mergeCell ref="N4:R5"/>
    <mergeCell ref="S4:S6"/>
    <mergeCell ref="H4:H6"/>
    <mergeCell ref="I4:I5"/>
    <mergeCell ref="J4:J5"/>
    <mergeCell ref="A4:A6"/>
    <mergeCell ref="B4:B6"/>
    <mergeCell ref="C4:C6"/>
    <mergeCell ref="D4:D6"/>
    <mergeCell ref="E4:E6"/>
    <mergeCell ref="F4:F6"/>
    <mergeCell ref="G4:G6"/>
  </mergeCells>
  <phoneticPr fontId="3" type="noConversion"/>
  <dataValidations count="3">
    <dataValidation type="list" allowBlank="1" showInputMessage="1" showErrorMessage="1" promptTitle="소각방식" sqref="K7 K14:K23 K9:K12" xr:uid="{6C1FFE74-AC1E-4C8F-9AEB-8B8E22163881}">
      <formula1>#REF!</formula1>
    </dataValidation>
    <dataValidation type="list" allowBlank="1" showInputMessage="1" showErrorMessage="1" promptTitle="운영방식" sqref="L14:L23 L7:L12" xr:uid="{59087E0F-3F3F-4FC7-A267-63CEFF3801F0}">
      <formula1>#REF!</formula1>
    </dataValidation>
    <dataValidation type="list" allowBlank="1" showInputMessage="1" showErrorMessage="1" promptTitle="소각방식" sqref="K8" xr:uid="{A18B2C3C-60AD-430C-8D5C-497F55F46FB4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3DA2-9F7C-42B4-BE9D-9ADECD97958D}">
  <dimension ref="A1:Z22"/>
  <sheetViews>
    <sheetView zoomScale="85" zoomScaleNormal="85" workbookViewId="0">
      <pane ySplit="7" topLeftCell="A8" activePane="bottomLeft" state="frozen"/>
      <selection pane="bottomLeft"/>
    </sheetView>
  </sheetViews>
  <sheetFormatPr defaultRowHeight="16.5"/>
  <cols>
    <col min="1" max="1" width="5.375" customWidth="1"/>
    <col min="2" max="2" width="18" customWidth="1"/>
    <col min="3" max="4" width="12.625" customWidth="1"/>
    <col min="5" max="5" width="31.375" style="189" bestFit="1" customWidth="1"/>
    <col min="6" max="6" width="12.5" bestFit="1" customWidth="1"/>
    <col min="7" max="7" width="34.875" style="189" customWidth="1"/>
    <col min="8" max="8" width="27.5" customWidth="1"/>
    <col min="9" max="16" width="11.5" customWidth="1"/>
    <col min="17" max="17" width="12.625" customWidth="1"/>
    <col min="18" max="22" width="8.75" customWidth="1"/>
    <col min="23" max="23" width="15.5" bestFit="1" customWidth="1"/>
    <col min="24" max="26" width="10.875" customWidth="1"/>
  </cols>
  <sheetData>
    <row r="1" spans="1:26" s="10" customFormat="1" ht="18.75" customHeight="1">
      <c r="A1" s="2" t="s">
        <v>90</v>
      </c>
      <c r="B1" s="2"/>
      <c r="C1" s="2"/>
      <c r="D1" s="2"/>
      <c r="E1" s="21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1"/>
      <c r="Y1" s="2"/>
      <c r="Z1" s="2"/>
    </row>
    <row r="2" spans="1:26" s="37" customFormat="1" ht="16.5" customHeight="1">
      <c r="A2" s="3" t="s">
        <v>221</v>
      </c>
      <c r="B2" s="3"/>
      <c r="C2" s="3"/>
      <c r="D2" s="3"/>
      <c r="E2" s="27"/>
      <c r="F2" s="3"/>
      <c r="G2" s="2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7"/>
      <c r="Y2" s="3"/>
      <c r="Z2" s="3"/>
    </row>
    <row r="3" spans="1:26" s="37" customFormat="1" ht="16.5" customHeight="1">
      <c r="A3" s="3"/>
      <c r="B3" s="3"/>
      <c r="C3" s="3"/>
      <c r="D3" s="3"/>
      <c r="E3" s="27"/>
      <c r="F3" s="3"/>
      <c r="G3" s="2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7"/>
      <c r="Y3" s="3"/>
      <c r="Z3" s="3"/>
    </row>
    <row r="4" spans="1:26" ht="21.75" customHeight="1">
      <c r="A4" s="549" t="s">
        <v>153</v>
      </c>
      <c r="B4" s="548" t="s">
        <v>154</v>
      </c>
      <c r="C4" s="548" t="s">
        <v>0</v>
      </c>
      <c r="D4" s="548" t="s">
        <v>1</v>
      </c>
      <c r="E4" s="550" t="s">
        <v>93</v>
      </c>
      <c r="F4" s="548" t="s">
        <v>7</v>
      </c>
      <c r="G4" s="548" t="s">
        <v>8</v>
      </c>
      <c r="H4" s="548" t="s">
        <v>3523</v>
      </c>
      <c r="I4" s="549" t="s">
        <v>222</v>
      </c>
      <c r="J4" s="549"/>
      <c r="K4" s="549"/>
      <c r="L4" s="549"/>
      <c r="M4" s="549"/>
      <c r="N4" s="549"/>
      <c r="O4" s="549"/>
      <c r="P4" s="551"/>
      <c r="Q4" s="543" t="s">
        <v>8494</v>
      </c>
      <c r="R4" s="543" t="s">
        <v>29</v>
      </c>
      <c r="S4" s="543"/>
      <c r="T4" s="543"/>
      <c r="U4" s="543"/>
      <c r="V4" s="543"/>
      <c r="W4" s="556" t="s">
        <v>30</v>
      </c>
      <c r="X4" s="554" t="s">
        <v>31</v>
      </c>
      <c r="Y4" s="554" t="s">
        <v>104</v>
      </c>
      <c r="Z4" s="554" t="s">
        <v>105</v>
      </c>
    </row>
    <row r="5" spans="1:26" ht="18.75" customHeight="1">
      <c r="A5" s="549"/>
      <c r="B5" s="548"/>
      <c r="C5" s="548"/>
      <c r="D5" s="548"/>
      <c r="E5" s="550"/>
      <c r="F5" s="548"/>
      <c r="G5" s="548"/>
      <c r="H5" s="548"/>
      <c r="I5" s="552" t="s">
        <v>36</v>
      </c>
      <c r="J5" s="549" t="s">
        <v>223</v>
      </c>
      <c r="K5" s="549"/>
      <c r="L5" s="549" t="s">
        <v>224</v>
      </c>
      <c r="M5" s="549"/>
      <c r="N5" s="555" t="s">
        <v>225</v>
      </c>
      <c r="O5" s="555"/>
      <c r="P5" s="551" t="s">
        <v>226</v>
      </c>
      <c r="Q5" s="543"/>
      <c r="R5" s="543"/>
      <c r="S5" s="543"/>
      <c r="T5" s="543"/>
      <c r="U5" s="543"/>
      <c r="V5" s="543"/>
      <c r="W5" s="556"/>
      <c r="X5" s="554"/>
      <c r="Y5" s="554"/>
      <c r="Z5" s="554"/>
    </row>
    <row r="6" spans="1:26" ht="36.75" customHeight="1">
      <c r="A6" s="549"/>
      <c r="B6" s="548"/>
      <c r="C6" s="548"/>
      <c r="D6" s="548"/>
      <c r="E6" s="550"/>
      <c r="F6" s="548"/>
      <c r="G6" s="548"/>
      <c r="H6" s="548"/>
      <c r="I6" s="553"/>
      <c r="J6" s="84" t="s">
        <v>227</v>
      </c>
      <c r="K6" s="84" t="s">
        <v>228</v>
      </c>
      <c r="L6" s="84" t="s">
        <v>229</v>
      </c>
      <c r="M6" s="84" t="s">
        <v>230</v>
      </c>
      <c r="N6" s="84" t="s">
        <v>231</v>
      </c>
      <c r="O6" s="84" t="s">
        <v>232</v>
      </c>
      <c r="P6" s="551"/>
      <c r="Q6" s="266" t="s">
        <v>35</v>
      </c>
      <c r="R6" s="266" t="s">
        <v>36</v>
      </c>
      <c r="S6" s="266" t="s">
        <v>37</v>
      </c>
      <c r="T6" s="266" t="s">
        <v>38</v>
      </c>
      <c r="U6" s="266" t="s">
        <v>39</v>
      </c>
      <c r="V6" s="266" t="s">
        <v>40</v>
      </c>
      <c r="W6" s="556"/>
      <c r="X6" s="554"/>
      <c r="Y6" s="554"/>
      <c r="Z6" s="554"/>
    </row>
    <row r="7" spans="1:26" ht="26.1" customHeight="1">
      <c r="A7" s="39"/>
      <c r="B7" s="381" t="s">
        <v>9634</v>
      </c>
      <c r="C7" s="39"/>
      <c r="D7" s="39"/>
      <c r="E7" s="252"/>
      <c r="F7" s="39"/>
      <c r="G7" s="257"/>
      <c r="H7" s="39"/>
      <c r="I7" s="92">
        <f t="shared" ref="I7:V7" si="0">SUM(I8:I22)</f>
        <v>671.35799999999995</v>
      </c>
      <c r="J7" s="92">
        <f t="shared" si="0"/>
        <v>1.1200000000000001</v>
      </c>
      <c r="K7" s="92">
        <f t="shared" si="0"/>
        <v>186.4</v>
      </c>
      <c r="L7" s="92">
        <f t="shared" si="0"/>
        <v>27.238</v>
      </c>
      <c r="M7" s="92">
        <f t="shared" si="0"/>
        <v>456.6</v>
      </c>
      <c r="N7" s="92">
        <f t="shared" si="0"/>
        <v>0</v>
      </c>
      <c r="O7" s="92">
        <f t="shared" si="0"/>
        <v>0</v>
      </c>
      <c r="P7" s="287">
        <f t="shared" si="0"/>
        <v>0</v>
      </c>
      <c r="Q7" s="291">
        <f t="shared" si="0"/>
        <v>39873.620000000003</v>
      </c>
      <c r="R7" s="291">
        <f t="shared" si="0"/>
        <v>0</v>
      </c>
      <c r="S7" s="291">
        <f t="shared" si="0"/>
        <v>0</v>
      </c>
      <c r="T7" s="291">
        <f t="shared" si="0"/>
        <v>0</v>
      </c>
      <c r="U7" s="291">
        <f t="shared" si="0"/>
        <v>0</v>
      </c>
      <c r="V7" s="291">
        <f t="shared" si="0"/>
        <v>0</v>
      </c>
      <c r="W7" s="289"/>
      <c r="X7" s="39"/>
      <c r="Y7" s="39"/>
      <c r="Z7" s="39"/>
    </row>
    <row r="8" spans="1:26" s="38" customFormat="1" ht="26.1" customHeight="1">
      <c r="A8" s="265">
        <v>1</v>
      </c>
      <c r="B8" s="269" t="s">
        <v>325</v>
      </c>
      <c r="C8" s="269" t="s">
        <v>8526</v>
      </c>
      <c r="D8" s="269" t="s">
        <v>8527</v>
      </c>
      <c r="E8" s="269" t="s">
        <v>8528</v>
      </c>
      <c r="F8" s="274" t="s">
        <v>8529</v>
      </c>
      <c r="G8" s="382" t="s">
        <v>8530</v>
      </c>
      <c r="H8" s="272" t="s">
        <v>8531</v>
      </c>
      <c r="I8" s="280">
        <f t="shared" ref="I8:I13" si="1">SUM(J8:O8)</f>
        <v>4</v>
      </c>
      <c r="J8" s="281">
        <v>0</v>
      </c>
      <c r="K8" s="281">
        <v>4</v>
      </c>
      <c r="L8" s="281">
        <v>0</v>
      </c>
      <c r="M8" s="281">
        <v>0</v>
      </c>
      <c r="N8" s="281">
        <v>0</v>
      </c>
      <c r="O8" s="281">
        <v>0</v>
      </c>
      <c r="P8" s="282">
        <v>0</v>
      </c>
      <c r="Q8" s="281">
        <v>0</v>
      </c>
      <c r="R8" s="293">
        <v>0</v>
      </c>
      <c r="S8" s="281">
        <v>0</v>
      </c>
      <c r="T8" s="281">
        <v>0</v>
      </c>
      <c r="U8" s="281">
        <v>0</v>
      </c>
      <c r="V8" s="281">
        <v>0</v>
      </c>
      <c r="W8" s="283" t="s">
        <v>8532</v>
      </c>
      <c r="X8" s="284" t="s">
        <v>8533</v>
      </c>
      <c r="Y8" s="265"/>
      <c r="Z8" s="85"/>
    </row>
    <row r="9" spans="1:26" ht="26.1" customHeight="1">
      <c r="A9" s="265">
        <v>2</v>
      </c>
      <c r="B9" s="269" t="s">
        <v>325</v>
      </c>
      <c r="C9" s="269" t="s">
        <v>8526</v>
      </c>
      <c r="D9" s="269" t="s">
        <v>8534</v>
      </c>
      <c r="E9" s="269" t="s">
        <v>8535</v>
      </c>
      <c r="F9" s="274" t="s">
        <v>8536</v>
      </c>
      <c r="G9" s="269" t="s">
        <v>8537</v>
      </c>
      <c r="H9" s="383" t="s">
        <v>8538</v>
      </c>
      <c r="I9" s="281">
        <f t="shared" si="1"/>
        <v>1.1200000000000001</v>
      </c>
      <c r="J9" s="281">
        <v>1.1200000000000001</v>
      </c>
      <c r="K9" s="281">
        <v>0</v>
      </c>
      <c r="L9" s="281">
        <v>0</v>
      </c>
      <c r="M9" s="281">
        <v>0</v>
      </c>
      <c r="N9" s="281">
        <v>0</v>
      </c>
      <c r="O9" s="281">
        <v>0</v>
      </c>
      <c r="P9" s="282">
        <v>0</v>
      </c>
      <c r="Q9" s="293">
        <v>0</v>
      </c>
      <c r="R9" s="293">
        <v>0</v>
      </c>
      <c r="S9" s="293">
        <v>0</v>
      </c>
      <c r="T9" s="293">
        <v>0</v>
      </c>
      <c r="U9" s="293">
        <v>0</v>
      </c>
      <c r="V9" s="293">
        <v>0</v>
      </c>
      <c r="W9" s="283" t="s">
        <v>8539</v>
      </c>
      <c r="X9" s="284" t="s">
        <v>8540</v>
      </c>
      <c r="Y9" s="265"/>
      <c r="Z9" s="85"/>
    </row>
    <row r="10" spans="1:26" ht="26.1" customHeight="1">
      <c r="A10" s="265">
        <v>3</v>
      </c>
      <c r="B10" s="269" t="s">
        <v>325</v>
      </c>
      <c r="C10" s="269" t="s">
        <v>8496</v>
      </c>
      <c r="D10" s="269" t="s">
        <v>172</v>
      </c>
      <c r="E10" s="269" t="s">
        <v>326</v>
      </c>
      <c r="F10" s="265" t="s">
        <v>8541</v>
      </c>
      <c r="G10" s="269" t="s">
        <v>8542</v>
      </c>
      <c r="H10" s="272" t="s">
        <v>8543</v>
      </c>
      <c r="I10" s="281">
        <f t="shared" si="1"/>
        <v>20</v>
      </c>
      <c r="J10" s="281">
        <v>0</v>
      </c>
      <c r="K10" s="281">
        <v>20</v>
      </c>
      <c r="L10" s="281">
        <v>0</v>
      </c>
      <c r="M10" s="281">
        <v>0</v>
      </c>
      <c r="N10" s="281">
        <v>0</v>
      </c>
      <c r="O10" s="281">
        <v>0</v>
      </c>
      <c r="P10" s="282">
        <v>0</v>
      </c>
      <c r="Q10" s="293">
        <v>1289</v>
      </c>
      <c r="R10" s="293">
        <v>0</v>
      </c>
      <c r="S10" s="293">
        <v>0</v>
      </c>
      <c r="T10" s="293">
        <v>0</v>
      </c>
      <c r="U10" s="293">
        <v>0</v>
      </c>
      <c r="V10" s="293">
        <v>0</v>
      </c>
      <c r="W10" s="285" t="s">
        <v>8544</v>
      </c>
      <c r="X10" s="286" t="s">
        <v>8545</v>
      </c>
      <c r="Y10" s="265"/>
      <c r="Z10" s="85"/>
    </row>
    <row r="11" spans="1:26" ht="26.1" customHeight="1">
      <c r="A11" s="265">
        <v>4</v>
      </c>
      <c r="B11" s="269" t="s">
        <v>325</v>
      </c>
      <c r="C11" s="269" t="s">
        <v>8496</v>
      </c>
      <c r="D11" s="269" t="s">
        <v>166</v>
      </c>
      <c r="E11" s="269" t="s">
        <v>8546</v>
      </c>
      <c r="F11" s="265" t="s">
        <v>8499</v>
      </c>
      <c r="G11" s="269" t="s">
        <v>8547</v>
      </c>
      <c r="H11" s="272" t="s">
        <v>8548</v>
      </c>
      <c r="I11" s="281">
        <f t="shared" si="1"/>
        <v>0.39800000000000002</v>
      </c>
      <c r="J11" s="281">
        <v>0</v>
      </c>
      <c r="K11" s="281">
        <v>0</v>
      </c>
      <c r="L11" s="281">
        <v>0.39800000000000002</v>
      </c>
      <c r="M11" s="281">
        <v>0</v>
      </c>
      <c r="N11" s="281">
        <v>0</v>
      </c>
      <c r="O11" s="281">
        <v>0</v>
      </c>
      <c r="P11" s="282">
        <v>0</v>
      </c>
      <c r="Q11" s="293">
        <v>0</v>
      </c>
      <c r="R11" s="293">
        <v>0</v>
      </c>
      <c r="S11" s="293">
        <v>0</v>
      </c>
      <c r="T11" s="293">
        <v>0</v>
      </c>
      <c r="U11" s="293">
        <v>0</v>
      </c>
      <c r="V11" s="293">
        <v>0</v>
      </c>
      <c r="W11" s="285" t="s">
        <v>327</v>
      </c>
      <c r="X11" s="286" t="s">
        <v>8549</v>
      </c>
      <c r="Y11" s="265"/>
      <c r="Z11" s="79"/>
    </row>
    <row r="12" spans="1:26" ht="26.1" customHeight="1">
      <c r="A12" s="265">
        <v>5</v>
      </c>
      <c r="B12" s="269" t="s">
        <v>325</v>
      </c>
      <c r="C12" s="265" t="s">
        <v>8504</v>
      </c>
      <c r="D12" s="265" t="s">
        <v>8550</v>
      </c>
      <c r="E12" s="272" t="s">
        <v>328</v>
      </c>
      <c r="F12" s="265" t="s">
        <v>8551</v>
      </c>
      <c r="G12" s="272" t="s">
        <v>8552</v>
      </c>
      <c r="H12" s="272" t="s">
        <v>8553</v>
      </c>
      <c r="I12" s="281">
        <f t="shared" si="1"/>
        <v>9.6</v>
      </c>
      <c r="J12" s="281">
        <v>0</v>
      </c>
      <c r="K12" s="281">
        <v>0</v>
      </c>
      <c r="L12" s="281">
        <v>0</v>
      </c>
      <c r="M12" s="281">
        <v>9.6</v>
      </c>
      <c r="N12" s="281">
        <v>0</v>
      </c>
      <c r="O12" s="281">
        <v>0</v>
      </c>
      <c r="P12" s="282">
        <v>0</v>
      </c>
      <c r="Q12" s="293">
        <v>0</v>
      </c>
      <c r="R12" s="293">
        <v>0</v>
      </c>
      <c r="S12" s="293">
        <v>0</v>
      </c>
      <c r="T12" s="293">
        <v>0</v>
      </c>
      <c r="U12" s="293">
        <v>0</v>
      </c>
      <c r="V12" s="293">
        <v>0</v>
      </c>
      <c r="W12" s="285" t="s">
        <v>329</v>
      </c>
      <c r="X12" s="286" t="s">
        <v>8554</v>
      </c>
      <c r="Y12" s="265"/>
      <c r="Z12" s="79"/>
    </row>
    <row r="13" spans="1:26" ht="26.1" customHeight="1">
      <c r="A13" s="265">
        <v>6</v>
      </c>
      <c r="B13" s="269" t="s">
        <v>325</v>
      </c>
      <c r="C13" s="265" t="s">
        <v>8504</v>
      </c>
      <c r="D13" s="265" t="s">
        <v>8555</v>
      </c>
      <c r="E13" s="272" t="s">
        <v>8556</v>
      </c>
      <c r="F13" s="265" t="s">
        <v>8557</v>
      </c>
      <c r="G13" s="272" t="s">
        <v>8558</v>
      </c>
      <c r="H13" s="272" t="s">
        <v>8553</v>
      </c>
      <c r="I13" s="281">
        <f t="shared" si="1"/>
        <v>15</v>
      </c>
      <c r="J13" s="281">
        <v>0</v>
      </c>
      <c r="K13" s="281">
        <v>0</v>
      </c>
      <c r="L13" s="281">
        <v>0</v>
      </c>
      <c r="M13" s="281">
        <v>15</v>
      </c>
      <c r="N13" s="281">
        <v>0</v>
      </c>
      <c r="O13" s="281">
        <v>0</v>
      </c>
      <c r="P13" s="282">
        <v>0</v>
      </c>
      <c r="Q13" s="281">
        <v>0</v>
      </c>
      <c r="R13" s="293">
        <v>0</v>
      </c>
      <c r="S13" s="281">
        <v>0</v>
      </c>
      <c r="T13" s="281">
        <v>0</v>
      </c>
      <c r="U13" s="281">
        <v>0</v>
      </c>
      <c r="V13" s="281">
        <v>0</v>
      </c>
      <c r="W13" s="285" t="s">
        <v>331</v>
      </c>
      <c r="X13" s="286" t="s">
        <v>8559</v>
      </c>
      <c r="Y13" s="265"/>
      <c r="Z13" s="85"/>
    </row>
    <row r="14" spans="1:26" ht="26.1" customHeight="1">
      <c r="A14" s="265">
        <v>7</v>
      </c>
      <c r="B14" s="70" t="s">
        <v>1119</v>
      </c>
      <c r="C14" s="263" t="s">
        <v>1164</v>
      </c>
      <c r="D14" s="263" t="s">
        <v>1137</v>
      </c>
      <c r="E14" s="55" t="s">
        <v>1138</v>
      </c>
      <c r="F14" s="55" t="s">
        <v>3736</v>
      </c>
      <c r="G14" s="55" t="s">
        <v>3737</v>
      </c>
      <c r="H14" s="55" t="s">
        <v>1139</v>
      </c>
      <c r="I14" s="88">
        <v>1.73</v>
      </c>
      <c r="J14" s="88">
        <v>0</v>
      </c>
      <c r="K14" s="88">
        <v>0</v>
      </c>
      <c r="L14" s="88">
        <v>1.73</v>
      </c>
      <c r="M14" s="88">
        <v>0</v>
      </c>
      <c r="N14" s="88">
        <v>0</v>
      </c>
      <c r="O14" s="88">
        <v>0</v>
      </c>
      <c r="P14" s="288">
        <v>0</v>
      </c>
      <c r="Q14" s="292">
        <v>0</v>
      </c>
      <c r="R14" s="404">
        <v>0</v>
      </c>
      <c r="S14" s="292">
        <v>0</v>
      </c>
      <c r="T14" s="292">
        <v>0</v>
      </c>
      <c r="U14" s="292">
        <v>0</v>
      </c>
      <c r="V14" s="292">
        <v>0</v>
      </c>
      <c r="W14" s="290" t="s">
        <v>1140</v>
      </c>
      <c r="X14" s="71" t="s">
        <v>8701</v>
      </c>
      <c r="Y14" s="263"/>
      <c r="Z14" s="85"/>
    </row>
    <row r="15" spans="1:26" ht="26.1" customHeight="1">
      <c r="A15" s="265">
        <v>8</v>
      </c>
      <c r="B15" s="70" t="s">
        <v>1119</v>
      </c>
      <c r="C15" s="70" t="s">
        <v>257</v>
      </c>
      <c r="D15" s="70" t="s">
        <v>259</v>
      </c>
      <c r="E15" s="70" t="s">
        <v>1141</v>
      </c>
      <c r="F15" s="85" t="s">
        <v>75</v>
      </c>
      <c r="G15" s="70" t="s">
        <v>3738</v>
      </c>
      <c r="H15" s="384" t="s">
        <v>1092</v>
      </c>
      <c r="I15" s="88">
        <v>10</v>
      </c>
      <c r="J15" s="88">
        <v>0</v>
      </c>
      <c r="K15" s="88">
        <v>0</v>
      </c>
      <c r="L15" s="88">
        <v>10</v>
      </c>
      <c r="M15" s="88">
        <v>0</v>
      </c>
      <c r="N15" s="88">
        <v>0</v>
      </c>
      <c r="O15" s="88">
        <v>0</v>
      </c>
      <c r="P15" s="88">
        <v>0</v>
      </c>
      <c r="Q15" s="88">
        <v>64.61</v>
      </c>
      <c r="R15" s="405">
        <v>0</v>
      </c>
      <c r="S15" s="88">
        <v>0</v>
      </c>
      <c r="T15" s="88">
        <v>0</v>
      </c>
      <c r="U15" s="88">
        <v>0</v>
      </c>
      <c r="V15" s="88">
        <v>0</v>
      </c>
      <c r="W15" s="71" t="s">
        <v>1142</v>
      </c>
      <c r="X15" s="72" t="s">
        <v>8702</v>
      </c>
      <c r="Y15" s="85"/>
      <c r="Z15" s="85"/>
    </row>
    <row r="16" spans="1:26" ht="26.1" customHeight="1">
      <c r="A16" s="265">
        <v>9</v>
      </c>
      <c r="B16" s="70" t="s">
        <v>2083</v>
      </c>
      <c r="C16" s="70" t="s">
        <v>206</v>
      </c>
      <c r="D16" s="70" t="s">
        <v>2723</v>
      </c>
      <c r="E16" s="70" t="s">
        <v>5218</v>
      </c>
      <c r="F16" s="86" t="s">
        <v>5219</v>
      </c>
      <c r="G16" s="70" t="s">
        <v>5220</v>
      </c>
      <c r="H16" s="55" t="s">
        <v>5221</v>
      </c>
      <c r="I16" s="88">
        <v>8.4</v>
      </c>
      <c r="J16" s="88">
        <v>0</v>
      </c>
      <c r="K16" s="88">
        <v>8.4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405">
        <v>0</v>
      </c>
      <c r="S16" s="88">
        <v>0</v>
      </c>
      <c r="T16" s="88">
        <v>0</v>
      </c>
      <c r="U16" s="88">
        <v>0</v>
      </c>
      <c r="V16" s="88">
        <v>0</v>
      </c>
      <c r="W16" s="89" t="s">
        <v>5222</v>
      </c>
      <c r="X16" s="90" t="s">
        <v>5223</v>
      </c>
      <c r="Y16" s="85" t="s">
        <v>5224</v>
      </c>
      <c r="Z16" s="79"/>
    </row>
    <row r="17" spans="1:26" ht="26.1" customHeight="1">
      <c r="A17" s="265">
        <v>10</v>
      </c>
      <c r="B17" s="70" t="s">
        <v>2083</v>
      </c>
      <c r="C17" s="263" t="s">
        <v>2108</v>
      </c>
      <c r="D17" s="263" t="s">
        <v>2096</v>
      </c>
      <c r="E17" s="55" t="s">
        <v>5225</v>
      </c>
      <c r="F17" s="263" t="s">
        <v>75</v>
      </c>
      <c r="G17" s="55" t="s">
        <v>5226</v>
      </c>
      <c r="H17" s="55" t="s">
        <v>5227</v>
      </c>
      <c r="I17" s="88">
        <v>4</v>
      </c>
      <c r="J17" s="88">
        <v>0</v>
      </c>
      <c r="K17" s="88">
        <v>4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405">
        <v>0</v>
      </c>
      <c r="S17" s="88">
        <v>0</v>
      </c>
      <c r="T17" s="88">
        <v>0</v>
      </c>
      <c r="U17" s="88">
        <v>0</v>
      </c>
      <c r="V17" s="88">
        <v>0</v>
      </c>
      <c r="W17" s="71" t="s">
        <v>5228</v>
      </c>
      <c r="X17" s="72" t="s">
        <v>5229</v>
      </c>
      <c r="Y17" s="263"/>
      <c r="Z17" s="79"/>
    </row>
    <row r="18" spans="1:26" ht="26.1" customHeight="1">
      <c r="A18" s="265">
        <v>11</v>
      </c>
      <c r="B18" s="70" t="s">
        <v>2083</v>
      </c>
      <c r="C18" s="70" t="s">
        <v>5230</v>
      </c>
      <c r="D18" s="70" t="s">
        <v>5230</v>
      </c>
      <c r="E18" s="70" t="s">
        <v>5231</v>
      </c>
      <c r="F18" s="86" t="s">
        <v>75</v>
      </c>
      <c r="G18" s="70" t="s">
        <v>5232</v>
      </c>
      <c r="H18" s="55" t="s">
        <v>1030</v>
      </c>
      <c r="I18" s="88">
        <v>0.11</v>
      </c>
      <c r="J18" s="88">
        <v>0</v>
      </c>
      <c r="K18" s="88">
        <v>0</v>
      </c>
      <c r="L18" s="88">
        <v>0.11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405">
        <v>0</v>
      </c>
      <c r="S18" s="88">
        <v>0</v>
      </c>
      <c r="T18" s="88">
        <v>0</v>
      </c>
      <c r="U18" s="88">
        <v>0</v>
      </c>
      <c r="V18" s="88">
        <v>0</v>
      </c>
      <c r="W18" s="71" t="s">
        <v>5233</v>
      </c>
      <c r="X18" s="72" t="s">
        <v>5234</v>
      </c>
      <c r="Y18" s="85"/>
      <c r="Z18" s="79"/>
    </row>
    <row r="19" spans="1:26" ht="26.1" customHeight="1">
      <c r="A19" s="265">
        <v>12</v>
      </c>
      <c r="B19" s="70" t="s">
        <v>2083</v>
      </c>
      <c r="C19" s="263" t="s">
        <v>206</v>
      </c>
      <c r="D19" s="263" t="s">
        <v>207</v>
      </c>
      <c r="E19" s="55" t="s">
        <v>5235</v>
      </c>
      <c r="F19" s="263" t="s">
        <v>75</v>
      </c>
      <c r="G19" s="55" t="s">
        <v>5236</v>
      </c>
      <c r="H19" s="384" t="s">
        <v>2100</v>
      </c>
      <c r="I19" s="88">
        <v>9</v>
      </c>
      <c r="J19" s="88">
        <v>0</v>
      </c>
      <c r="K19" s="88">
        <v>0</v>
      </c>
      <c r="L19" s="88">
        <v>9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405">
        <v>0</v>
      </c>
      <c r="S19" s="88">
        <v>0</v>
      </c>
      <c r="T19" s="88">
        <v>0</v>
      </c>
      <c r="U19" s="88">
        <v>0</v>
      </c>
      <c r="V19" s="88">
        <v>0</v>
      </c>
      <c r="W19" s="71" t="s">
        <v>2101</v>
      </c>
      <c r="X19" s="72" t="s">
        <v>5237</v>
      </c>
      <c r="Y19" s="263" t="s">
        <v>5238</v>
      </c>
      <c r="Z19" s="85"/>
    </row>
    <row r="20" spans="1:26" ht="26.1" customHeight="1">
      <c r="A20" s="265">
        <v>13</v>
      </c>
      <c r="B20" s="70" t="s">
        <v>2083</v>
      </c>
      <c r="C20" s="70" t="s">
        <v>2108</v>
      </c>
      <c r="D20" s="70" t="s">
        <v>2096</v>
      </c>
      <c r="E20" s="70" t="s">
        <v>2097</v>
      </c>
      <c r="F20" s="85" t="s">
        <v>75</v>
      </c>
      <c r="G20" s="70" t="s">
        <v>5239</v>
      </c>
      <c r="H20" s="55" t="s">
        <v>895</v>
      </c>
      <c r="I20" s="88">
        <v>6</v>
      </c>
      <c r="J20" s="88">
        <v>0</v>
      </c>
      <c r="K20" s="88">
        <v>0</v>
      </c>
      <c r="L20" s="88">
        <v>6</v>
      </c>
      <c r="M20" s="88">
        <v>0</v>
      </c>
      <c r="N20" s="88">
        <v>0</v>
      </c>
      <c r="O20" s="88">
        <v>0</v>
      </c>
      <c r="P20" s="88">
        <v>0</v>
      </c>
      <c r="Q20" s="88">
        <v>1094.01</v>
      </c>
      <c r="R20" s="405">
        <v>0</v>
      </c>
      <c r="S20" s="88">
        <v>0</v>
      </c>
      <c r="T20" s="88">
        <v>0</v>
      </c>
      <c r="U20" s="88">
        <v>0</v>
      </c>
      <c r="V20" s="88">
        <v>0</v>
      </c>
      <c r="W20" s="71" t="s">
        <v>2098</v>
      </c>
      <c r="X20" s="72" t="s">
        <v>5240</v>
      </c>
      <c r="Y20" s="85"/>
      <c r="Z20" s="79"/>
    </row>
    <row r="21" spans="1:26" ht="26.1" customHeight="1">
      <c r="A21" s="265">
        <v>14</v>
      </c>
      <c r="B21" s="70" t="s">
        <v>2083</v>
      </c>
      <c r="C21" s="70" t="s">
        <v>2108</v>
      </c>
      <c r="D21" s="70" t="s">
        <v>2114</v>
      </c>
      <c r="E21" s="70" t="s">
        <v>5241</v>
      </c>
      <c r="F21" s="85" t="s">
        <v>75</v>
      </c>
      <c r="G21" s="70" t="s">
        <v>5242</v>
      </c>
      <c r="H21" s="55" t="s">
        <v>1727</v>
      </c>
      <c r="I21" s="88">
        <v>432</v>
      </c>
      <c r="J21" s="88">
        <v>0</v>
      </c>
      <c r="K21" s="88">
        <v>0</v>
      </c>
      <c r="L21" s="88">
        <v>0</v>
      </c>
      <c r="M21" s="88">
        <v>432</v>
      </c>
      <c r="N21" s="88">
        <v>0</v>
      </c>
      <c r="O21" s="88">
        <v>0</v>
      </c>
      <c r="P21" s="88">
        <v>0</v>
      </c>
      <c r="Q21" s="88">
        <v>0</v>
      </c>
      <c r="R21" s="405">
        <v>0</v>
      </c>
      <c r="S21" s="88">
        <v>0</v>
      </c>
      <c r="T21" s="88">
        <v>0</v>
      </c>
      <c r="U21" s="88">
        <v>0</v>
      </c>
      <c r="V21" s="88">
        <v>0</v>
      </c>
      <c r="W21" s="71" t="s">
        <v>2099</v>
      </c>
      <c r="X21" s="72" t="s">
        <v>5243</v>
      </c>
      <c r="Y21" s="85"/>
      <c r="Z21" s="79"/>
    </row>
    <row r="22" spans="1:26" ht="26.1" customHeight="1">
      <c r="A22" s="265">
        <v>15</v>
      </c>
      <c r="B22" s="70" t="s">
        <v>3367</v>
      </c>
      <c r="C22" s="70" t="s">
        <v>8291</v>
      </c>
      <c r="D22" s="70" t="s">
        <v>3372</v>
      </c>
      <c r="E22" s="70" t="s">
        <v>3379</v>
      </c>
      <c r="F22" s="85" t="s">
        <v>8302</v>
      </c>
      <c r="G22" s="70" t="s">
        <v>8303</v>
      </c>
      <c r="H22" s="55" t="s">
        <v>1030</v>
      </c>
      <c r="I22" s="88">
        <v>150</v>
      </c>
      <c r="J22" s="88">
        <v>0</v>
      </c>
      <c r="K22" s="88">
        <v>150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37426</v>
      </c>
      <c r="R22" s="405">
        <v>0</v>
      </c>
      <c r="S22" s="88">
        <v>0</v>
      </c>
      <c r="T22" s="88">
        <v>0</v>
      </c>
      <c r="U22" s="88">
        <v>0</v>
      </c>
      <c r="V22" s="88">
        <v>0</v>
      </c>
      <c r="W22" s="71" t="s">
        <v>3380</v>
      </c>
      <c r="X22" s="72" t="s">
        <v>8304</v>
      </c>
      <c r="Y22" s="85"/>
      <c r="Z22" s="79"/>
    </row>
  </sheetData>
  <autoFilter ref="A6:Z6" xr:uid="{F1EB3DA2-9F7C-42B4-BE9D-9ADECD97958D}"/>
  <mergeCells count="20">
    <mergeCell ref="X4:X6"/>
    <mergeCell ref="Y4:Y6"/>
    <mergeCell ref="Z4:Z6"/>
    <mergeCell ref="J5:K5"/>
    <mergeCell ref="L5:M5"/>
    <mergeCell ref="N5:O5"/>
    <mergeCell ref="P5:P6"/>
    <mergeCell ref="W4:W6"/>
    <mergeCell ref="H4:H6"/>
    <mergeCell ref="I4:P4"/>
    <mergeCell ref="Q4:Q5"/>
    <mergeCell ref="R4:V5"/>
    <mergeCell ref="I5:I6"/>
    <mergeCell ref="G4:G6"/>
    <mergeCell ref="A4:A6"/>
    <mergeCell ref="B4:B6"/>
    <mergeCell ref="C4:C6"/>
    <mergeCell ref="D4:D6"/>
    <mergeCell ref="E4:E6"/>
    <mergeCell ref="F4:F6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56D3-1437-46EB-83D1-1E1D92BF4495}">
  <sheetPr>
    <pageSetUpPr fitToPage="1"/>
  </sheetPr>
  <dimension ref="A1:AC12"/>
  <sheetViews>
    <sheetView zoomScale="85" zoomScaleNormal="85" workbookViewId="0">
      <pane ySplit="7" topLeftCell="A8" activePane="bottomLeft" state="frozen"/>
      <selection pane="bottomLeft"/>
    </sheetView>
  </sheetViews>
  <sheetFormatPr defaultRowHeight="16.5"/>
  <cols>
    <col min="1" max="1" width="4.25" bestFit="1" customWidth="1"/>
    <col min="2" max="2" width="17.625" customWidth="1"/>
    <col min="3" max="4" width="9.875" customWidth="1"/>
    <col min="5" max="5" width="32.625" bestFit="1" customWidth="1"/>
    <col min="6" max="6" width="7.75" customWidth="1"/>
    <col min="7" max="7" width="45.25" style="189" bestFit="1" customWidth="1"/>
    <col min="8" max="8" width="41.625" bestFit="1" customWidth="1"/>
    <col min="9" max="11" width="12.25" customWidth="1"/>
    <col min="12" max="12" width="13" customWidth="1"/>
    <col min="13" max="17" width="12.25" customWidth="1"/>
    <col min="18" max="18" width="14.75" customWidth="1"/>
    <col min="19" max="19" width="12.625" customWidth="1"/>
    <col min="20" max="20" width="14" customWidth="1"/>
    <col min="21" max="28" width="10.625" customWidth="1"/>
    <col min="29" max="29" width="11.25" customWidth="1"/>
  </cols>
  <sheetData>
    <row r="1" spans="1:29" s="10" customFormat="1" ht="18.75" customHeight="1">
      <c r="A1" s="2" t="s">
        <v>90</v>
      </c>
      <c r="B1" s="2"/>
      <c r="C1" s="2"/>
      <c r="D1" s="2"/>
      <c r="E1" s="2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s="37" customFormat="1" ht="16.5" customHeight="1">
      <c r="A2" s="3" t="s">
        <v>332</v>
      </c>
      <c r="B2" s="3"/>
      <c r="C2" s="3"/>
      <c r="D2" s="3"/>
      <c r="E2" s="3"/>
      <c r="F2" s="3"/>
      <c r="G2" s="2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s="37" customFormat="1" ht="16.5" customHeight="1">
      <c r="A3" s="3"/>
      <c r="B3" s="3"/>
      <c r="C3" s="3"/>
      <c r="D3" s="3"/>
      <c r="E3" s="3"/>
      <c r="F3" s="3"/>
      <c r="G3" s="2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24.75" customHeight="1">
      <c r="A4" s="549" t="s">
        <v>153</v>
      </c>
      <c r="B4" s="558" t="s">
        <v>154</v>
      </c>
      <c r="C4" s="558" t="s">
        <v>0</v>
      </c>
      <c r="D4" s="558" t="s">
        <v>1</v>
      </c>
      <c r="E4" s="549" t="s">
        <v>93</v>
      </c>
      <c r="F4" s="549" t="s">
        <v>155</v>
      </c>
      <c r="G4" s="549" t="s">
        <v>156</v>
      </c>
      <c r="H4" s="549" t="s">
        <v>97</v>
      </c>
      <c r="I4" s="564" t="s">
        <v>222</v>
      </c>
      <c r="J4" s="565"/>
      <c r="K4" s="566"/>
      <c r="L4" s="570" t="s">
        <v>8560</v>
      </c>
      <c r="M4" s="564" t="s">
        <v>29</v>
      </c>
      <c r="N4" s="565"/>
      <c r="O4" s="565"/>
      <c r="P4" s="565"/>
      <c r="Q4" s="566"/>
      <c r="R4" s="562" t="s">
        <v>30</v>
      </c>
      <c r="S4" s="554" t="s">
        <v>31</v>
      </c>
      <c r="T4" s="554" t="s">
        <v>104</v>
      </c>
      <c r="U4" s="547" t="s">
        <v>8484</v>
      </c>
      <c r="V4" s="547" t="s">
        <v>8485</v>
      </c>
      <c r="W4" s="547"/>
      <c r="X4" s="547"/>
      <c r="Y4" s="547"/>
      <c r="Z4" s="547"/>
      <c r="AA4" s="547"/>
      <c r="AB4" s="547"/>
      <c r="AC4" s="554" t="s">
        <v>105</v>
      </c>
    </row>
    <row r="5" spans="1:29" ht="24.75" customHeight="1">
      <c r="A5" s="557"/>
      <c r="B5" s="559"/>
      <c r="C5" s="559"/>
      <c r="D5" s="559"/>
      <c r="E5" s="557"/>
      <c r="F5" s="557"/>
      <c r="G5" s="557"/>
      <c r="H5" s="557"/>
      <c r="I5" s="567"/>
      <c r="J5" s="568"/>
      <c r="K5" s="569"/>
      <c r="L5" s="553"/>
      <c r="M5" s="567"/>
      <c r="N5" s="568"/>
      <c r="O5" s="568"/>
      <c r="P5" s="568"/>
      <c r="Q5" s="569"/>
      <c r="R5" s="563"/>
      <c r="S5" s="561"/>
      <c r="T5" s="561"/>
      <c r="U5" s="547"/>
      <c r="V5" s="547" t="s">
        <v>8486</v>
      </c>
      <c r="W5" s="547" t="s">
        <v>8487</v>
      </c>
      <c r="X5" s="547"/>
      <c r="Y5" s="547"/>
      <c r="Z5" s="547" t="s">
        <v>8488</v>
      </c>
      <c r="AA5" s="547"/>
      <c r="AB5" s="547"/>
      <c r="AC5" s="561"/>
    </row>
    <row r="6" spans="1:29" ht="24.75" customHeight="1">
      <c r="A6" s="549"/>
      <c r="B6" s="560"/>
      <c r="C6" s="560"/>
      <c r="D6" s="560"/>
      <c r="E6" s="549"/>
      <c r="F6" s="549"/>
      <c r="G6" s="549"/>
      <c r="H6" s="549"/>
      <c r="I6" s="84" t="s">
        <v>36</v>
      </c>
      <c r="J6" s="84" t="s">
        <v>38</v>
      </c>
      <c r="K6" s="294" t="s">
        <v>333</v>
      </c>
      <c r="L6" s="266" t="s">
        <v>35</v>
      </c>
      <c r="M6" s="266" t="s">
        <v>36</v>
      </c>
      <c r="N6" s="266" t="s">
        <v>37</v>
      </c>
      <c r="O6" s="266" t="s">
        <v>38</v>
      </c>
      <c r="P6" s="266" t="s">
        <v>39</v>
      </c>
      <c r="Q6" s="266" t="s">
        <v>40</v>
      </c>
      <c r="R6" s="562"/>
      <c r="S6" s="554"/>
      <c r="T6" s="554"/>
      <c r="U6" s="547"/>
      <c r="V6" s="547"/>
      <c r="W6" s="541" t="s">
        <v>8489</v>
      </c>
      <c r="X6" s="541" t="s">
        <v>8490</v>
      </c>
      <c r="Y6" s="541" t="s">
        <v>8491</v>
      </c>
      <c r="Z6" s="541" t="s">
        <v>8489</v>
      </c>
      <c r="AA6" s="541" t="s">
        <v>8492</v>
      </c>
      <c r="AB6" s="541" t="s">
        <v>8493</v>
      </c>
      <c r="AC6" s="554"/>
    </row>
    <row r="7" spans="1:29" ht="26.1" customHeight="1">
      <c r="A7" s="33"/>
      <c r="B7" s="381" t="s">
        <v>9635</v>
      </c>
      <c r="C7" s="34"/>
      <c r="D7" s="34"/>
      <c r="E7" s="253"/>
      <c r="F7" s="33"/>
      <c r="G7" s="33"/>
      <c r="H7" s="33"/>
      <c r="I7" s="101">
        <f t="shared" ref="I7:Q7" si="0">SUM(I8:I12)</f>
        <v>14.900000000000002</v>
      </c>
      <c r="J7" s="101">
        <f t="shared" si="0"/>
        <v>0</v>
      </c>
      <c r="K7" s="295">
        <f t="shared" si="0"/>
        <v>14.900000000000002</v>
      </c>
      <c r="L7" s="297">
        <f t="shared" si="0"/>
        <v>2038.2174610000002</v>
      </c>
      <c r="M7" s="297">
        <f t="shared" si="0"/>
        <v>1746.46</v>
      </c>
      <c r="N7" s="297">
        <f t="shared" si="0"/>
        <v>0</v>
      </c>
      <c r="O7" s="297">
        <f t="shared" si="0"/>
        <v>1746.46</v>
      </c>
      <c r="P7" s="297">
        <f t="shared" si="0"/>
        <v>0</v>
      </c>
      <c r="Q7" s="297">
        <f t="shared" si="0"/>
        <v>0</v>
      </c>
      <c r="R7" s="296"/>
      <c r="S7" s="19"/>
      <c r="T7" s="19"/>
      <c r="U7" s="297">
        <v>0</v>
      </c>
      <c r="V7" s="297">
        <v>0</v>
      </c>
      <c r="W7" s="297">
        <v>0</v>
      </c>
      <c r="X7" s="297">
        <v>0</v>
      </c>
      <c r="Y7" s="297">
        <v>0</v>
      </c>
      <c r="Z7" s="297">
        <v>0</v>
      </c>
      <c r="AA7" s="297">
        <v>0</v>
      </c>
      <c r="AB7" s="297">
        <v>0</v>
      </c>
      <c r="AC7" s="19"/>
    </row>
    <row r="8" spans="1:29" ht="26.1" customHeight="1">
      <c r="A8" s="263">
        <v>1</v>
      </c>
      <c r="B8" s="96" t="s">
        <v>325</v>
      </c>
      <c r="C8" s="96" t="s">
        <v>8504</v>
      </c>
      <c r="D8" s="96" t="s">
        <v>334</v>
      </c>
      <c r="E8" s="96" t="s">
        <v>335</v>
      </c>
      <c r="F8" s="33" t="s">
        <v>8505</v>
      </c>
      <c r="G8" s="258" t="s">
        <v>8506</v>
      </c>
      <c r="H8" s="94" t="s">
        <v>8507</v>
      </c>
      <c r="I8" s="97">
        <f>SUM(J8:K8)</f>
        <v>4</v>
      </c>
      <c r="J8" s="97">
        <v>0</v>
      </c>
      <c r="K8" s="277">
        <v>4</v>
      </c>
      <c r="L8" s="298">
        <v>689.22</v>
      </c>
      <c r="M8" s="298">
        <f>SUM(N8:Q8)</f>
        <v>689.61</v>
      </c>
      <c r="N8" s="273">
        <v>0</v>
      </c>
      <c r="O8" s="298">
        <v>689.61</v>
      </c>
      <c r="P8" s="273">
        <v>0</v>
      </c>
      <c r="Q8" s="273">
        <v>0</v>
      </c>
      <c r="R8" s="278" t="s">
        <v>336</v>
      </c>
      <c r="S8" s="95" t="s">
        <v>8508</v>
      </c>
      <c r="T8" s="19"/>
      <c r="U8" s="298">
        <v>0</v>
      </c>
      <c r="V8" s="298">
        <v>0</v>
      </c>
      <c r="W8" s="298">
        <v>0</v>
      </c>
      <c r="X8" s="298">
        <v>0</v>
      </c>
      <c r="Y8" s="298">
        <v>0</v>
      </c>
      <c r="Z8" s="298">
        <v>0</v>
      </c>
      <c r="AA8" s="298">
        <v>0</v>
      </c>
      <c r="AB8" s="298">
        <v>0</v>
      </c>
      <c r="AC8" s="19"/>
    </row>
    <row r="9" spans="1:29" ht="26.1" customHeight="1">
      <c r="A9" s="263">
        <v>2</v>
      </c>
      <c r="B9" s="96" t="s">
        <v>325</v>
      </c>
      <c r="C9" s="96" t="s">
        <v>8496</v>
      </c>
      <c r="D9" s="96" t="s">
        <v>337</v>
      </c>
      <c r="E9" s="96" t="s">
        <v>338</v>
      </c>
      <c r="F9" s="33" t="s">
        <v>8509</v>
      </c>
      <c r="G9" s="258" t="s">
        <v>8510</v>
      </c>
      <c r="H9" s="94" t="s">
        <v>8511</v>
      </c>
      <c r="I9" s="97">
        <f>SUM(J9:K9)</f>
        <v>4.4000000000000004</v>
      </c>
      <c r="J9" s="97">
        <v>0</v>
      </c>
      <c r="K9" s="277">
        <v>4.4000000000000004</v>
      </c>
      <c r="L9" s="298">
        <v>916.44259999999997</v>
      </c>
      <c r="M9" s="298">
        <f>SUM(N9:Q9)</f>
        <v>864.83</v>
      </c>
      <c r="N9" s="273">
        <v>0</v>
      </c>
      <c r="O9" s="298">
        <v>864.83</v>
      </c>
      <c r="P9" s="273">
        <v>0</v>
      </c>
      <c r="Q9" s="273">
        <v>0</v>
      </c>
      <c r="R9" s="278" t="s">
        <v>339</v>
      </c>
      <c r="S9" s="95" t="s">
        <v>8512</v>
      </c>
      <c r="T9" s="19"/>
      <c r="U9" s="298">
        <v>0</v>
      </c>
      <c r="V9" s="298">
        <v>0</v>
      </c>
      <c r="W9" s="298">
        <v>0</v>
      </c>
      <c r="X9" s="298">
        <v>0</v>
      </c>
      <c r="Y9" s="298">
        <v>0</v>
      </c>
      <c r="Z9" s="298">
        <v>0</v>
      </c>
      <c r="AA9" s="298">
        <v>0</v>
      </c>
      <c r="AB9" s="298">
        <v>0</v>
      </c>
      <c r="AC9" s="19"/>
    </row>
    <row r="10" spans="1:29" ht="26.1" customHeight="1">
      <c r="A10" s="263">
        <v>3</v>
      </c>
      <c r="B10" s="96" t="s">
        <v>325</v>
      </c>
      <c r="C10" s="96" t="s">
        <v>8496</v>
      </c>
      <c r="D10" s="96" t="s">
        <v>8513</v>
      </c>
      <c r="E10" s="96" t="s">
        <v>8514</v>
      </c>
      <c r="F10" s="33" t="s">
        <v>8515</v>
      </c>
      <c r="G10" s="258" t="s">
        <v>8516</v>
      </c>
      <c r="H10" s="94" t="s">
        <v>8517</v>
      </c>
      <c r="I10" s="97">
        <f>SUM(J10:K10)</f>
        <v>3.2</v>
      </c>
      <c r="J10" s="97">
        <v>0</v>
      </c>
      <c r="K10" s="277">
        <v>3.2</v>
      </c>
      <c r="L10" s="298">
        <v>183.8416</v>
      </c>
      <c r="M10" s="298">
        <f>SUM(N10:Q10)</f>
        <v>192.02</v>
      </c>
      <c r="N10" s="273">
        <v>0</v>
      </c>
      <c r="O10" s="298">
        <v>192.02</v>
      </c>
      <c r="P10" s="273">
        <v>0</v>
      </c>
      <c r="Q10" s="273">
        <v>0</v>
      </c>
      <c r="R10" s="278" t="s">
        <v>8518</v>
      </c>
      <c r="S10" s="95" t="s">
        <v>8519</v>
      </c>
      <c r="T10" s="19"/>
      <c r="U10" s="298">
        <v>0</v>
      </c>
      <c r="V10" s="298">
        <v>0</v>
      </c>
      <c r="W10" s="298">
        <v>0</v>
      </c>
      <c r="X10" s="298">
        <v>0</v>
      </c>
      <c r="Y10" s="298">
        <v>0</v>
      </c>
      <c r="Z10" s="298">
        <v>0</v>
      </c>
      <c r="AA10" s="298">
        <v>0</v>
      </c>
      <c r="AB10" s="298">
        <v>0</v>
      </c>
      <c r="AC10" s="19"/>
    </row>
    <row r="11" spans="1:29" ht="26.1" customHeight="1">
      <c r="A11" s="263">
        <v>4</v>
      </c>
      <c r="B11" s="96" t="s">
        <v>325</v>
      </c>
      <c r="C11" s="96" t="s">
        <v>8496</v>
      </c>
      <c r="D11" s="96" t="s">
        <v>8513</v>
      </c>
      <c r="E11" s="96" t="s">
        <v>8520</v>
      </c>
      <c r="F11" s="33" t="s">
        <v>8521</v>
      </c>
      <c r="G11" s="258" t="s">
        <v>8522</v>
      </c>
      <c r="H11" s="94" t="s">
        <v>8523</v>
      </c>
      <c r="I11" s="97">
        <f>SUM(J11:K11)</f>
        <v>0.9</v>
      </c>
      <c r="J11" s="97">
        <v>0</v>
      </c>
      <c r="K11" s="277">
        <v>0.9</v>
      </c>
      <c r="L11" s="298">
        <v>214.30326099999999</v>
      </c>
      <c r="M11" s="298">
        <f>SUM(N11:Q11)</f>
        <v>0</v>
      </c>
      <c r="N11" s="273">
        <v>0</v>
      </c>
      <c r="O11" s="298">
        <v>0</v>
      </c>
      <c r="P11" s="273">
        <v>0</v>
      </c>
      <c r="Q11" s="273">
        <v>0</v>
      </c>
      <c r="R11" s="278" t="s">
        <v>8524</v>
      </c>
      <c r="S11" s="95" t="s">
        <v>8525</v>
      </c>
      <c r="T11" s="19"/>
      <c r="U11" s="298">
        <v>0</v>
      </c>
      <c r="V11" s="298">
        <v>0</v>
      </c>
      <c r="W11" s="298">
        <v>0</v>
      </c>
      <c r="X11" s="298">
        <v>0</v>
      </c>
      <c r="Y11" s="298">
        <v>0</v>
      </c>
      <c r="Z11" s="298">
        <v>0</v>
      </c>
      <c r="AA11" s="298">
        <v>0</v>
      </c>
      <c r="AB11" s="298">
        <v>0</v>
      </c>
      <c r="AC11" s="19"/>
    </row>
    <row r="12" spans="1:29" ht="26.1" customHeight="1">
      <c r="A12" s="263">
        <v>5</v>
      </c>
      <c r="B12" s="96" t="s">
        <v>2083</v>
      </c>
      <c r="C12" s="96" t="s">
        <v>2119</v>
      </c>
      <c r="D12" s="96" t="s">
        <v>398</v>
      </c>
      <c r="E12" s="96" t="s">
        <v>5244</v>
      </c>
      <c r="F12" s="33" t="s">
        <v>5245</v>
      </c>
      <c r="G12" s="258" t="s">
        <v>5246</v>
      </c>
      <c r="H12" s="94" t="s">
        <v>5247</v>
      </c>
      <c r="I12" s="97">
        <v>2.4</v>
      </c>
      <c r="J12" s="97">
        <v>0</v>
      </c>
      <c r="K12" s="277">
        <v>2.4</v>
      </c>
      <c r="L12" s="298">
        <v>34.409999999999997</v>
      </c>
      <c r="M12" s="298">
        <v>0</v>
      </c>
      <c r="N12" s="273">
        <v>0</v>
      </c>
      <c r="O12" s="298">
        <v>0</v>
      </c>
      <c r="P12" s="273">
        <v>0</v>
      </c>
      <c r="Q12" s="273">
        <v>0</v>
      </c>
      <c r="R12" s="278" t="s">
        <v>5248</v>
      </c>
      <c r="S12" s="95" t="s">
        <v>5249</v>
      </c>
      <c r="T12" s="19"/>
      <c r="U12" s="298">
        <v>0</v>
      </c>
      <c r="V12" s="298">
        <v>0</v>
      </c>
      <c r="W12" s="298">
        <v>0</v>
      </c>
      <c r="X12" s="298">
        <v>0</v>
      </c>
      <c r="Y12" s="298">
        <v>0</v>
      </c>
      <c r="Z12" s="298">
        <v>0</v>
      </c>
      <c r="AA12" s="298">
        <v>0</v>
      </c>
      <c r="AB12" s="298">
        <v>0</v>
      </c>
      <c r="AC12" s="19"/>
    </row>
  </sheetData>
  <autoFilter ref="A6:AC6" xr:uid="{EB8256D3-1437-46EB-83D1-1E1D92BF4495}"/>
  <mergeCells count="20">
    <mergeCell ref="T4:T6"/>
    <mergeCell ref="AC4:AC6"/>
    <mergeCell ref="H4:H6"/>
    <mergeCell ref="R4:R6"/>
    <mergeCell ref="S4:S6"/>
    <mergeCell ref="I4:K5"/>
    <mergeCell ref="L4:L5"/>
    <mergeCell ref="M4:Q5"/>
    <mergeCell ref="U4:U6"/>
    <mergeCell ref="V4:AB4"/>
    <mergeCell ref="V5:V6"/>
    <mergeCell ref="W5:Y5"/>
    <mergeCell ref="Z5:AB5"/>
    <mergeCell ref="G4:G6"/>
    <mergeCell ref="A4:A6"/>
    <mergeCell ref="B4:B6"/>
    <mergeCell ref="C4:C6"/>
    <mergeCell ref="D4:D6"/>
    <mergeCell ref="E4:E6"/>
    <mergeCell ref="F4:F6"/>
  </mergeCells>
  <phoneticPr fontId="3" type="noConversion"/>
  <pageMargins left="0.70866141732283472" right="0.70866141732283472" top="0.74803149606299213" bottom="0.74803149606299213" header="0.31496062992125984" footer="0.31496062992125984"/>
  <pageSetup paperSize="8" scale="78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FD380-D63E-481B-8366-BDE9388C1EC9}">
  <sheetPr>
    <pageSetUpPr fitToPage="1"/>
  </sheetPr>
  <dimension ref="A1:U23"/>
  <sheetViews>
    <sheetView zoomScale="85" zoomScaleNormal="85" workbookViewId="0">
      <pane ySplit="6" topLeftCell="A7" activePane="bottomLeft" state="frozen"/>
      <selection pane="bottomLeft"/>
    </sheetView>
  </sheetViews>
  <sheetFormatPr defaultRowHeight="16.5"/>
  <cols>
    <col min="1" max="1" width="6" customWidth="1"/>
    <col min="2" max="2" width="17.75" customWidth="1"/>
    <col min="3" max="4" width="11.25" customWidth="1"/>
    <col min="5" max="5" width="28.375" customWidth="1"/>
    <col min="6" max="6" width="14.5" customWidth="1"/>
    <col min="7" max="7" width="47.125" style="189" customWidth="1"/>
    <col min="8" max="8" width="38" customWidth="1"/>
    <col min="9" max="9" width="23.625" customWidth="1"/>
    <col min="10" max="10" width="22.625" customWidth="1"/>
    <col min="11" max="12" width="16.5" customWidth="1"/>
    <col min="13" max="17" width="9.25" customWidth="1"/>
    <col min="18" max="18" width="16.75" customWidth="1"/>
    <col min="19" max="21" width="12.875" customWidth="1"/>
  </cols>
  <sheetData>
    <row r="1" spans="1:21" s="10" customFormat="1" ht="18.75" customHeight="1">
      <c r="A1" s="2" t="s">
        <v>90</v>
      </c>
      <c r="B1" s="2"/>
      <c r="C1" s="2"/>
      <c r="D1" s="2"/>
      <c r="E1" s="2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25" customFormat="1" ht="16.5" customHeight="1">
      <c r="A2" s="3" t="s">
        <v>1143</v>
      </c>
      <c r="B2" s="3"/>
      <c r="C2" s="3"/>
      <c r="D2" s="3"/>
      <c r="E2" s="3"/>
      <c r="F2" s="3"/>
      <c r="G2" s="2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25" customFormat="1" ht="16.5" customHeight="1">
      <c r="A3" s="3"/>
      <c r="B3" s="3"/>
      <c r="C3" s="3"/>
      <c r="D3" s="3"/>
      <c r="E3" s="3"/>
      <c r="F3" s="3"/>
      <c r="G3" s="2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30" customHeight="1">
      <c r="A4" s="571" t="s">
        <v>153</v>
      </c>
      <c r="B4" s="572" t="s">
        <v>154</v>
      </c>
      <c r="C4" s="574" t="s">
        <v>0</v>
      </c>
      <c r="D4" s="574" t="s">
        <v>1</v>
      </c>
      <c r="E4" s="571" t="s">
        <v>93</v>
      </c>
      <c r="F4" s="571" t="s">
        <v>155</v>
      </c>
      <c r="G4" s="571" t="s">
        <v>156</v>
      </c>
      <c r="H4" s="571" t="s">
        <v>1144</v>
      </c>
      <c r="I4" s="571" t="s">
        <v>159</v>
      </c>
      <c r="J4" s="571" t="s">
        <v>160</v>
      </c>
      <c r="K4" s="83" t="s">
        <v>28</v>
      </c>
      <c r="L4" s="83" t="s">
        <v>8596</v>
      </c>
      <c r="M4" s="571" t="s">
        <v>29</v>
      </c>
      <c r="N4" s="571"/>
      <c r="O4" s="571"/>
      <c r="P4" s="571"/>
      <c r="Q4" s="571"/>
      <c r="R4" s="571" t="s">
        <v>30</v>
      </c>
      <c r="S4" s="575" t="s">
        <v>31</v>
      </c>
      <c r="T4" s="576" t="s">
        <v>32</v>
      </c>
      <c r="U4" s="576" t="s">
        <v>33</v>
      </c>
    </row>
    <row r="5" spans="1:21" ht="30" customHeight="1">
      <c r="A5" s="571"/>
      <c r="B5" s="573"/>
      <c r="C5" s="574"/>
      <c r="D5" s="574"/>
      <c r="E5" s="571"/>
      <c r="F5" s="571"/>
      <c r="G5" s="571"/>
      <c r="H5" s="571"/>
      <c r="I5" s="571"/>
      <c r="J5" s="571"/>
      <c r="K5" s="83" t="s">
        <v>34</v>
      </c>
      <c r="L5" s="83" t="s">
        <v>35</v>
      </c>
      <c r="M5" s="83" t="s">
        <v>36</v>
      </c>
      <c r="N5" s="83" t="s">
        <v>37</v>
      </c>
      <c r="O5" s="83" t="s">
        <v>38</v>
      </c>
      <c r="P5" s="83" t="s">
        <v>39</v>
      </c>
      <c r="Q5" s="83" t="s">
        <v>40</v>
      </c>
      <c r="R5" s="571"/>
      <c r="S5" s="575"/>
      <c r="T5" s="576"/>
      <c r="U5" s="576"/>
    </row>
    <row r="6" spans="1:21" ht="26.1" customHeight="1">
      <c r="A6" s="55"/>
      <c r="B6" s="381" t="s">
        <v>9636</v>
      </c>
      <c r="C6" s="65"/>
      <c r="D6" s="65"/>
      <c r="E6" s="93"/>
      <c r="F6" s="55"/>
      <c r="G6" s="55"/>
      <c r="H6" s="55"/>
      <c r="I6" s="55"/>
      <c r="J6" s="55"/>
      <c r="K6" s="122">
        <f t="shared" ref="K6:Q6" si="0">SUM(K7:K23)</f>
        <v>455.78</v>
      </c>
      <c r="L6" s="122">
        <f t="shared" si="0"/>
        <v>50366.925000000003</v>
      </c>
      <c r="M6" s="122">
        <f t="shared" si="0"/>
        <v>1282.1129600000002</v>
      </c>
      <c r="N6" s="122">
        <f t="shared" si="0"/>
        <v>1140.9129600000001</v>
      </c>
      <c r="O6" s="122">
        <f t="shared" si="0"/>
        <v>141.19999999999999</v>
      </c>
      <c r="P6" s="122">
        <f t="shared" si="0"/>
        <v>0</v>
      </c>
      <c r="Q6" s="122">
        <f t="shared" si="0"/>
        <v>0</v>
      </c>
      <c r="R6" s="55"/>
      <c r="S6" s="73"/>
      <c r="T6" s="56"/>
      <c r="U6" s="56"/>
    </row>
    <row r="7" spans="1:21" s="74" customFormat="1" ht="24.75" customHeight="1">
      <c r="A7" s="12">
        <v>1</v>
      </c>
      <c r="B7" s="103" t="s">
        <v>1119</v>
      </c>
      <c r="C7" s="103" t="s">
        <v>9303</v>
      </c>
      <c r="D7" s="103" t="s">
        <v>1149</v>
      </c>
      <c r="E7" s="103" t="s">
        <v>1150</v>
      </c>
      <c r="F7" s="33" t="s">
        <v>3741</v>
      </c>
      <c r="G7" s="33" t="s">
        <v>3742</v>
      </c>
      <c r="H7" s="104" t="s">
        <v>955</v>
      </c>
      <c r="I7" s="33" t="s">
        <v>914</v>
      </c>
      <c r="J7" s="33" t="s">
        <v>8703</v>
      </c>
      <c r="K7" s="98">
        <v>1.2</v>
      </c>
      <c r="L7" s="108">
        <v>0</v>
      </c>
      <c r="M7" s="100">
        <v>0</v>
      </c>
      <c r="N7" s="108">
        <v>0</v>
      </c>
      <c r="O7" s="108">
        <v>0</v>
      </c>
      <c r="P7" s="108">
        <v>0</v>
      </c>
      <c r="Q7" s="108">
        <v>0</v>
      </c>
      <c r="R7" s="36" t="s">
        <v>1151</v>
      </c>
      <c r="S7" s="36" t="s">
        <v>8705</v>
      </c>
      <c r="T7" s="79"/>
      <c r="U7" s="263"/>
    </row>
    <row r="8" spans="1:21" s="74" customFormat="1" ht="26.1" customHeight="1">
      <c r="A8" s="263">
        <v>2</v>
      </c>
      <c r="B8" s="103" t="s">
        <v>1119</v>
      </c>
      <c r="C8" s="263" t="s">
        <v>9303</v>
      </c>
      <c r="D8" s="263" t="s">
        <v>1149</v>
      </c>
      <c r="E8" s="105" t="s">
        <v>1161</v>
      </c>
      <c r="F8" s="263" t="s">
        <v>3747</v>
      </c>
      <c r="G8" s="33" t="s">
        <v>1162</v>
      </c>
      <c r="H8" s="104" t="s">
        <v>955</v>
      </c>
      <c r="I8" s="33" t="s">
        <v>914</v>
      </c>
      <c r="J8" s="33" t="s">
        <v>8703</v>
      </c>
      <c r="K8" s="108">
        <v>2.5</v>
      </c>
      <c r="L8" s="108">
        <v>136.37</v>
      </c>
      <c r="M8" s="100">
        <v>0</v>
      </c>
      <c r="N8" s="108">
        <v>0</v>
      </c>
      <c r="O8" s="108">
        <v>0</v>
      </c>
      <c r="P8" s="108">
        <v>0</v>
      </c>
      <c r="Q8" s="108">
        <v>0</v>
      </c>
      <c r="R8" s="36" t="s">
        <v>1163</v>
      </c>
      <c r="S8" s="36" t="s">
        <v>8708</v>
      </c>
      <c r="T8" s="263"/>
      <c r="U8" s="79"/>
    </row>
    <row r="9" spans="1:21" s="74" customFormat="1" ht="26.1" customHeight="1">
      <c r="A9" s="263">
        <v>3</v>
      </c>
      <c r="B9" s="103" t="s">
        <v>1119</v>
      </c>
      <c r="C9" s="103" t="s">
        <v>9304</v>
      </c>
      <c r="D9" s="103" t="s">
        <v>671</v>
      </c>
      <c r="E9" s="103" t="s">
        <v>1154</v>
      </c>
      <c r="F9" s="33" t="s">
        <v>3743</v>
      </c>
      <c r="G9" s="33" t="s">
        <v>1155</v>
      </c>
      <c r="H9" s="104" t="s">
        <v>1003</v>
      </c>
      <c r="I9" s="33" t="s">
        <v>3744</v>
      </c>
      <c r="J9" s="33" t="s">
        <v>8706</v>
      </c>
      <c r="K9" s="98">
        <v>40</v>
      </c>
      <c r="L9" s="108">
        <v>0</v>
      </c>
      <c r="M9" s="100">
        <v>0</v>
      </c>
      <c r="N9" s="108">
        <v>0</v>
      </c>
      <c r="O9" s="108">
        <v>0</v>
      </c>
      <c r="P9" s="108">
        <v>0</v>
      </c>
      <c r="Q9" s="108">
        <v>0</v>
      </c>
      <c r="R9" s="36" t="s">
        <v>1156</v>
      </c>
      <c r="S9" s="36" t="s">
        <v>3748</v>
      </c>
      <c r="T9" s="79"/>
      <c r="U9" s="79"/>
    </row>
    <row r="10" spans="1:21" s="74" customFormat="1" ht="26.1" customHeight="1">
      <c r="A10" s="263">
        <v>4</v>
      </c>
      <c r="B10" s="103" t="s">
        <v>1119</v>
      </c>
      <c r="C10" s="103" t="s">
        <v>9304</v>
      </c>
      <c r="D10" s="103" t="s">
        <v>1157</v>
      </c>
      <c r="E10" s="103" t="s">
        <v>1158</v>
      </c>
      <c r="F10" s="33" t="s">
        <v>3745</v>
      </c>
      <c r="G10" s="33" t="s">
        <v>1159</v>
      </c>
      <c r="H10" s="104" t="s">
        <v>1160</v>
      </c>
      <c r="I10" s="33" t="s">
        <v>210</v>
      </c>
      <c r="J10" s="33" t="s">
        <v>8703</v>
      </c>
      <c r="K10" s="98">
        <v>5</v>
      </c>
      <c r="L10" s="108">
        <v>20.48</v>
      </c>
      <c r="M10" s="100">
        <v>0</v>
      </c>
      <c r="N10" s="108">
        <v>0</v>
      </c>
      <c r="O10" s="108">
        <v>0</v>
      </c>
      <c r="P10" s="108">
        <v>0</v>
      </c>
      <c r="Q10" s="108">
        <v>0</v>
      </c>
      <c r="R10" s="36" t="s">
        <v>3746</v>
      </c>
      <c r="S10" s="36" t="s">
        <v>8707</v>
      </c>
      <c r="T10" s="79"/>
      <c r="U10" s="79"/>
    </row>
    <row r="11" spans="1:21" s="74" customFormat="1" ht="26.1" customHeight="1">
      <c r="A11" s="263">
        <v>5</v>
      </c>
      <c r="B11" s="103" t="s">
        <v>1119</v>
      </c>
      <c r="C11" s="103" t="s">
        <v>9302</v>
      </c>
      <c r="D11" s="103" t="s">
        <v>407</v>
      </c>
      <c r="E11" s="103" t="s">
        <v>1145</v>
      </c>
      <c r="F11" s="12" t="s">
        <v>3739</v>
      </c>
      <c r="G11" s="263" t="s">
        <v>1146</v>
      </c>
      <c r="H11" s="79" t="s">
        <v>3740</v>
      </c>
      <c r="I11" s="263" t="s">
        <v>210</v>
      </c>
      <c r="J11" s="263" t="s">
        <v>8703</v>
      </c>
      <c r="K11" s="385" t="s">
        <v>9282</v>
      </c>
      <c r="L11" s="99">
        <v>5583.375</v>
      </c>
      <c r="M11" s="100">
        <v>1281.6300000000001</v>
      </c>
      <c r="N11" s="99">
        <v>1140.43</v>
      </c>
      <c r="O11" s="99">
        <v>141.19999999999999</v>
      </c>
      <c r="P11" s="99">
        <v>0</v>
      </c>
      <c r="Q11" s="99">
        <v>0</v>
      </c>
      <c r="R11" s="263" t="s">
        <v>1147</v>
      </c>
      <c r="S11" s="263" t="s">
        <v>8704</v>
      </c>
      <c r="T11" s="12"/>
      <c r="U11" s="79"/>
    </row>
    <row r="12" spans="1:21" s="74" customFormat="1" ht="26.1" customHeight="1">
      <c r="A12" s="263">
        <v>6</v>
      </c>
      <c r="B12" s="103" t="s">
        <v>2083</v>
      </c>
      <c r="C12" s="103" t="s">
        <v>2108</v>
      </c>
      <c r="D12" s="103" t="s">
        <v>2114</v>
      </c>
      <c r="E12" s="103" t="s">
        <v>5257</v>
      </c>
      <c r="F12" s="263" t="s">
        <v>5258</v>
      </c>
      <c r="G12" s="263" t="s">
        <v>5259</v>
      </c>
      <c r="H12" s="79" t="s">
        <v>955</v>
      </c>
      <c r="I12" s="263" t="s">
        <v>914</v>
      </c>
      <c r="J12" s="263">
        <v>1004</v>
      </c>
      <c r="K12" s="108">
        <v>0.5</v>
      </c>
      <c r="L12" s="99">
        <v>7.4</v>
      </c>
      <c r="M12" s="100">
        <v>0</v>
      </c>
      <c r="N12" s="99">
        <v>0</v>
      </c>
      <c r="O12" s="99">
        <v>0</v>
      </c>
      <c r="P12" s="99">
        <v>0</v>
      </c>
      <c r="Q12" s="99">
        <v>0</v>
      </c>
      <c r="R12" s="263" t="s">
        <v>5260</v>
      </c>
      <c r="S12" s="263" t="s">
        <v>5261</v>
      </c>
      <c r="T12" s="263"/>
      <c r="U12" s="79"/>
    </row>
    <row r="13" spans="1:21" ht="26.1" customHeight="1">
      <c r="A13" s="263">
        <v>7</v>
      </c>
      <c r="B13" s="103" t="s">
        <v>2083</v>
      </c>
      <c r="C13" s="103" t="s">
        <v>206</v>
      </c>
      <c r="D13" s="103" t="s">
        <v>2103</v>
      </c>
      <c r="E13" s="103" t="s">
        <v>5250</v>
      </c>
      <c r="F13" s="33" t="s">
        <v>75</v>
      </c>
      <c r="G13" s="33" t="s">
        <v>5251</v>
      </c>
      <c r="H13" s="104" t="s">
        <v>5252</v>
      </c>
      <c r="I13" s="33" t="s">
        <v>914</v>
      </c>
      <c r="J13" s="33">
        <v>1004</v>
      </c>
      <c r="K13" s="98">
        <v>60</v>
      </c>
      <c r="L13" s="108">
        <v>9347</v>
      </c>
      <c r="M13" s="100">
        <v>0</v>
      </c>
      <c r="N13" s="108">
        <v>0</v>
      </c>
      <c r="O13" s="108">
        <v>0</v>
      </c>
      <c r="P13" s="108">
        <v>0</v>
      </c>
      <c r="Q13" s="108">
        <v>0</v>
      </c>
      <c r="R13" s="36" t="s">
        <v>2104</v>
      </c>
      <c r="S13" s="36" t="s">
        <v>5253</v>
      </c>
      <c r="T13" s="79"/>
      <c r="U13" s="79"/>
    </row>
    <row r="14" spans="1:21" ht="26.1" customHeight="1">
      <c r="A14" s="263">
        <v>8</v>
      </c>
      <c r="B14" s="103" t="s">
        <v>2083</v>
      </c>
      <c r="C14" s="103" t="s">
        <v>206</v>
      </c>
      <c r="D14" s="103" t="s">
        <v>2103</v>
      </c>
      <c r="E14" s="103" t="s">
        <v>5262</v>
      </c>
      <c r="F14" s="12" t="s">
        <v>3499</v>
      </c>
      <c r="G14" s="254" t="s">
        <v>5263</v>
      </c>
      <c r="H14" s="79" t="s">
        <v>3099</v>
      </c>
      <c r="I14" s="12" t="s">
        <v>914</v>
      </c>
      <c r="J14" s="12">
        <v>1004</v>
      </c>
      <c r="K14" s="108">
        <v>4.8</v>
      </c>
      <c r="L14" s="99">
        <v>0</v>
      </c>
      <c r="M14" s="100">
        <v>0</v>
      </c>
      <c r="N14" s="99">
        <v>0</v>
      </c>
      <c r="O14" s="99">
        <v>0</v>
      </c>
      <c r="P14" s="99">
        <v>0</v>
      </c>
      <c r="Q14" s="99">
        <v>0</v>
      </c>
      <c r="R14" s="12" t="s">
        <v>5264</v>
      </c>
      <c r="S14" s="12" t="s">
        <v>5265</v>
      </c>
      <c r="T14" s="12" t="s">
        <v>5266</v>
      </c>
      <c r="U14" s="79"/>
    </row>
    <row r="15" spans="1:21" ht="26.1" customHeight="1">
      <c r="A15" s="263">
        <v>9</v>
      </c>
      <c r="B15" s="103" t="s">
        <v>2083</v>
      </c>
      <c r="C15" s="103" t="s">
        <v>206</v>
      </c>
      <c r="D15" s="103" t="s">
        <v>207</v>
      </c>
      <c r="E15" s="103" t="s">
        <v>5254</v>
      </c>
      <c r="F15" s="33" t="s">
        <v>75</v>
      </c>
      <c r="G15" s="33" t="s">
        <v>5255</v>
      </c>
      <c r="H15" s="104" t="s">
        <v>957</v>
      </c>
      <c r="I15" s="33" t="s">
        <v>914</v>
      </c>
      <c r="J15" s="33">
        <v>1004</v>
      </c>
      <c r="K15" s="107">
        <v>0.57999999999999996</v>
      </c>
      <c r="L15" s="100">
        <v>0</v>
      </c>
      <c r="M15" s="100">
        <v>0</v>
      </c>
      <c r="N15" s="100">
        <v>0</v>
      </c>
      <c r="O15" s="100">
        <v>0</v>
      </c>
      <c r="P15" s="100">
        <v>0</v>
      </c>
      <c r="Q15" s="100">
        <v>0</v>
      </c>
      <c r="R15" s="36" t="s">
        <v>2102</v>
      </c>
      <c r="S15" s="36" t="s">
        <v>5256</v>
      </c>
      <c r="T15" s="79"/>
      <c r="U15" s="79"/>
    </row>
    <row r="16" spans="1:21" ht="26.1" customHeight="1">
      <c r="A16" s="263">
        <v>10</v>
      </c>
      <c r="B16" s="269" t="s">
        <v>3094</v>
      </c>
      <c r="C16" s="269" t="s">
        <v>9609</v>
      </c>
      <c r="D16" s="269" t="s">
        <v>9325</v>
      </c>
      <c r="E16" s="269" t="s">
        <v>9326</v>
      </c>
      <c r="F16" s="272" t="s">
        <v>9610</v>
      </c>
      <c r="G16" s="272" t="s">
        <v>9611</v>
      </c>
      <c r="H16" s="521" t="s">
        <v>9328</v>
      </c>
      <c r="I16" s="272" t="s">
        <v>9612</v>
      </c>
      <c r="J16" s="272">
        <v>1003</v>
      </c>
      <c r="K16" s="522">
        <v>127.8</v>
      </c>
      <c r="L16" s="523">
        <v>3099.1</v>
      </c>
      <c r="M16" s="523">
        <v>0</v>
      </c>
      <c r="N16" s="523">
        <v>0</v>
      </c>
      <c r="O16" s="523">
        <v>0</v>
      </c>
      <c r="P16" s="523">
        <v>0</v>
      </c>
      <c r="Q16" s="523">
        <v>0</v>
      </c>
      <c r="R16" s="524" t="s">
        <v>9613</v>
      </c>
      <c r="S16" s="524" t="s">
        <v>9614</v>
      </c>
      <c r="T16" s="279"/>
      <c r="U16" s="279"/>
    </row>
    <row r="17" spans="1:21" ht="26.1" customHeight="1">
      <c r="A17" s="263">
        <v>11</v>
      </c>
      <c r="B17" s="103" t="s">
        <v>3104</v>
      </c>
      <c r="C17" s="103" t="s">
        <v>234</v>
      </c>
      <c r="D17" s="103" t="s">
        <v>241</v>
      </c>
      <c r="E17" s="103" t="s">
        <v>3108</v>
      </c>
      <c r="F17" s="12" t="s">
        <v>4315</v>
      </c>
      <c r="G17" s="254" t="s">
        <v>4316</v>
      </c>
      <c r="H17" s="79" t="s">
        <v>3109</v>
      </c>
      <c r="I17" s="12" t="s">
        <v>914</v>
      </c>
      <c r="J17" s="12">
        <v>1009</v>
      </c>
      <c r="K17" s="108">
        <v>31.5</v>
      </c>
      <c r="L17" s="99">
        <v>2260</v>
      </c>
      <c r="M17" s="100">
        <v>0.48296</v>
      </c>
      <c r="N17" s="99">
        <v>0.48296</v>
      </c>
      <c r="O17" s="99">
        <v>0</v>
      </c>
      <c r="P17" s="99">
        <v>0</v>
      </c>
      <c r="Q17" s="99">
        <v>0</v>
      </c>
      <c r="R17" s="12" t="s">
        <v>3110</v>
      </c>
      <c r="S17" s="12" t="s">
        <v>4317</v>
      </c>
      <c r="T17" s="12"/>
      <c r="U17" s="79"/>
    </row>
    <row r="18" spans="1:21" ht="26.1" customHeight="1">
      <c r="A18" s="263">
        <v>12</v>
      </c>
      <c r="B18" s="103" t="s">
        <v>3104</v>
      </c>
      <c r="C18" s="103" t="s">
        <v>234</v>
      </c>
      <c r="D18" s="103" t="s">
        <v>243</v>
      </c>
      <c r="E18" s="103" t="s">
        <v>4323</v>
      </c>
      <c r="F18" s="12" t="s">
        <v>4324</v>
      </c>
      <c r="G18" s="254" t="s">
        <v>4325</v>
      </c>
      <c r="H18" s="79" t="s">
        <v>957</v>
      </c>
      <c r="I18" s="12" t="s">
        <v>914</v>
      </c>
      <c r="J18" s="12">
        <v>1009</v>
      </c>
      <c r="K18" s="108">
        <v>21</v>
      </c>
      <c r="L18" s="99">
        <v>90.2</v>
      </c>
      <c r="M18" s="100">
        <v>0</v>
      </c>
      <c r="N18" s="99">
        <v>0</v>
      </c>
      <c r="O18" s="99">
        <v>0</v>
      </c>
      <c r="P18" s="99">
        <v>0</v>
      </c>
      <c r="Q18" s="99">
        <v>0</v>
      </c>
      <c r="R18" s="12" t="s">
        <v>4326</v>
      </c>
      <c r="S18" s="12" t="s">
        <v>4327</v>
      </c>
      <c r="T18" s="12"/>
      <c r="U18" s="79"/>
    </row>
    <row r="19" spans="1:21" ht="26.1" customHeight="1">
      <c r="A19" s="263">
        <v>13</v>
      </c>
      <c r="B19" s="103" t="s">
        <v>3104</v>
      </c>
      <c r="C19" s="103" t="s">
        <v>234</v>
      </c>
      <c r="D19" s="103" t="s">
        <v>243</v>
      </c>
      <c r="E19" s="103" t="s">
        <v>4323</v>
      </c>
      <c r="F19" s="12" t="s">
        <v>4324</v>
      </c>
      <c r="G19" s="254" t="s">
        <v>4325</v>
      </c>
      <c r="H19" s="79" t="s">
        <v>957</v>
      </c>
      <c r="I19" s="12" t="s">
        <v>914</v>
      </c>
      <c r="J19" s="12">
        <v>1009</v>
      </c>
      <c r="K19" s="108">
        <v>2.9</v>
      </c>
      <c r="L19" s="99">
        <v>15</v>
      </c>
      <c r="M19" s="100">
        <v>0</v>
      </c>
      <c r="N19" s="99">
        <v>0</v>
      </c>
      <c r="O19" s="99">
        <v>0</v>
      </c>
      <c r="P19" s="99">
        <v>0</v>
      </c>
      <c r="Q19" s="99">
        <v>0</v>
      </c>
      <c r="R19" s="12" t="s">
        <v>4326</v>
      </c>
      <c r="S19" s="12" t="s">
        <v>4328</v>
      </c>
      <c r="T19" s="12"/>
      <c r="U19" s="79"/>
    </row>
    <row r="20" spans="1:21" ht="26.1" customHeight="1">
      <c r="A20" s="263">
        <v>14</v>
      </c>
      <c r="B20" s="103" t="s">
        <v>3104</v>
      </c>
      <c r="C20" s="103" t="s">
        <v>3140</v>
      </c>
      <c r="D20" s="103" t="s">
        <v>3230</v>
      </c>
      <c r="E20" s="103" t="s">
        <v>3111</v>
      </c>
      <c r="F20" s="263" t="s">
        <v>4318</v>
      </c>
      <c r="G20" s="263" t="s">
        <v>3112</v>
      </c>
      <c r="H20" s="79" t="s">
        <v>3113</v>
      </c>
      <c r="I20" s="263" t="s">
        <v>914</v>
      </c>
      <c r="J20" s="263">
        <v>1009</v>
      </c>
      <c r="K20" s="108">
        <v>20</v>
      </c>
      <c r="L20" s="99">
        <v>5226</v>
      </c>
      <c r="M20" s="100">
        <v>0</v>
      </c>
      <c r="N20" s="99">
        <v>0</v>
      </c>
      <c r="O20" s="99">
        <v>0</v>
      </c>
      <c r="P20" s="99">
        <v>0</v>
      </c>
      <c r="Q20" s="99">
        <v>0</v>
      </c>
      <c r="R20" s="263" t="s">
        <v>4319</v>
      </c>
      <c r="S20" s="263" t="s">
        <v>4320</v>
      </c>
      <c r="T20" s="263"/>
      <c r="U20" s="79"/>
    </row>
    <row r="21" spans="1:21" ht="26.1" customHeight="1">
      <c r="A21" s="263">
        <v>15</v>
      </c>
      <c r="B21" s="103" t="s">
        <v>3104</v>
      </c>
      <c r="C21" s="103" t="s">
        <v>3140</v>
      </c>
      <c r="D21" s="103" t="s">
        <v>3230</v>
      </c>
      <c r="E21" s="103" t="s">
        <v>3114</v>
      </c>
      <c r="F21" s="12" t="s">
        <v>4318</v>
      </c>
      <c r="G21" s="254" t="s">
        <v>3115</v>
      </c>
      <c r="H21" s="79" t="s">
        <v>3113</v>
      </c>
      <c r="I21" s="12" t="s">
        <v>914</v>
      </c>
      <c r="J21" s="12">
        <v>1009</v>
      </c>
      <c r="K21" s="108">
        <v>52</v>
      </c>
      <c r="L21" s="99">
        <v>14110</v>
      </c>
      <c r="M21" s="100">
        <v>0</v>
      </c>
      <c r="N21" s="99">
        <v>0</v>
      </c>
      <c r="O21" s="99">
        <v>0</v>
      </c>
      <c r="P21" s="99">
        <v>0</v>
      </c>
      <c r="Q21" s="99">
        <v>0</v>
      </c>
      <c r="R21" s="12" t="s">
        <v>4319</v>
      </c>
      <c r="S21" s="12" t="s">
        <v>4321</v>
      </c>
      <c r="T21" s="12"/>
      <c r="U21" s="79"/>
    </row>
    <row r="22" spans="1:21" ht="26.1" customHeight="1">
      <c r="A22" s="263">
        <v>16</v>
      </c>
      <c r="B22" s="103" t="s">
        <v>3104</v>
      </c>
      <c r="C22" s="103" t="s">
        <v>3140</v>
      </c>
      <c r="D22" s="103" t="s">
        <v>3230</v>
      </c>
      <c r="E22" s="103" t="s">
        <v>3116</v>
      </c>
      <c r="F22" s="33" t="s">
        <v>3117</v>
      </c>
      <c r="G22" s="33" t="s">
        <v>3118</v>
      </c>
      <c r="H22" s="104" t="s">
        <v>3113</v>
      </c>
      <c r="I22" s="33" t="s">
        <v>914</v>
      </c>
      <c r="J22" s="33">
        <v>1009</v>
      </c>
      <c r="K22" s="98">
        <v>40</v>
      </c>
      <c r="L22" s="108">
        <v>10452</v>
      </c>
      <c r="M22" s="100">
        <v>0</v>
      </c>
      <c r="N22" s="108">
        <v>0</v>
      </c>
      <c r="O22" s="108">
        <v>0</v>
      </c>
      <c r="P22" s="108">
        <v>0</v>
      </c>
      <c r="Q22" s="108">
        <v>0</v>
      </c>
      <c r="R22" s="36" t="s">
        <v>4319</v>
      </c>
      <c r="S22" s="36" t="s">
        <v>4322</v>
      </c>
      <c r="T22" s="79"/>
      <c r="U22" s="79"/>
    </row>
    <row r="23" spans="1:21" ht="26.1" customHeight="1">
      <c r="A23" s="263">
        <v>17</v>
      </c>
      <c r="B23" s="103" t="s">
        <v>3367</v>
      </c>
      <c r="C23" s="103" t="s">
        <v>8291</v>
      </c>
      <c r="D23" s="103" t="s">
        <v>3381</v>
      </c>
      <c r="E23" s="103" t="s">
        <v>8305</v>
      </c>
      <c r="F23" s="12" t="s">
        <v>3488</v>
      </c>
      <c r="G23" s="254" t="s">
        <v>8306</v>
      </c>
      <c r="H23" s="79" t="s">
        <v>8307</v>
      </c>
      <c r="I23" s="12" t="s">
        <v>3383</v>
      </c>
      <c r="J23" s="12">
        <v>2101.2008999999998</v>
      </c>
      <c r="K23" s="108">
        <v>46</v>
      </c>
      <c r="L23" s="99">
        <v>20</v>
      </c>
      <c r="M23" s="100">
        <v>0</v>
      </c>
      <c r="N23" s="99">
        <v>0</v>
      </c>
      <c r="O23" s="99">
        <v>0</v>
      </c>
      <c r="P23" s="99">
        <v>0</v>
      </c>
      <c r="Q23" s="99">
        <v>0</v>
      </c>
      <c r="R23" s="12" t="s">
        <v>3490</v>
      </c>
      <c r="S23" s="12" t="s">
        <v>8308</v>
      </c>
      <c r="T23" s="12"/>
      <c r="U23" s="79"/>
    </row>
  </sheetData>
  <autoFilter ref="A5:U23" xr:uid="{40AFD380-D63E-481B-8366-BDE9388C1EC9}">
    <sortState xmlns:xlrd2="http://schemas.microsoft.com/office/spreadsheetml/2017/richdata2" ref="A16:U22">
      <sortCondition ref="C7:C23"/>
      <sortCondition ref="D7:D23"/>
    </sortState>
  </autoFilter>
  <mergeCells count="15">
    <mergeCell ref="S4:S5"/>
    <mergeCell ref="T4:T5"/>
    <mergeCell ref="U4:U5"/>
    <mergeCell ref="H4:H5"/>
    <mergeCell ref="I4:I5"/>
    <mergeCell ref="J4:J5"/>
    <mergeCell ref="M4:Q4"/>
    <mergeCell ref="R4:R5"/>
    <mergeCell ref="G4:G5"/>
    <mergeCell ref="A4:A5"/>
    <mergeCell ref="B4:B5"/>
    <mergeCell ref="C4:C5"/>
    <mergeCell ref="D4:D5"/>
    <mergeCell ref="E4:E5"/>
    <mergeCell ref="F4:F5"/>
  </mergeCells>
  <phoneticPr fontId="3" type="noConversion"/>
  <pageMargins left="0.7" right="0.7" top="0.75" bottom="0.75" header="0.3" footer="0.3"/>
  <pageSetup paperSize="9" scale="2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873B-C493-43BC-A2FD-EF554DAFF2F7}">
  <dimension ref="A1:W10"/>
  <sheetViews>
    <sheetView zoomScale="85" zoomScaleNormal="85" workbookViewId="0">
      <pane ySplit="6" topLeftCell="A7" activePane="bottomLeft" state="frozen"/>
      <selection pane="bottomLeft"/>
    </sheetView>
  </sheetViews>
  <sheetFormatPr defaultRowHeight="16.5"/>
  <cols>
    <col min="1" max="1" width="4.625" customWidth="1"/>
    <col min="2" max="2" width="19.125" customWidth="1"/>
    <col min="3" max="4" width="11" customWidth="1"/>
    <col min="5" max="5" width="22.125" style="189" bestFit="1" customWidth="1"/>
    <col min="6" max="6" width="13.125" bestFit="1" customWidth="1"/>
    <col min="7" max="7" width="34.25" style="189" customWidth="1"/>
    <col min="8" max="8" width="8" bestFit="1" customWidth="1"/>
    <col min="9" max="9" width="35.375" customWidth="1"/>
    <col min="10" max="10" width="7.25" bestFit="1" customWidth="1"/>
    <col min="11" max="14" width="12.875" customWidth="1"/>
    <col min="15" max="15" width="18.625" customWidth="1"/>
    <col min="16" max="18" width="12.875" customWidth="1"/>
    <col min="19" max="19" width="15.875" customWidth="1"/>
    <col min="20" max="20" width="15.5" bestFit="1" customWidth="1"/>
    <col min="21" max="23" width="11.75" customWidth="1"/>
  </cols>
  <sheetData>
    <row r="1" spans="1:23" s="10" customFormat="1" ht="18.75" customHeight="1">
      <c r="A1" s="2" t="s">
        <v>90</v>
      </c>
      <c r="B1" s="2"/>
      <c r="C1" s="2"/>
      <c r="D1" s="2"/>
      <c r="E1" s="21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s="11" customFormat="1" ht="16.5" customHeight="1">
      <c r="A2" s="3" t="s">
        <v>91</v>
      </c>
      <c r="B2" s="3"/>
      <c r="C2" s="3"/>
      <c r="D2" s="3"/>
      <c r="E2" s="27"/>
      <c r="F2" s="3"/>
      <c r="G2" s="2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11" customFormat="1" ht="16.5" customHeight="1">
      <c r="A3" s="3"/>
      <c r="B3" s="3"/>
      <c r="C3" s="3"/>
      <c r="D3" s="3"/>
      <c r="E3" s="27"/>
      <c r="F3" s="3"/>
      <c r="G3" s="2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30" customHeight="1">
      <c r="A4" s="577" t="s">
        <v>92</v>
      </c>
      <c r="B4" s="582" t="s">
        <v>3524</v>
      </c>
      <c r="C4" s="548" t="s">
        <v>0</v>
      </c>
      <c r="D4" s="548" t="s">
        <v>1</v>
      </c>
      <c r="E4" s="577" t="s">
        <v>93</v>
      </c>
      <c r="F4" s="581" t="s">
        <v>94</v>
      </c>
      <c r="G4" s="583" t="s">
        <v>95</v>
      </c>
      <c r="H4" s="583" t="s">
        <v>96</v>
      </c>
      <c r="I4" s="584" t="s">
        <v>97</v>
      </c>
      <c r="J4" s="584" t="s">
        <v>98</v>
      </c>
      <c r="K4" s="585" t="s">
        <v>99</v>
      </c>
      <c r="L4" s="585"/>
      <c r="M4" s="585" t="s">
        <v>100</v>
      </c>
      <c r="N4" s="585"/>
      <c r="O4" s="111" t="s">
        <v>8561</v>
      </c>
      <c r="P4" s="112" t="s">
        <v>101</v>
      </c>
      <c r="Q4" s="579" t="s">
        <v>8562</v>
      </c>
      <c r="R4" s="579"/>
      <c r="S4" s="113" t="s">
        <v>102</v>
      </c>
      <c r="T4" s="584" t="s">
        <v>103</v>
      </c>
      <c r="U4" s="554" t="s">
        <v>31</v>
      </c>
      <c r="V4" s="554" t="s">
        <v>104</v>
      </c>
      <c r="W4" s="554" t="s">
        <v>105</v>
      </c>
    </row>
    <row r="5" spans="1:23" ht="30" customHeight="1">
      <c r="A5" s="578"/>
      <c r="B5" s="582"/>
      <c r="C5" s="548"/>
      <c r="D5" s="548"/>
      <c r="E5" s="580"/>
      <c r="F5" s="582"/>
      <c r="G5" s="583"/>
      <c r="H5" s="583"/>
      <c r="I5" s="584"/>
      <c r="J5" s="584"/>
      <c r="K5" s="110" t="s">
        <v>106</v>
      </c>
      <c r="L5" s="110" t="s">
        <v>107</v>
      </c>
      <c r="M5" s="110" t="s">
        <v>106</v>
      </c>
      <c r="N5" s="110" t="s">
        <v>107</v>
      </c>
      <c r="O5" s="114" t="s">
        <v>108</v>
      </c>
      <c r="P5" s="114" t="s">
        <v>108</v>
      </c>
      <c r="Q5" s="114" t="s">
        <v>109</v>
      </c>
      <c r="R5" s="115" t="s">
        <v>110</v>
      </c>
      <c r="S5" s="113" t="s">
        <v>111</v>
      </c>
      <c r="T5" s="584"/>
      <c r="U5" s="554"/>
      <c r="V5" s="554"/>
      <c r="W5" s="554"/>
    </row>
    <row r="6" spans="1:23" ht="26.1" customHeight="1">
      <c r="A6" s="12"/>
      <c r="B6" s="381" t="s">
        <v>9637</v>
      </c>
      <c r="C6" s="34"/>
      <c r="D6" s="34"/>
      <c r="E6" s="93"/>
      <c r="F6" s="15"/>
      <c r="G6" s="16"/>
      <c r="H6" s="16"/>
      <c r="I6" s="17"/>
      <c r="J6" s="17"/>
      <c r="K6" s="123">
        <f t="shared" ref="K6:R6" si="0">SUM(K7:K10)</f>
        <v>82211</v>
      </c>
      <c r="L6" s="123">
        <f t="shared" si="0"/>
        <v>1320141</v>
      </c>
      <c r="M6" s="123">
        <f t="shared" si="0"/>
        <v>56441</v>
      </c>
      <c r="N6" s="123">
        <f t="shared" si="0"/>
        <v>621761</v>
      </c>
      <c r="O6" s="123">
        <f t="shared" si="0"/>
        <v>384838.30000000005</v>
      </c>
      <c r="P6" s="123">
        <f t="shared" si="0"/>
        <v>236922.69999999998</v>
      </c>
      <c r="Q6" s="123">
        <f t="shared" si="0"/>
        <v>10856</v>
      </c>
      <c r="R6" s="123">
        <f t="shared" si="0"/>
        <v>7714.22</v>
      </c>
      <c r="S6" s="18"/>
      <c r="T6" s="17"/>
      <c r="U6" s="19"/>
      <c r="V6" s="19"/>
      <c r="W6" s="19"/>
    </row>
    <row r="7" spans="1:23" s="20" customFormat="1" ht="26.1" customHeight="1">
      <c r="A7" s="119">
        <v>1</v>
      </c>
      <c r="B7" s="70" t="s">
        <v>325</v>
      </c>
      <c r="C7" s="70" t="s">
        <v>161</v>
      </c>
      <c r="D7" s="70" t="s">
        <v>112</v>
      </c>
      <c r="E7" s="70" t="s">
        <v>113</v>
      </c>
      <c r="F7" s="12" t="s">
        <v>6277</v>
      </c>
      <c r="G7" s="70" t="s">
        <v>6278</v>
      </c>
      <c r="H7" s="12" t="s">
        <v>114</v>
      </c>
      <c r="I7" s="79" t="s">
        <v>115</v>
      </c>
      <c r="J7" s="12" t="s">
        <v>116</v>
      </c>
      <c r="K7" s="109">
        <v>28370</v>
      </c>
      <c r="L7" s="109">
        <v>352694</v>
      </c>
      <c r="M7" s="109">
        <v>28370</v>
      </c>
      <c r="N7" s="109">
        <v>352694</v>
      </c>
      <c r="O7" s="109">
        <v>154716</v>
      </c>
      <c r="P7" s="109">
        <v>197978</v>
      </c>
      <c r="Q7" s="109">
        <v>10856</v>
      </c>
      <c r="R7" s="109">
        <v>7714.22</v>
      </c>
      <c r="S7" s="12" t="s">
        <v>117</v>
      </c>
      <c r="T7" s="12" t="s">
        <v>118</v>
      </c>
      <c r="U7" s="12" t="s">
        <v>6279</v>
      </c>
      <c r="V7" s="79"/>
      <c r="W7" s="186"/>
    </row>
    <row r="8" spans="1:23" ht="26.1" customHeight="1">
      <c r="A8" s="119">
        <v>2</v>
      </c>
      <c r="B8" s="12" t="s">
        <v>1119</v>
      </c>
      <c r="C8" s="12" t="s">
        <v>1164</v>
      </c>
      <c r="D8" s="12" t="s">
        <v>1137</v>
      </c>
      <c r="E8" s="12" t="s">
        <v>8709</v>
      </c>
      <c r="F8" s="12" t="s">
        <v>8710</v>
      </c>
      <c r="G8" s="259" t="s">
        <v>8711</v>
      </c>
      <c r="H8" s="12" t="s">
        <v>7513</v>
      </c>
      <c r="I8" s="231" t="s">
        <v>8712</v>
      </c>
      <c r="J8" s="12" t="s">
        <v>116</v>
      </c>
      <c r="K8" s="116">
        <v>25770</v>
      </c>
      <c r="L8" s="116">
        <v>698380</v>
      </c>
      <c r="M8" s="116">
        <v>0</v>
      </c>
      <c r="N8" s="116">
        <v>0</v>
      </c>
      <c r="O8" s="117">
        <v>0</v>
      </c>
      <c r="P8" s="117">
        <v>0</v>
      </c>
      <c r="Q8" s="117">
        <v>0</v>
      </c>
      <c r="R8" s="117">
        <v>0</v>
      </c>
      <c r="S8" s="12" t="s">
        <v>8713</v>
      </c>
      <c r="T8" s="232" t="s">
        <v>8714</v>
      </c>
      <c r="U8" s="233" t="s">
        <v>8715</v>
      </c>
      <c r="V8" s="79"/>
      <c r="W8" s="79"/>
    </row>
    <row r="9" spans="1:23" ht="26.1" customHeight="1">
      <c r="A9" s="119">
        <v>3</v>
      </c>
      <c r="B9" s="70" t="s">
        <v>2083</v>
      </c>
      <c r="C9" s="70" t="s">
        <v>8973</v>
      </c>
      <c r="D9" s="70" t="s">
        <v>2142</v>
      </c>
      <c r="E9" s="70" t="s">
        <v>5267</v>
      </c>
      <c r="F9" s="15" t="s">
        <v>75</v>
      </c>
      <c r="G9" s="70" t="s">
        <v>5268</v>
      </c>
      <c r="H9" s="234">
        <v>1</v>
      </c>
      <c r="I9" s="235" t="s">
        <v>5269</v>
      </c>
      <c r="J9" s="15" t="s">
        <v>116</v>
      </c>
      <c r="K9" s="117">
        <v>4891</v>
      </c>
      <c r="L9" s="117">
        <v>19328</v>
      </c>
      <c r="M9" s="117">
        <v>4891</v>
      </c>
      <c r="N9" s="117">
        <v>19328</v>
      </c>
      <c r="O9" s="117">
        <v>18396.099999999999</v>
      </c>
      <c r="P9" s="117">
        <v>931.90000000000146</v>
      </c>
      <c r="Q9" s="117">
        <v>0</v>
      </c>
      <c r="R9" s="236">
        <v>0</v>
      </c>
      <c r="S9" s="118" t="s">
        <v>5270</v>
      </c>
      <c r="T9" s="232" t="s">
        <v>5271</v>
      </c>
      <c r="U9" s="85" t="s">
        <v>5272</v>
      </c>
      <c r="V9" s="237"/>
      <c r="W9" s="237"/>
    </row>
    <row r="10" spans="1:23" ht="26.1" customHeight="1">
      <c r="A10" s="119">
        <v>4</v>
      </c>
      <c r="B10" s="70" t="s">
        <v>2083</v>
      </c>
      <c r="C10" s="12" t="s">
        <v>8973</v>
      </c>
      <c r="D10" s="12" t="s">
        <v>2114</v>
      </c>
      <c r="E10" s="12" t="s">
        <v>5241</v>
      </c>
      <c r="F10" s="12" t="s">
        <v>75</v>
      </c>
      <c r="G10" s="259" t="s">
        <v>2105</v>
      </c>
      <c r="H10" s="12" t="s">
        <v>114</v>
      </c>
      <c r="I10" s="231" t="s">
        <v>2106</v>
      </c>
      <c r="J10" s="12" t="s">
        <v>116</v>
      </c>
      <c r="K10" s="116">
        <v>23180</v>
      </c>
      <c r="L10" s="116">
        <v>249739</v>
      </c>
      <c r="M10" s="116">
        <v>23180</v>
      </c>
      <c r="N10" s="116">
        <v>249739</v>
      </c>
      <c r="O10" s="117">
        <v>211726.2</v>
      </c>
      <c r="P10" s="117">
        <v>38012.799999999988</v>
      </c>
      <c r="Q10" s="117">
        <v>0</v>
      </c>
      <c r="R10" s="117">
        <v>0</v>
      </c>
      <c r="S10" s="12" t="s">
        <v>3289</v>
      </c>
      <c r="T10" s="232" t="s">
        <v>2107</v>
      </c>
      <c r="U10" s="233" t="s">
        <v>5273</v>
      </c>
      <c r="V10" s="79"/>
      <c r="W10" s="79"/>
    </row>
  </sheetData>
  <autoFilter ref="A5:W5" xr:uid="{2922873B-C493-43BC-A2FD-EF554DAFF2F7}"/>
  <mergeCells count="17">
    <mergeCell ref="T4:T5"/>
    <mergeCell ref="U4:U5"/>
    <mergeCell ref="V4:V5"/>
    <mergeCell ref="W4:W5"/>
    <mergeCell ref="B4:B5"/>
    <mergeCell ref="A4:A5"/>
    <mergeCell ref="Q4:R4"/>
    <mergeCell ref="C4:C5"/>
    <mergeCell ref="D4:D5"/>
    <mergeCell ref="E4:E5"/>
    <mergeCell ref="F4:F5"/>
    <mergeCell ref="G4:G5"/>
    <mergeCell ref="H4:H5"/>
    <mergeCell ref="I4:I5"/>
    <mergeCell ref="J4:J5"/>
    <mergeCell ref="K4:L4"/>
    <mergeCell ref="M4:N4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5D561-10EC-4FC7-A615-B3572219EC43}">
  <sheetPr>
    <pageSetUpPr fitToPage="1"/>
  </sheetPr>
  <dimension ref="A1:S581"/>
  <sheetViews>
    <sheetView zoomScale="85" zoomScaleNormal="85" workbookViewId="0">
      <pane ySplit="6" topLeftCell="A7" activePane="bottomLeft" state="frozen"/>
      <selection pane="bottomLeft"/>
    </sheetView>
  </sheetViews>
  <sheetFormatPr defaultRowHeight="16.5"/>
  <cols>
    <col min="1" max="1" width="5.5" style="47" bestFit="1" customWidth="1"/>
    <col min="2" max="2" width="15" style="47" customWidth="1"/>
    <col min="3" max="3" width="12.5" style="47" customWidth="1"/>
    <col min="4" max="4" width="8.75" style="47" customWidth="1"/>
    <col min="5" max="5" width="22.5" style="47" bestFit="1" customWidth="1"/>
    <col min="6" max="6" width="10.5" style="47" customWidth="1"/>
    <col min="7" max="7" width="44.125" style="260" customWidth="1"/>
    <col min="8" max="8" width="47.625" style="47" customWidth="1"/>
    <col min="9" max="14" width="10.375" style="47" customWidth="1"/>
    <col min="15" max="15" width="17.375" style="47" customWidth="1"/>
    <col min="16" max="16" width="14.75" style="47" bestFit="1" customWidth="1"/>
    <col min="17" max="17" width="11.125" style="47" customWidth="1"/>
    <col min="18" max="18" width="11.125" style="260" customWidth="1"/>
    <col min="19" max="19" width="11.125" style="47" customWidth="1"/>
  </cols>
  <sheetData>
    <row r="1" spans="1:19" s="40" customFormat="1" ht="18.75" customHeight="1">
      <c r="A1" s="2" t="s">
        <v>268</v>
      </c>
      <c r="B1" s="2"/>
      <c r="C1" s="2"/>
      <c r="D1" s="2"/>
      <c r="E1" s="2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1"/>
      <c r="S1" s="2"/>
    </row>
    <row r="2" spans="1:19" s="11" customFormat="1" ht="16.5" customHeight="1">
      <c r="A2" s="3" t="s">
        <v>269</v>
      </c>
      <c r="B2" s="3"/>
      <c r="C2" s="3"/>
      <c r="D2" s="3"/>
      <c r="E2" s="3"/>
      <c r="F2" s="3"/>
      <c r="G2" s="27"/>
      <c r="H2" s="3"/>
      <c r="I2" s="3"/>
      <c r="J2" s="3"/>
      <c r="K2" s="3"/>
      <c r="L2" s="3"/>
      <c r="M2" s="3"/>
      <c r="N2" s="3"/>
      <c r="O2" s="3"/>
      <c r="P2" s="3"/>
      <c r="Q2" s="3"/>
      <c r="R2" s="27"/>
      <c r="S2" s="3"/>
    </row>
    <row r="3" spans="1:19" s="11" customFormat="1" ht="16.5" customHeight="1">
      <c r="A3" s="3"/>
      <c r="B3" s="3"/>
      <c r="C3" s="3"/>
      <c r="D3" s="3"/>
      <c r="E3" s="3"/>
      <c r="F3" s="3"/>
      <c r="G3" s="27"/>
      <c r="H3" s="3"/>
      <c r="I3" s="3"/>
      <c r="J3" s="3"/>
      <c r="K3" s="3"/>
      <c r="L3" s="3"/>
      <c r="M3" s="3"/>
      <c r="N3" s="3"/>
      <c r="O3" s="3"/>
      <c r="P3" s="3"/>
      <c r="Q3" s="3"/>
      <c r="R3" s="27"/>
      <c r="S3" s="3"/>
    </row>
    <row r="4" spans="1:19" ht="30" customHeight="1">
      <c r="A4" s="586" t="s">
        <v>153</v>
      </c>
      <c r="B4" s="586" t="s">
        <v>154</v>
      </c>
      <c r="C4" s="572" t="s">
        <v>0</v>
      </c>
      <c r="D4" s="572" t="s">
        <v>1</v>
      </c>
      <c r="E4" s="586" t="s">
        <v>2</v>
      </c>
      <c r="F4" s="586" t="s">
        <v>155</v>
      </c>
      <c r="G4" s="589" t="s">
        <v>95</v>
      </c>
      <c r="H4" s="586" t="s">
        <v>158</v>
      </c>
      <c r="I4" s="586" t="s">
        <v>270</v>
      </c>
      <c r="J4" s="586"/>
      <c r="K4" s="586"/>
      <c r="L4" s="586" t="s">
        <v>271</v>
      </c>
      <c r="M4" s="586"/>
      <c r="N4" s="586"/>
      <c r="O4" s="124" t="s">
        <v>8563</v>
      </c>
      <c r="P4" s="586" t="s">
        <v>103</v>
      </c>
      <c r="Q4" s="587" t="s">
        <v>31</v>
      </c>
      <c r="R4" s="588" t="s">
        <v>104</v>
      </c>
      <c r="S4" s="588" t="s">
        <v>33</v>
      </c>
    </row>
    <row r="5" spans="1:19" ht="23.25" customHeight="1">
      <c r="A5" s="586"/>
      <c r="B5" s="586"/>
      <c r="C5" s="573"/>
      <c r="D5" s="573"/>
      <c r="E5" s="586"/>
      <c r="F5" s="586"/>
      <c r="G5" s="589"/>
      <c r="H5" s="586"/>
      <c r="I5" s="124" t="s">
        <v>272</v>
      </c>
      <c r="J5" s="124" t="s">
        <v>273</v>
      </c>
      <c r="K5" s="124" t="s">
        <v>274</v>
      </c>
      <c r="L5" s="124" t="s">
        <v>275</v>
      </c>
      <c r="M5" s="124" t="s">
        <v>273</v>
      </c>
      <c r="N5" s="124" t="s">
        <v>274</v>
      </c>
      <c r="O5" s="124" t="s">
        <v>276</v>
      </c>
      <c r="P5" s="586"/>
      <c r="Q5" s="587"/>
      <c r="R5" s="588"/>
      <c r="S5" s="588"/>
    </row>
    <row r="6" spans="1:19" ht="26.1" customHeight="1">
      <c r="A6" s="5"/>
      <c r="B6" s="381" t="s">
        <v>9646</v>
      </c>
      <c r="C6" s="41"/>
      <c r="D6" s="41"/>
      <c r="E6" s="5"/>
      <c r="F6" s="5"/>
      <c r="G6" s="42"/>
      <c r="H6" s="5"/>
      <c r="I6" s="190">
        <f t="shared" ref="I6:O6" si="0">SUM(I10:I581)</f>
        <v>1611</v>
      </c>
      <c r="J6" s="190">
        <f t="shared" si="0"/>
        <v>1756</v>
      </c>
      <c r="K6" s="190">
        <f t="shared" si="0"/>
        <v>485</v>
      </c>
      <c r="L6" s="191">
        <f t="shared" si="0"/>
        <v>19973.768</v>
      </c>
      <c r="M6" s="191">
        <f t="shared" si="0"/>
        <v>15237.420999999993</v>
      </c>
      <c r="N6" s="191">
        <f t="shared" si="0"/>
        <v>2835.1800000000007</v>
      </c>
      <c r="O6" s="191">
        <f t="shared" si="0"/>
        <v>5255614.165962005</v>
      </c>
      <c r="P6" s="5"/>
      <c r="Q6" s="43"/>
      <c r="R6" s="44"/>
      <c r="S6" s="44"/>
    </row>
    <row r="7" spans="1:19" ht="27" customHeight="1">
      <c r="A7" s="309">
        <v>1</v>
      </c>
      <c r="B7" s="310" t="s">
        <v>9287</v>
      </c>
      <c r="C7" s="310" t="s">
        <v>277</v>
      </c>
      <c r="D7" s="310" t="s">
        <v>278</v>
      </c>
      <c r="E7" s="310" t="s">
        <v>279</v>
      </c>
      <c r="F7" s="310" t="s">
        <v>280</v>
      </c>
      <c r="G7" s="311" t="s">
        <v>281</v>
      </c>
      <c r="H7" s="312" t="s">
        <v>282</v>
      </c>
      <c r="I7" s="313">
        <v>2</v>
      </c>
      <c r="J7" s="313">
        <v>0</v>
      </c>
      <c r="K7" s="313">
        <v>0</v>
      </c>
      <c r="L7" s="314">
        <v>22.4</v>
      </c>
      <c r="M7" s="314">
        <v>0</v>
      </c>
      <c r="N7" s="315">
        <v>0</v>
      </c>
      <c r="O7" s="319">
        <v>1340.8000000000002</v>
      </c>
      <c r="P7" s="316" t="s">
        <v>283</v>
      </c>
      <c r="Q7" s="310" t="s">
        <v>3532</v>
      </c>
      <c r="R7" s="309"/>
      <c r="S7" s="317"/>
    </row>
    <row r="8" spans="1:19" ht="27" customHeight="1">
      <c r="A8" s="309">
        <v>2</v>
      </c>
      <c r="B8" s="310" t="s">
        <v>9287</v>
      </c>
      <c r="C8" s="310" t="s">
        <v>277</v>
      </c>
      <c r="D8" s="310" t="s">
        <v>278</v>
      </c>
      <c r="E8" s="310" t="s">
        <v>287</v>
      </c>
      <c r="F8" s="310" t="s">
        <v>288</v>
      </c>
      <c r="G8" s="311" t="s">
        <v>289</v>
      </c>
      <c r="H8" s="312" t="s">
        <v>8687</v>
      </c>
      <c r="I8" s="313">
        <v>0</v>
      </c>
      <c r="J8" s="313">
        <v>11</v>
      </c>
      <c r="K8" s="313">
        <v>0</v>
      </c>
      <c r="L8" s="314">
        <v>0</v>
      </c>
      <c r="M8" s="314">
        <v>72</v>
      </c>
      <c r="N8" s="315">
        <v>0</v>
      </c>
      <c r="O8" s="319">
        <v>11292.539999999986</v>
      </c>
      <c r="P8" s="316" t="s">
        <v>290</v>
      </c>
      <c r="Q8" s="310" t="s">
        <v>8688</v>
      </c>
      <c r="R8" s="309"/>
      <c r="S8" s="317"/>
    </row>
    <row r="9" spans="1:19" ht="27" customHeight="1">
      <c r="A9" s="309">
        <v>3</v>
      </c>
      <c r="B9" s="310" t="s">
        <v>9287</v>
      </c>
      <c r="C9" s="310" t="s">
        <v>277</v>
      </c>
      <c r="D9" s="310" t="s">
        <v>278</v>
      </c>
      <c r="E9" s="310" t="s">
        <v>291</v>
      </c>
      <c r="F9" s="310" t="s">
        <v>292</v>
      </c>
      <c r="G9" s="311" t="s">
        <v>293</v>
      </c>
      <c r="H9" s="312" t="s">
        <v>294</v>
      </c>
      <c r="I9" s="313">
        <v>0</v>
      </c>
      <c r="J9" s="313">
        <v>6</v>
      </c>
      <c r="K9" s="313">
        <v>0</v>
      </c>
      <c r="L9" s="314">
        <v>0</v>
      </c>
      <c r="M9" s="314">
        <v>31.8</v>
      </c>
      <c r="N9" s="315">
        <v>0</v>
      </c>
      <c r="O9" s="319">
        <v>1912.5799999999813</v>
      </c>
      <c r="P9" s="316" t="s">
        <v>295</v>
      </c>
      <c r="Q9" s="310" t="s">
        <v>8689</v>
      </c>
      <c r="R9" s="309"/>
      <c r="S9" s="317"/>
    </row>
    <row r="10" spans="1:19" ht="26.1" customHeight="1">
      <c r="A10" s="309">
        <v>4</v>
      </c>
      <c r="B10" s="45" t="s">
        <v>325</v>
      </c>
      <c r="C10" s="75" t="s">
        <v>161</v>
      </c>
      <c r="D10" s="75" t="s">
        <v>402</v>
      </c>
      <c r="E10" s="45" t="s">
        <v>6397</v>
      </c>
      <c r="F10" s="45" t="s">
        <v>403</v>
      </c>
      <c r="G10" s="45" t="s">
        <v>6398</v>
      </c>
      <c r="H10" s="46" t="s">
        <v>6399</v>
      </c>
      <c r="I10" s="226">
        <v>4</v>
      </c>
      <c r="J10" s="226">
        <v>3</v>
      </c>
      <c r="K10" s="226">
        <v>1</v>
      </c>
      <c r="L10" s="227">
        <v>23.3</v>
      </c>
      <c r="M10" s="227">
        <v>16.2</v>
      </c>
      <c r="N10" s="318">
        <v>7.1000000000000005</v>
      </c>
      <c r="O10" s="320">
        <v>2096.6349999999993</v>
      </c>
      <c r="P10" s="316" t="s">
        <v>404</v>
      </c>
      <c r="Q10" s="45" t="s">
        <v>4086</v>
      </c>
      <c r="R10" s="8"/>
      <c r="S10" s="9"/>
    </row>
    <row r="11" spans="1:19" ht="26.1" customHeight="1">
      <c r="A11" s="309">
        <v>6</v>
      </c>
      <c r="B11" s="45" t="s">
        <v>325</v>
      </c>
      <c r="C11" s="45" t="s">
        <v>161</v>
      </c>
      <c r="D11" s="45" t="s">
        <v>402</v>
      </c>
      <c r="E11" s="45" t="s">
        <v>6588</v>
      </c>
      <c r="F11" s="45" t="s">
        <v>566</v>
      </c>
      <c r="G11" s="45" t="s">
        <v>6589</v>
      </c>
      <c r="H11" s="46" t="s">
        <v>6590</v>
      </c>
      <c r="I11" s="170"/>
      <c r="J11" s="170">
        <v>7</v>
      </c>
      <c r="K11" s="170"/>
      <c r="L11" s="171"/>
      <c r="M11" s="171">
        <v>75.900000000000006</v>
      </c>
      <c r="N11" s="171"/>
      <c r="O11" s="171">
        <v>2629.6899999999996</v>
      </c>
      <c r="P11" s="45" t="s">
        <v>567</v>
      </c>
      <c r="Q11" s="45" t="s">
        <v>6591</v>
      </c>
      <c r="R11" s="8"/>
      <c r="S11" s="9"/>
    </row>
    <row r="12" spans="1:19" ht="26.1" customHeight="1">
      <c r="A12" s="309">
        <v>7</v>
      </c>
      <c r="B12" s="45" t="s">
        <v>325</v>
      </c>
      <c r="C12" s="45" t="s">
        <v>161</v>
      </c>
      <c r="D12" s="45" t="s">
        <v>402</v>
      </c>
      <c r="E12" s="45" t="s">
        <v>610</v>
      </c>
      <c r="F12" s="45" t="s">
        <v>611</v>
      </c>
      <c r="G12" s="45" t="s">
        <v>6706</v>
      </c>
      <c r="H12" s="46" t="s">
        <v>6707</v>
      </c>
      <c r="I12" s="170">
        <v>4</v>
      </c>
      <c r="J12" s="170">
        <v>5</v>
      </c>
      <c r="K12" s="170">
        <v>1</v>
      </c>
      <c r="L12" s="171">
        <v>18.100000000000001</v>
      </c>
      <c r="M12" s="171">
        <v>15</v>
      </c>
      <c r="N12" s="171">
        <v>1.9</v>
      </c>
      <c r="O12" s="171">
        <v>1869.2750000000003</v>
      </c>
      <c r="P12" s="45" t="s">
        <v>612</v>
      </c>
      <c r="Q12" s="45" t="s">
        <v>6708</v>
      </c>
      <c r="R12" s="8"/>
      <c r="S12" s="9"/>
    </row>
    <row r="13" spans="1:19" ht="26.1" customHeight="1">
      <c r="A13" s="309">
        <v>8</v>
      </c>
      <c r="B13" s="45" t="s">
        <v>325</v>
      </c>
      <c r="C13" s="45" t="s">
        <v>161</v>
      </c>
      <c r="D13" s="45" t="s">
        <v>402</v>
      </c>
      <c r="E13" s="45" t="s">
        <v>6709</v>
      </c>
      <c r="F13" s="45" t="s">
        <v>435</v>
      </c>
      <c r="G13" s="45" t="s">
        <v>6710</v>
      </c>
      <c r="H13" s="46" t="s">
        <v>6711</v>
      </c>
      <c r="I13" s="170">
        <v>2</v>
      </c>
      <c r="J13" s="170"/>
      <c r="K13" s="170"/>
      <c r="L13" s="171">
        <v>14.6</v>
      </c>
      <c r="M13" s="171"/>
      <c r="N13" s="171"/>
      <c r="O13" s="171">
        <v>578.22</v>
      </c>
      <c r="P13" s="45" t="s">
        <v>6712</v>
      </c>
      <c r="Q13" s="45" t="s">
        <v>6713</v>
      </c>
      <c r="R13" s="8"/>
      <c r="S13" s="9"/>
    </row>
    <row r="14" spans="1:19" ht="26.1" customHeight="1">
      <c r="A14" s="309">
        <v>9</v>
      </c>
      <c r="B14" s="45" t="s">
        <v>325</v>
      </c>
      <c r="C14" s="45" t="s">
        <v>161</v>
      </c>
      <c r="D14" s="45" t="s">
        <v>402</v>
      </c>
      <c r="E14" s="45" t="s">
        <v>546</v>
      </c>
      <c r="F14" s="45" t="s">
        <v>547</v>
      </c>
      <c r="G14" s="45" t="s">
        <v>6901</v>
      </c>
      <c r="H14" s="228" t="s">
        <v>6902</v>
      </c>
      <c r="I14" s="170">
        <v>5</v>
      </c>
      <c r="J14" s="170">
        <v>7</v>
      </c>
      <c r="K14" s="170">
        <v>2</v>
      </c>
      <c r="L14" s="171">
        <v>24.700000000000003</v>
      </c>
      <c r="M14" s="171">
        <v>11.8</v>
      </c>
      <c r="N14" s="171">
        <v>3.8</v>
      </c>
      <c r="O14" s="171">
        <v>1685.0650000000001</v>
      </c>
      <c r="P14" s="45" t="s">
        <v>548</v>
      </c>
      <c r="Q14" s="45" t="s">
        <v>6903</v>
      </c>
      <c r="R14" s="8"/>
      <c r="S14" s="9"/>
    </row>
    <row r="15" spans="1:19" ht="26.1" customHeight="1">
      <c r="A15" s="309">
        <v>10</v>
      </c>
      <c r="B15" s="45" t="s">
        <v>325</v>
      </c>
      <c r="C15" s="45" t="s">
        <v>161</v>
      </c>
      <c r="D15" s="45" t="s">
        <v>162</v>
      </c>
      <c r="E15" s="45" t="s">
        <v>6283</v>
      </c>
      <c r="F15" s="45" t="s">
        <v>551</v>
      </c>
      <c r="G15" s="45" t="s">
        <v>6284</v>
      </c>
      <c r="H15" s="46" t="s">
        <v>6285</v>
      </c>
      <c r="I15" s="170">
        <v>2</v>
      </c>
      <c r="J15" s="170">
        <v>2</v>
      </c>
      <c r="K15" s="170">
        <v>2</v>
      </c>
      <c r="L15" s="171">
        <v>30.6</v>
      </c>
      <c r="M15" s="171">
        <v>4.2</v>
      </c>
      <c r="N15" s="171">
        <v>26.4</v>
      </c>
      <c r="O15" s="171">
        <v>437.07</v>
      </c>
      <c r="P15" s="45" t="s">
        <v>6286</v>
      </c>
      <c r="Q15" s="45" t="s">
        <v>6287</v>
      </c>
      <c r="R15" s="8"/>
      <c r="S15" s="9"/>
    </row>
    <row r="16" spans="1:19" ht="26.1" customHeight="1">
      <c r="A16" s="309">
        <v>11</v>
      </c>
      <c r="B16" s="45" t="s">
        <v>325</v>
      </c>
      <c r="C16" s="45" t="s">
        <v>161</v>
      </c>
      <c r="D16" s="45" t="s">
        <v>162</v>
      </c>
      <c r="E16" s="45" t="s">
        <v>6409</v>
      </c>
      <c r="F16" s="45" t="s">
        <v>512</v>
      </c>
      <c r="G16" s="45" t="s">
        <v>6410</v>
      </c>
      <c r="H16" s="46" t="s">
        <v>6411</v>
      </c>
      <c r="I16" s="170">
        <v>7</v>
      </c>
      <c r="J16" s="170">
        <v>5</v>
      </c>
      <c r="K16" s="170"/>
      <c r="L16" s="171">
        <v>31</v>
      </c>
      <c r="M16" s="171">
        <v>15.4</v>
      </c>
      <c r="N16" s="171"/>
      <c r="O16" s="171">
        <v>5729.8100000000022</v>
      </c>
      <c r="P16" s="45" t="s">
        <v>513</v>
      </c>
      <c r="Q16" s="45" t="s">
        <v>6412</v>
      </c>
      <c r="R16" s="8"/>
      <c r="S16" s="9"/>
    </row>
    <row r="17" spans="1:19" ht="26.1" customHeight="1">
      <c r="A17" s="309">
        <v>12</v>
      </c>
      <c r="B17" s="45" t="s">
        <v>325</v>
      </c>
      <c r="C17" s="45" t="s">
        <v>161</v>
      </c>
      <c r="D17" s="45" t="s">
        <v>162</v>
      </c>
      <c r="E17" s="45" t="s">
        <v>655</v>
      </c>
      <c r="F17" s="45" t="s">
        <v>656</v>
      </c>
      <c r="G17" s="45" t="s">
        <v>6435</v>
      </c>
      <c r="H17" s="46" t="s">
        <v>6436</v>
      </c>
      <c r="I17" s="170">
        <v>2</v>
      </c>
      <c r="J17" s="170">
        <v>17</v>
      </c>
      <c r="K17" s="170">
        <v>3</v>
      </c>
      <c r="L17" s="171">
        <v>15.2</v>
      </c>
      <c r="M17" s="171">
        <v>20.95</v>
      </c>
      <c r="N17" s="171">
        <v>6.2</v>
      </c>
      <c r="O17" s="171">
        <v>4497.5000000000009</v>
      </c>
      <c r="P17" s="45" t="s">
        <v>657</v>
      </c>
      <c r="Q17" s="45" t="s">
        <v>6434</v>
      </c>
      <c r="R17" s="8"/>
      <c r="S17" s="9"/>
    </row>
    <row r="18" spans="1:19" ht="26.1" customHeight="1">
      <c r="A18" s="309">
        <v>13</v>
      </c>
      <c r="B18" s="45" t="s">
        <v>325</v>
      </c>
      <c r="C18" s="45" t="s">
        <v>161</v>
      </c>
      <c r="D18" s="45" t="s">
        <v>162</v>
      </c>
      <c r="E18" s="45" t="s">
        <v>6521</v>
      </c>
      <c r="F18" s="45" t="s">
        <v>6522</v>
      </c>
      <c r="G18" s="45" t="s">
        <v>6523</v>
      </c>
      <c r="H18" s="46" t="s">
        <v>6524</v>
      </c>
      <c r="I18" s="170">
        <v>2</v>
      </c>
      <c r="J18" s="170">
        <v>3</v>
      </c>
      <c r="K18" s="170">
        <v>1</v>
      </c>
      <c r="L18" s="171">
        <v>9</v>
      </c>
      <c r="M18" s="171">
        <v>18.026</v>
      </c>
      <c r="N18" s="171">
        <v>1.2</v>
      </c>
      <c r="O18" s="171">
        <v>528.4</v>
      </c>
      <c r="P18" s="45" t="s">
        <v>6525</v>
      </c>
      <c r="Q18" s="45" t="s">
        <v>6526</v>
      </c>
      <c r="R18" s="8"/>
      <c r="S18" s="9"/>
    </row>
    <row r="19" spans="1:19" ht="26.1" customHeight="1">
      <c r="A19" s="309">
        <v>14</v>
      </c>
      <c r="B19" s="45" t="s">
        <v>325</v>
      </c>
      <c r="C19" s="45" t="s">
        <v>161</v>
      </c>
      <c r="D19" s="45" t="s">
        <v>162</v>
      </c>
      <c r="E19" s="45" t="s">
        <v>6624</v>
      </c>
      <c r="F19" s="45" t="s">
        <v>496</v>
      </c>
      <c r="G19" s="45" t="s">
        <v>6625</v>
      </c>
      <c r="H19" s="46" t="s">
        <v>6626</v>
      </c>
      <c r="I19" s="170"/>
      <c r="J19" s="170">
        <v>4</v>
      </c>
      <c r="K19" s="170"/>
      <c r="L19" s="171"/>
      <c r="M19" s="171">
        <v>42.5</v>
      </c>
      <c r="N19" s="171"/>
      <c r="O19" s="171">
        <v>289.46999999999986</v>
      </c>
      <c r="P19" s="45" t="s">
        <v>497</v>
      </c>
      <c r="Q19" s="45" t="s">
        <v>6627</v>
      </c>
      <c r="R19" s="8"/>
      <c r="S19" s="9"/>
    </row>
    <row r="20" spans="1:19" ht="26.1" customHeight="1">
      <c r="A20" s="309">
        <v>15</v>
      </c>
      <c r="B20" s="45" t="s">
        <v>325</v>
      </c>
      <c r="C20" s="45" t="s">
        <v>161</v>
      </c>
      <c r="D20" s="45" t="s">
        <v>162</v>
      </c>
      <c r="E20" s="45" t="s">
        <v>7031</v>
      </c>
      <c r="F20" s="45" t="s">
        <v>551</v>
      </c>
      <c r="G20" s="45" t="s">
        <v>7032</v>
      </c>
      <c r="H20" s="46" t="s">
        <v>7033</v>
      </c>
      <c r="I20" s="170">
        <v>8</v>
      </c>
      <c r="J20" s="170">
        <v>1</v>
      </c>
      <c r="K20" s="170">
        <v>7</v>
      </c>
      <c r="L20" s="171">
        <v>42.4</v>
      </c>
      <c r="M20" s="171">
        <v>2.5</v>
      </c>
      <c r="N20" s="171">
        <v>11.899999999999999</v>
      </c>
      <c r="O20" s="171">
        <v>3340.4390000000008</v>
      </c>
      <c r="P20" s="45" t="s">
        <v>559</v>
      </c>
      <c r="Q20" s="45" t="s">
        <v>7030</v>
      </c>
      <c r="R20" s="8"/>
      <c r="S20" s="9"/>
    </row>
    <row r="21" spans="1:19" ht="26.1" customHeight="1">
      <c r="A21" s="309">
        <v>16</v>
      </c>
      <c r="B21" s="45" t="s">
        <v>325</v>
      </c>
      <c r="C21" s="45" t="s">
        <v>161</v>
      </c>
      <c r="D21" s="45" t="s">
        <v>163</v>
      </c>
      <c r="E21" s="45" t="s">
        <v>3531</v>
      </c>
      <c r="F21" s="45" t="s">
        <v>6485</v>
      </c>
      <c r="G21" s="45" t="s">
        <v>6486</v>
      </c>
      <c r="H21" s="46" t="s">
        <v>6487</v>
      </c>
      <c r="I21" s="170"/>
      <c r="J21" s="170">
        <v>11</v>
      </c>
      <c r="K21" s="170"/>
      <c r="L21" s="171"/>
      <c r="M21" s="171">
        <v>17</v>
      </c>
      <c r="N21" s="171"/>
      <c r="O21" s="171">
        <v>0</v>
      </c>
      <c r="P21" s="45" t="s">
        <v>6488</v>
      </c>
      <c r="Q21" s="45" t="s">
        <v>6489</v>
      </c>
      <c r="R21" s="8"/>
      <c r="S21" s="9"/>
    </row>
    <row r="22" spans="1:19" ht="26.1" customHeight="1">
      <c r="A22" s="309">
        <v>17</v>
      </c>
      <c r="B22" s="45" t="s">
        <v>325</v>
      </c>
      <c r="C22" s="45" t="s">
        <v>161</v>
      </c>
      <c r="D22" s="45" t="s">
        <v>163</v>
      </c>
      <c r="E22" s="45" t="s">
        <v>6571</v>
      </c>
      <c r="F22" s="45" t="s">
        <v>6572</v>
      </c>
      <c r="G22" s="45" t="s">
        <v>6573</v>
      </c>
      <c r="H22" s="46" t="s">
        <v>6574</v>
      </c>
      <c r="I22" s="170"/>
      <c r="J22" s="170">
        <v>4</v>
      </c>
      <c r="K22" s="170"/>
      <c r="L22" s="171"/>
      <c r="M22" s="171">
        <v>50.599999999999994</v>
      </c>
      <c r="N22" s="171"/>
      <c r="O22" s="171">
        <v>2620.460000000011</v>
      </c>
      <c r="P22" s="45" t="s">
        <v>508</v>
      </c>
      <c r="Q22" s="45" t="s">
        <v>6575</v>
      </c>
      <c r="R22" s="8"/>
      <c r="S22" s="9"/>
    </row>
    <row r="23" spans="1:19" ht="26.1" customHeight="1">
      <c r="A23" s="309">
        <v>18</v>
      </c>
      <c r="B23" s="45" t="s">
        <v>325</v>
      </c>
      <c r="C23" s="45" t="s">
        <v>161</v>
      </c>
      <c r="D23" s="45" t="s">
        <v>164</v>
      </c>
      <c r="E23" s="45" t="s">
        <v>6737</v>
      </c>
      <c r="F23" s="45" t="s">
        <v>387</v>
      </c>
      <c r="G23" s="45" t="s">
        <v>6738</v>
      </c>
      <c r="H23" s="46" t="s">
        <v>6739</v>
      </c>
      <c r="I23" s="170"/>
      <c r="J23" s="170">
        <v>4</v>
      </c>
      <c r="K23" s="170"/>
      <c r="L23" s="171"/>
      <c r="M23" s="171">
        <v>25.099999999999998</v>
      </c>
      <c r="N23" s="171"/>
      <c r="O23" s="171">
        <v>70.389999999999972</v>
      </c>
      <c r="P23" s="45" t="s">
        <v>388</v>
      </c>
      <c r="Q23" s="45" t="s">
        <v>6740</v>
      </c>
      <c r="R23" s="8"/>
      <c r="S23" s="9"/>
    </row>
    <row r="24" spans="1:19" ht="26.1" customHeight="1">
      <c r="A24" s="309">
        <v>19</v>
      </c>
      <c r="B24" s="45" t="s">
        <v>325</v>
      </c>
      <c r="C24" s="45" t="s">
        <v>161</v>
      </c>
      <c r="D24" s="45" t="s">
        <v>164</v>
      </c>
      <c r="E24" s="45" t="s">
        <v>6853</v>
      </c>
      <c r="F24" s="45" t="s">
        <v>376</v>
      </c>
      <c r="G24" s="45" t="s">
        <v>6854</v>
      </c>
      <c r="H24" s="46" t="s">
        <v>6855</v>
      </c>
      <c r="I24" s="170"/>
      <c r="J24" s="170">
        <v>5</v>
      </c>
      <c r="K24" s="170"/>
      <c r="L24" s="171"/>
      <c r="M24" s="171">
        <v>41.099999999999994</v>
      </c>
      <c r="N24" s="171"/>
      <c r="O24" s="171">
        <v>8635.0002000002696</v>
      </c>
      <c r="P24" s="45" t="s">
        <v>6856</v>
      </c>
      <c r="Q24" s="45" t="s">
        <v>6857</v>
      </c>
      <c r="R24" s="8"/>
      <c r="S24" s="9"/>
    </row>
    <row r="25" spans="1:19" ht="26.1" customHeight="1">
      <c r="A25" s="309">
        <v>20</v>
      </c>
      <c r="B25" s="45" t="s">
        <v>325</v>
      </c>
      <c r="C25" s="45" t="s">
        <v>161</v>
      </c>
      <c r="D25" s="45" t="s">
        <v>165</v>
      </c>
      <c r="E25" s="45" t="s">
        <v>6347</v>
      </c>
      <c r="F25" s="45" t="s">
        <v>576</v>
      </c>
      <c r="G25" s="45" t="s">
        <v>6348</v>
      </c>
      <c r="H25" s="46" t="s">
        <v>6349</v>
      </c>
      <c r="I25" s="170"/>
      <c r="J25" s="170">
        <v>9</v>
      </c>
      <c r="K25" s="170"/>
      <c r="L25" s="171"/>
      <c r="M25" s="171">
        <v>17.399999999999999</v>
      </c>
      <c r="N25" s="171"/>
      <c r="O25" s="171">
        <v>2999.6799999999926</v>
      </c>
      <c r="P25" s="45" t="s">
        <v>577</v>
      </c>
      <c r="Q25" s="45" t="s">
        <v>6350</v>
      </c>
      <c r="R25" s="8"/>
      <c r="S25" s="9"/>
    </row>
    <row r="26" spans="1:19" ht="26.1" customHeight="1">
      <c r="A26" s="309">
        <v>21</v>
      </c>
      <c r="B26" s="45" t="s">
        <v>325</v>
      </c>
      <c r="C26" s="45" t="s">
        <v>161</v>
      </c>
      <c r="D26" s="45" t="s">
        <v>165</v>
      </c>
      <c r="E26" s="45" t="s">
        <v>6469</v>
      </c>
      <c r="F26" s="45" t="s">
        <v>441</v>
      </c>
      <c r="G26" s="45" t="s">
        <v>6470</v>
      </c>
      <c r="H26" s="46" t="s">
        <v>6471</v>
      </c>
      <c r="I26" s="170"/>
      <c r="J26" s="170">
        <v>6</v>
      </c>
      <c r="K26" s="170"/>
      <c r="L26" s="171"/>
      <c r="M26" s="171">
        <v>14.55</v>
      </c>
      <c r="N26" s="171"/>
      <c r="O26" s="171">
        <v>1555.6499999999999</v>
      </c>
      <c r="P26" s="45" t="s">
        <v>442</v>
      </c>
      <c r="Q26" s="45" t="s">
        <v>6472</v>
      </c>
      <c r="R26" s="8"/>
      <c r="S26" s="9"/>
    </row>
    <row r="27" spans="1:19" ht="26.1" customHeight="1">
      <c r="A27" s="309">
        <v>22</v>
      </c>
      <c r="B27" s="45" t="s">
        <v>325</v>
      </c>
      <c r="C27" s="45" t="s">
        <v>161</v>
      </c>
      <c r="D27" s="45" t="s">
        <v>165</v>
      </c>
      <c r="E27" s="45" t="s">
        <v>6479</v>
      </c>
      <c r="F27" s="45" t="s">
        <v>6480</v>
      </c>
      <c r="G27" s="45" t="s">
        <v>6481</v>
      </c>
      <c r="H27" s="46" t="s">
        <v>6482</v>
      </c>
      <c r="I27" s="170"/>
      <c r="J27" s="170">
        <v>3</v>
      </c>
      <c r="K27" s="170"/>
      <c r="L27" s="171"/>
      <c r="M27" s="171">
        <v>19.5</v>
      </c>
      <c r="N27" s="171"/>
      <c r="O27" s="171">
        <v>0</v>
      </c>
      <c r="P27" s="45" t="s">
        <v>6483</v>
      </c>
      <c r="Q27" s="45" t="s">
        <v>6484</v>
      </c>
      <c r="R27" s="8"/>
      <c r="S27" s="9"/>
    </row>
    <row r="28" spans="1:19" ht="26.1" customHeight="1">
      <c r="A28" s="309">
        <v>23</v>
      </c>
      <c r="B28" s="45" t="s">
        <v>325</v>
      </c>
      <c r="C28" s="45" t="s">
        <v>161</v>
      </c>
      <c r="D28" s="45" t="s">
        <v>165</v>
      </c>
      <c r="E28" s="45" t="s">
        <v>6792</v>
      </c>
      <c r="F28" s="45" t="s">
        <v>643</v>
      </c>
      <c r="G28" s="45" t="s">
        <v>6793</v>
      </c>
      <c r="H28" s="46" t="s">
        <v>6794</v>
      </c>
      <c r="I28" s="170"/>
      <c r="J28" s="170">
        <v>8</v>
      </c>
      <c r="K28" s="170"/>
      <c r="L28" s="171"/>
      <c r="M28" s="171">
        <v>99.899999999999991</v>
      </c>
      <c r="N28" s="171"/>
      <c r="O28" s="171">
        <v>7918.12</v>
      </c>
      <c r="P28" s="45" t="s">
        <v>644</v>
      </c>
      <c r="Q28" s="45" t="s">
        <v>6795</v>
      </c>
      <c r="R28" s="8"/>
      <c r="S28" s="9"/>
    </row>
    <row r="29" spans="1:19" ht="26.1" customHeight="1">
      <c r="A29" s="309">
        <v>24</v>
      </c>
      <c r="B29" s="45" t="s">
        <v>325</v>
      </c>
      <c r="C29" s="45" t="s">
        <v>161</v>
      </c>
      <c r="D29" s="45" t="s">
        <v>165</v>
      </c>
      <c r="E29" s="45" t="s">
        <v>6926</v>
      </c>
      <c r="F29" s="45" t="s">
        <v>472</v>
      </c>
      <c r="G29" s="45" t="s">
        <v>6927</v>
      </c>
      <c r="H29" s="46" t="s">
        <v>6928</v>
      </c>
      <c r="I29" s="170">
        <v>4</v>
      </c>
      <c r="J29" s="170"/>
      <c r="K29" s="170"/>
      <c r="L29" s="171">
        <v>14.5</v>
      </c>
      <c r="M29" s="171"/>
      <c r="N29" s="171"/>
      <c r="O29" s="171">
        <v>0</v>
      </c>
      <c r="P29" s="45" t="s">
        <v>473</v>
      </c>
      <c r="Q29" s="45" t="s">
        <v>6929</v>
      </c>
      <c r="R29" s="8"/>
      <c r="S29" s="9"/>
    </row>
    <row r="30" spans="1:19" ht="26.1" customHeight="1">
      <c r="A30" s="309">
        <v>25</v>
      </c>
      <c r="B30" s="45" t="s">
        <v>325</v>
      </c>
      <c r="C30" s="45" t="s">
        <v>161</v>
      </c>
      <c r="D30" s="45" t="s">
        <v>337</v>
      </c>
      <c r="E30" s="45" t="s">
        <v>6956</v>
      </c>
      <c r="F30" s="45" t="s">
        <v>6957</v>
      </c>
      <c r="G30" s="45" t="s">
        <v>6958</v>
      </c>
      <c r="H30" s="46" t="s">
        <v>6959</v>
      </c>
      <c r="I30" s="170">
        <v>2</v>
      </c>
      <c r="J30" s="170"/>
      <c r="K30" s="170"/>
      <c r="L30" s="171">
        <v>9</v>
      </c>
      <c r="M30" s="171"/>
      <c r="N30" s="171"/>
      <c r="O30" s="171">
        <v>0</v>
      </c>
      <c r="P30" s="45" t="s">
        <v>6960</v>
      </c>
      <c r="Q30" s="45" t="s">
        <v>6961</v>
      </c>
      <c r="R30" s="8"/>
      <c r="S30" s="9"/>
    </row>
    <row r="31" spans="1:19" ht="26.1" customHeight="1">
      <c r="A31" s="309">
        <v>26</v>
      </c>
      <c r="B31" s="45" t="s">
        <v>325</v>
      </c>
      <c r="C31" s="45" t="s">
        <v>161</v>
      </c>
      <c r="D31" s="45" t="s">
        <v>166</v>
      </c>
      <c r="E31" s="45" t="s">
        <v>6883</v>
      </c>
      <c r="F31" s="45" t="s">
        <v>463</v>
      </c>
      <c r="G31" s="45" t="s">
        <v>6884</v>
      </c>
      <c r="H31" s="46" t="s">
        <v>6885</v>
      </c>
      <c r="I31" s="170"/>
      <c r="J31" s="170">
        <v>4</v>
      </c>
      <c r="K31" s="170"/>
      <c r="L31" s="171"/>
      <c r="M31" s="171">
        <v>24.3</v>
      </c>
      <c r="N31" s="171"/>
      <c r="O31" s="171">
        <v>0</v>
      </c>
      <c r="P31" s="45" t="s">
        <v>464</v>
      </c>
      <c r="Q31" s="45" t="s">
        <v>6886</v>
      </c>
      <c r="R31" s="8"/>
      <c r="S31" s="9"/>
    </row>
    <row r="32" spans="1:19" ht="26.1" customHeight="1">
      <c r="A32" s="309">
        <v>27</v>
      </c>
      <c r="B32" s="45" t="s">
        <v>325</v>
      </c>
      <c r="C32" s="45" t="s">
        <v>161</v>
      </c>
      <c r="D32" s="45" t="s">
        <v>167</v>
      </c>
      <c r="E32" s="45" t="s">
        <v>6301</v>
      </c>
      <c r="F32" s="45" t="s">
        <v>651</v>
      </c>
      <c r="G32" s="45" t="s">
        <v>6302</v>
      </c>
      <c r="H32" s="46" t="s">
        <v>6303</v>
      </c>
      <c r="I32" s="170">
        <v>3</v>
      </c>
      <c r="J32" s="170">
        <v>3</v>
      </c>
      <c r="K32" s="170"/>
      <c r="L32" s="171">
        <v>64</v>
      </c>
      <c r="M32" s="171">
        <v>34</v>
      </c>
      <c r="N32" s="171"/>
      <c r="O32" s="171">
        <v>14563.620000000003</v>
      </c>
      <c r="P32" s="45" t="s">
        <v>6304</v>
      </c>
      <c r="Q32" s="45" t="s">
        <v>6305</v>
      </c>
      <c r="R32" s="8"/>
      <c r="S32" s="9"/>
    </row>
    <row r="33" spans="1:19" ht="26.1" customHeight="1">
      <c r="A33" s="309">
        <v>28</v>
      </c>
      <c r="B33" s="45" t="s">
        <v>325</v>
      </c>
      <c r="C33" s="45" t="s">
        <v>161</v>
      </c>
      <c r="D33" s="45" t="s">
        <v>167</v>
      </c>
      <c r="E33" s="45" t="s">
        <v>6315</v>
      </c>
      <c r="F33" s="45" t="s">
        <v>646</v>
      </c>
      <c r="G33" s="45" t="s">
        <v>6316</v>
      </c>
      <c r="H33" s="46" t="s">
        <v>6317</v>
      </c>
      <c r="I33" s="170">
        <v>2</v>
      </c>
      <c r="J33" s="170">
        <v>6</v>
      </c>
      <c r="K33" s="170">
        <v>3</v>
      </c>
      <c r="L33" s="171">
        <v>25.8</v>
      </c>
      <c r="M33" s="171">
        <v>19.299999999999997</v>
      </c>
      <c r="N33" s="171">
        <v>7.4</v>
      </c>
      <c r="O33" s="171">
        <v>5448.6850000000031</v>
      </c>
      <c r="P33" s="45" t="s">
        <v>647</v>
      </c>
      <c r="Q33" s="45" t="s">
        <v>6318</v>
      </c>
      <c r="R33" s="8"/>
      <c r="S33" s="9"/>
    </row>
    <row r="34" spans="1:19" ht="26.1" customHeight="1">
      <c r="A34" s="309">
        <v>29</v>
      </c>
      <c r="B34" s="45" t="s">
        <v>325</v>
      </c>
      <c r="C34" s="45" t="s">
        <v>161</v>
      </c>
      <c r="D34" s="45" t="s">
        <v>167</v>
      </c>
      <c r="E34" s="45" t="s">
        <v>6413</v>
      </c>
      <c r="F34" s="45" t="s">
        <v>355</v>
      </c>
      <c r="G34" s="45" t="s">
        <v>6414</v>
      </c>
      <c r="H34" s="46" t="s">
        <v>6415</v>
      </c>
      <c r="I34" s="170">
        <v>3</v>
      </c>
      <c r="J34" s="170">
        <v>4</v>
      </c>
      <c r="K34" s="170">
        <v>2</v>
      </c>
      <c r="L34" s="171">
        <v>36</v>
      </c>
      <c r="M34" s="171">
        <v>16.8</v>
      </c>
      <c r="N34" s="171">
        <v>2</v>
      </c>
      <c r="O34" s="171">
        <v>2476.58</v>
      </c>
      <c r="P34" s="45" t="s">
        <v>356</v>
      </c>
      <c r="Q34" s="45" t="s">
        <v>6416</v>
      </c>
      <c r="R34" s="8"/>
      <c r="S34" s="9"/>
    </row>
    <row r="35" spans="1:19" ht="26.1" customHeight="1">
      <c r="A35" s="309">
        <v>30</v>
      </c>
      <c r="B35" s="45" t="s">
        <v>325</v>
      </c>
      <c r="C35" s="45" t="s">
        <v>161</v>
      </c>
      <c r="D35" s="45" t="s">
        <v>167</v>
      </c>
      <c r="E35" s="45" t="s">
        <v>6430</v>
      </c>
      <c r="F35" s="45" t="s">
        <v>6431</v>
      </c>
      <c r="G35" s="45" t="s">
        <v>6432</v>
      </c>
      <c r="H35" s="46" t="s">
        <v>6433</v>
      </c>
      <c r="I35" s="170">
        <v>3</v>
      </c>
      <c r="J35" s="170">
        <v>1</v>
      </c>
      <c r="K35" s="170">
        <v>2</v>
      </c>
      <c r="L35" s="171">
        <v>9.6999999999999993</v>
      </c>
      <c r="M35" s="171">
        <v>14</v>
      </c>
      <c r="N35" s="171">
        <v>4.2</v>
      </c>
      <c r="O35" s="171">
        <v>947.25000000000011</v>
      </c>
      <c r="P35" s="45" t="s">
        <v>401</v>
      </c>
      <c r="Q35" s="45" t="s">
        <v>6434</v>
      </c>
      <c r="R35" s="8"/>
      <c r="S35" s="9"/>
    </row>
    <row r="36" spans="1:19" ht="26.1" customHeight="1">
      <c r="A36" s="309">
        <v>31</v>
      </c>
      <c r="B36" s="45" t="s">
        <v>325</v>
      </c>
      <c r="C36" s="45" t="s">
        <v>161</v>
      </c>
      <c r="D36" s="45" t="s">
        <v>167</v>
      </c>
      <c r="E36" s="45" t="s">
        <v>456</v>
      </c>
      <c r="F36" s="45" t="s">
        <v>457</v>
      </c>
      <c r="G36" s="45" t="s">
        <v>6503</v>
      </c>
      <c r="H36" s="46" t="s">
        <v>6504</v>
      </c>
      <c r="I36" s="170">
        <v>1</v>
      </c>
      <c r="J36" s="170">
        <v>2</v>
      </c>
      <c r="K36" s="170">
        <v>3</v>
      </c>
      <c r="L36" s="171">
        <v>12.5</v>
      </c>
      <c r="M36" s="171">
        <v>14.5</v>
      </c>
      <c r="N36" s="171">
        <v>7</v>
      </c>
      <c r="O36" s="171">
        <v>2256.2479999999978</v>
      </c>
      <c r="P36" s="45" t="s">
        <v>458</v>
      </c>
      <c r="Q36" s="45" t="s">
        <v>6505</v>
      </c>
      <c r="R36" s="8"/>
      <c r="S36" s="9"/>
    </row>
    <row r="37" spans="1:19" ht="26.1" customHeight="1">
      <c r="A37" s="309">
        <v>32</v>
      </c>
      <c r="B37" s="45" t="s">
        <v>325</v>
      </c>
      <c r="C37" s="45" t="s">
        <v>161</v>
      </c>
      <c r="D37" s="45" t="s">
        <v>167</v>
      </c>
      <c r="E37" s="45" t="s">
        <v>6585</v>
      </c>
      <c r="F37" s="45" t="s">
        <v>381</v>
      </c>
      <c r="G37" s="45" t="s">
        <v>6586</v>
      </c>
      <c r="H37" s="46" t="s">
        <v>6587</v>
      </c>
      <c r="I37" s="170"/>
      <c r="J37" s="170">
        <v>4</v>
      </c>
      <c r="K37" s="170"/>
      <c r="L37" s="171"/>
      <c r="M37" s="171">
        <v>58.6</v>
      </c>
      <c r="N37" s="171"/>
      <c r="O37" s="171">
        <v>12187.049999999997</v>
      </c>
      <c r="P37" s="45" t="s">
        <v>382</v>
      </c>
      <c r="Q37" s="45" t="s">
        <v>4406</v>
      </c>
      <c r="R37" s="8"/>
      <c r="S37" s="9"/>
    </row>
    <row r="38" spans="1:19" ht="26.1" customHeight="1">
      <c r="A38" s="309">
        <v>33</v>
      </c>
      <c r="B38" s="45" t="s">
        <v>325</v>
      </c>
      <c r="C38" s="45" t="s">
        <v>161</v>
      </c>
      <c r="D38" s="45" t="s">
        <v>167</v>
      </c>
      <c r="E38" s="45" t="s">
        <v>6689</v>
      </c>
      <c r="F38" s="45" t="s">
        <v>459</v>
      </c>
      <c r="G38" s="45" t="s">
        <v>6690</v>
      </c>
      <c r="H38" s="46" t="s">
        <v>6691</v>
      </c>
      <c r="I38" s="170">
        <v>3</v>
      </c>
      <c r="J38" s="170"/>
      <c r="K38" s="170"/>
      <c r="L38" s="171">
        <v>15.2</v>
      </c>
      <c r="M38" s="171"/>
      <c r="N38" s="171"/>
      <c r="O38" s="171">
        <v>1</v>
      </c>
      <c r="P38" s="45" t="s">
        <v>460</v>
      </c>
      <c r="Q38" s="45" t="s">
        <v>6692</v>
      </c>
      <c r="R38" s="8"/>
      <c r="S38" s="9"/>
    </row>
    <row r="39" spans="1:19" ht="26.1" customHeight="1">
      <c r="A39" s="309">
        <v>34</v>
      </c>
      <c r="B39" s="45" t="s">
        <v>325</v>
      </c>
      <c r="C39" s="45" t="s">
        <v>161</v>
      </c>
      <c r="D39" s="45" t="s">
        <v>167</v>
      </c>
      <c r="E39" s="45" t="s">
        <v>439</v>
      </c>
      <c r="F39" s="45" t="s">
        <v>440</v>
      </c>
      <c r="G39" s="45" t="s">
        <v>6714</v>
      </c>
      <c r="H39" s="46" t="s">
        <v>6715</v>
      </c>
      <c r="I39" s="170">
        <v>4</v>
      </c>
      <c r="J39" s="170">
        <v>7</v>
      </c>
      <c r="K39" s="170"/>
      <c r="L39" s="171">
        <v>9.35</v>
      </c>
      <c r="M39" s="171">
        <v>13.95</v>
      </c>
      <c r="N39" s="171"/>
      <c r="O39" s="171">
        <v>346.02</v>
      </c>
      <c r="P39" s="45" t="s">
        <v>6716</v>
      </c>
      <c r="Q39" s="45" t="s">
        <v>6717</v>
      </c>
      <c r="R39" s="8"/>
      <c r="S39" s="9"/>
    </row>
    <row r="40" spans="1:19" ht="26.1" customHeight="1">
      <c r="A40" s="309">
        <v>35</v>
      </c>
      <c r="B40" s="45" t="s">
        <v>325</v>
      </c>
      <c r="C40" s="45" t="s">
        <v>161</v>
      </c>
      <c r="D40" s="45" t="s">
        <v>167</v>
      </c>
      <c r="E40" s="45" t="s">
        <v>6724</v>
      </c>
      <c r="F40" s="45" t="s">
        <v>6725</v>
      </c>
      <c r="G40" s="45" t="s">
        <v>6726</v>
      </c>
      <c r="H40" s="46" t="s">
        <v>6727</v>
      </c>
      <c r="I40" s="170"/>
      <c r="J40" s="170">
        <v>4</v>
      </c>
      <c r="K40" s="170"/>
      <c r="L40" s="171"/>
      <c r="M40" s="171">
        <v>50</v>
      </c>
      <c r="N40" s="171"/>
      <c r="O40" s="171">
        <v>4358.0599999999986</v>
      </c>
      <c r="P40" s="45" t="s">
        <v>406</v>
      </c>
      <c r="Q40" s="45" t="s">
        <v>6728</v>
      </c>
      <c r="R40" s="8"/>
      <c r="S40" s="9"/>
    </row>
    <row r="41" spans="1:19" ht="26.1" customHeight="1">
      <c r="A41" s="309">
        <v>36</v>
      </c>
      <c r="B41" s="45" t="s">
        <v>325</v>
      </c>
      <c r="C41" s="45" t="s">
        <v>161</v>
      </c>
      <c r="D41" s="45" t="s">
        <v>167</v>
      </c>
      <c r="E41" s="45" t="s">
        <v>622</v>
      </c>
      <c r="F41" s="45" t="s">
        <v>623</v>
      </c>
      <c r="G41" s="45" t="s">
        <v>6832</v>
      </c>
      <c r="H41" s="46" t="s">
        <v>6833</v>
      </c>
      <c r="I41" s="170">
        <v>1</v>
      </c>
      <c r="J41" s="170">
        <v>3</v>
      </c>
      <c r="K41" s="170">
        <v>2</v>
      </c>
      <c r="L41" s="171">
        <v>24.9</v>
      </c>
      <c r="M41" s="171">
        <v>23.6</v>
      </c>
      <c r="N41" s="171">
        <v>6.5</v>
      </c>
      <c r="O41" s="171">
        <v>1781.2999999999997</v>
      </c>
      <c r="P41" s="45" t="s">
        <v>624</v>
      </c>
      <c r="Q41" s="45" t="s">
        <v>6834</v>
      </c>
      <c r="R41" s="8"/>
      <c r="S41" s="9"/>
    </row>
    <row r="42" spans="1:19" ht="26.1" customHeight="1">
      <c r="A42" s="309">
        <v>37</v>
      </c>
      <c r="B42" s="45" t="s">
        <v>325</v>
      </c>
      <c r="C42" s="45" t="s">
        <v>161</v>
      </c>
      <c r="D42" s="45" t="s">
        <v>167</v>
      </c>
      <c r="E42" s="45" t="s">
        <v>563</v>
      </c>
      <c r="F42" s="45" t="s">
        <v>564</v>
      </c>
      <c r="G42" s="45" t="s">
        <v>6850</v>
      </c>
      <c r="H42" s="46" t="s">
        <v>6851</v>
      </c>
      <c r="I42" s="170">
        <v>7</v>
      </c>
      <c r="J42" s="170">
        <v>3</v>
      </c>
      <c r="K42" s="170">
        <v>5</v>
      </c>
      <c r="L42" s="171">
        <v>104</v>
      </c>
      <c r="M42" s="171">
        <v>8.4</v>
      </c>
      <c r="N42" s="171">
        <v>12.6</v>
      </c>
      <c r="O42" s="171">
        <v>8083.21</v>
      </c>
      <c r="P42" s="45" t="s">
        <v>565</v>
      </c>
      <c r="Q42" s="45" t="s">
        <v>6852</v>
      </c>
      <c r="R42" s="8"/>
      <c r="S42" s="9"/>
    </row>
    <row r="43" spans="1:19" ht="26.1" customHeight="1">
      <c r="A43" s="309">
        <v>38</v>
      </c>
      <c r="B43" s="45" t="s">
        <v>325</v>
      </c>
      <c r="C43" s="45" t="s">
        <v>161</v>
      </c>
      <c r="D43" s="45" t="s">
        <v>167</v>
      </c>
      <c r="E43" s="45" t="s">
        <v>6865</v>
      </c>
      <c r="F43" s="45" t="s">
        <v>627</v>
      </c>
      <c r="G43" s="45" t="s">
        <v>6866</v>
      </c>
      <c r="H43" s="46" t="s">
        <v>6867</v>
      </c>
      <c r="I43" s="170">
        <v>2</v>
      </c>
      <c r="J43" s="170">
        <v>4</v>
      </c>
      <c r="K43" s="170">
        <v>6</v>
      </c>
      <c r="L43" s="171">
        <v>43.2</v>
      </c>
      <c r="M43" s="171">
        <v>34.200000000000003</v>
      </c>
      <c r="N43" s="171">
        <v>10.1</v>
      </c>
      <c r="O43" s="171">
        <v>11663.756000000001</v>
      </c>
      <c r="P43" s="45" t="s">
        <v>628</v>
      </c>
      <c r="Q43" s="45" t="s">
        <v>6868</v>
      </c>
      <c r="R43" s="8"/>
      <c r="S43" s="9"/>
    </row>
    <row r="44" spans="1:19" ht="26.1" customHeight="1">
      <c r="A44" s="309">
        <v>39</v>
      </c>
      <c r="B44" s="45" t="s">
        <v>325</v>
      </c>
      <c r="C44" s="45" t="s">
        <v>161</v>
      </c>
      <c r="D44" s="45" t="s">
        <v>167</v>
      </c>
      <c r="E44" s="45" t="s">
        <v>6887</v>
      </c>
      <c r="F44" s="45" t="s">
        <v>414</v>
      </c>
      <c r="G44" s="45" t="s">
        <v>6888</v>
      </c>
      <c r="H44" s="46" t="s">
        <v>6889</v>
      </c>
      <c r="I44" s="170">
        <v>1</v>
      </c>
      <c r="J44" s="170">
        <v>4</v>
      </c>
      <c r="K44" s="170">
        <v>3</v>
      </c>
      <c r="L44" s="171">
        <v>19.899999999999999</v>
      </c>
      <c r="M44" s="171">
        <v>67.899999999999991</v>
      </c>
      <c r="N44" s="171">
        <v>7.6</v>
      </c>
      <c r="O44" s="171">
        <v>5295.7379999999994</v>
      </c>
      <c r="P44" s="45" t="s">
        <v>415</v>
      </c>
      <c r="Q44" s="45" t="s">
        <v>6890</v>
      </c>
      <c r="R44" s="8"/>
      <c r="S44" s="9"/>
    </row>
    <row r="45" spans="1:19" ht="26.1" customHeight="1">
      <c r="A45" s="309">
        <v>40</v>
      </c>
      <c r="B45" s="45" t="s">
        <v>325</v>
      </c>
      <c r="C45" s="45" t="s">
        <v>161</v>
      </c>
      <c r="D45" s="45" t="s">
        <v>167</v>
      </c>
      <c r="E45" s="45" t="s">
        <v>552</v>
      </c>
      <c r="F45" s="45" t="s">
        <v>553</v>
      </c>
      <c r="G45" s="45" t="s">
        <v>6930</v>
      </c>
      <c r="H45" s="46" t="s">
        <v>6931</v>
      </c>
      <c r="I45" s="170">
        <v>2</v>
      </c>
      <c r="J45" s="170"/>
      <c r="K45" s="170"/>
      <c r="L45" s="171">
        <v>10.7</v>
      </c>
      <c r="M45" s="171"/>
      <c r="N45" s="171"/>
      <c r="O45" s="171">
        <v>15.68</v>
      </c>
      <c r="P45" s="45" t="s">
        <v>6932</v>
      </c>
      <c r="Q45" s="45" t="s">
        <v>6933</v>
      </c>
      <c r="R45" s="8"/>
      <c r="S45" s="9"/>
    </row>
    <row r="46" spans="1:19" ht="26.1" customHeight="1">
      <c r="A46" s="309">
        <v>41</v>
      </c>
      <c r="B46" s="45" t="s">
        <v>325</v>
      </c>
      <c r="C46" s="45" t="s">
        <v>161</v>
      </c>
      <c r="D46" s="45" t="s">
        <v>167</v>
      </c>
      <c r="E46" s="45" t="s">
        <v>7038</v>
      </c>
      <c r="F46" s="45" t="s">
        <v>7039</v>
      </c>
      <c r="G46" s="45" t="s">
        <v>7040</v>
      </c>
      <c r="H46" s="46" t="s">
        <v>7041</v>
      </c>
      <c r="I46" s="170">
        <v>2</v>
      </c>
      <c r="J46" s="170">
        <v>3</v>
      </c>
      <c r="K46" s="170"/>
      <c r="L46" s="171">
        <v>22.900000000000002</v>
      </c>
      <c r="M46" s="171">
        <v>24.9</v>
      </c>
      <c r="N46" s="171"/>
      <c r="O46" s="171">
        <v>1584.8300000000002</v>
      </c>
      <c r="P46" s="45" t="s">
        <v>7042</v>
      </c>
      <c r="Q46" s="45" t="s">
        <v>7043</v>
      </c>
      <c r="R46" s="8"/>
      <c r="S46" s="9"/>
    </row>
    <row r="47" spans="1:19" ht="26.1" customHeight="1">
      <c r="A47" s="309">
        <v>42</v>
      </c>
      <c r="B47" s="45" t="s">
        <v>325</v>
      </c>
      <c r="C47" s="45" t="s">
        <v>161</v>
      </c>
      <c r="D47" s="45" t="s">
        <v>167</v>
      </c>
      <c r="E47" s="45" t="s">
        <v>7055</v>
      </c>
      <c r="F47" s="45" t="s">
        <v>7056</v>
      </c>
      <c r="G47" s="45" t="s">
        <v>7057</v>
      </c>
      <c r="H47" s="46" t="s">
        <v>7058</v>
      </c>
      <c r="I47" s="170">
        <v>2</v>
      </c>
      <c r="J47" s="170">
        <v>2</v>
      </c>
      <c r="K47" s="170">
        <v>2</v>
      </c>
      <c r="L47" s="171">
        <v>12.1</v>
      </c>
      <c r="M47" s="171">
        <v>16.100000000000001</v>
      </c>
      <c r="N47" s="171">
        <v>3.4000000000000004</v>
      </c>
      <c r="O47" s="171">
        <v>197.27000000000015</v>
      </c>
      <c r="P47" s="45" t="s">
        <v>7059</v>
      </c>
      <c r="Q47" s="45" t="s">
        <v>5249</v>
      </c>
      <c r="R47" s="8"/>
      <c r="S47" s="9"/>
    </row>
    <row r="48" spans="1:19" ht="26.1" customHeight="1">
      <c r="A48" s="309">
        <v>43</v>
      </c>
      <c r="B48" s="45" t="s">
        <v>325</v>
      </c>
      <c r="C48" s="45" t="s">
        <v>161</v>
      </c>
      <c r="D48" s="45" t="s">
        <v>172</v>
      </c>
      <c r="E48" s="45" t="s">
        <v>6292</v>
      </c>
      <c r="F48" s="45" t="s">
        <v>519</v>
      </c>
      <c r="G48" s="45" t="s">
        <v>6293</v>
      </c>
      <c r="H48" s="46" t="s">
        <v>6294</v>
      </c>
      <c r="I48" s="170">
        <v>3</v>
      </c>
      <c r="J48" s="170">
        <v>6</v>
      </c>
      <c r="K48" s="170"/>
      <c r="L48" s="171">
        <v>66</v>
      </c>
      <c r="M48" s="171">
        <v>90</v>
      </c>
      <c r="N48" s="171"/>
      <c r="O48" s="171">
        <v>5528.0899999999983</v>
      </c>
      <c r="P48" s="45" t="s">
        <v>6295</v>
      </c>
      <c r="Q48" s="45" t="s">
        <v>6296</v>
      </c>
      <c r="R48" s="8"/>
      <c r="S48" s="9"/>
    </row>
    <row r="49" spans="1:19" ht="26.1" customHeight="1">
      <c r="A49" s="309">
        <v>44</v>
      </c>
      <c r="B49" s="45" t="s">
        <v>325</v>
      </c>
      <c r="C49" s="45" t="s">
        <v>161</v>
      </c>
      <c r="D49" s="45" t="s">
        <v>172</v>
      </c>
      <c r="E49" s="45" t="s">
        <v>6306</v>
      </c>
      <c r="F49" s="45" t="s">
        <v>2602</v>
      </c>
      <c r="G49" s="45" t="s">
        <v>6307</v>
      </c>
      <c r="H49" s="46" t="s">
        <v>6308</v>
      </c>
      <c r="I49" s="170">
        <v>2</v>
      </c>
      <c r="J49" s="170">
        <v>2</v>
      </c>
      <c r="K49" s="170">
        <v>2</v>
      </c>
      <c r="L49" s="171">
        <v>31.6</v>
      </c>
      <c r="M49" s="171">
        <v>25.7</v>
      </c>
      <c r="N49" s="171">
        <v>11.100000000000001</v>
      </c>
      <c r="O49" s="171">
        <v>3937.7699999999986</v>
      </c>
      <c r="P49" s="45" t="s">
        <v>543</v>
      </c>
      <c r="Q49" s="45" t="s">
        <v>6309</v>
      </c>
      <c r="R49" s="8"/>
      <c r="S49" s="9"/>
    </row>
    <row r="50" spans="1:19" ht="26.1" customHeight="1">
      <c r="A50" s="309">
        <v>45</v>
      </c>
      <c r="B50" s="45" t="s">
        <v>325</v>
      </c>
      <c r="C50" s="45" t="s">
        <v>161</v>
      </c>
      <c r="D50" s="45" t="s">
        <v>172</v>
      </c>
      <c r="E50" s="45" t="s">
        <v>6310</v>
      </c>
      <c r="F50" s="45" t="s">
        <v>6311</v>
      </c>
      <c r="G50" s="45" t="s">
        <v>6312</v>
      </c>
      <c r="H50" s="46" t="s">
        <v>6313</v>
      </c>
      <c r="I50" s="170">
        <v>2</v>
      </c>
      <c r="J50" s="170"/>
      <c r="K50" s="170"/>
      <c r="L50" s="171">
        <v>31.7</v>
      </c>
      <c r="M50" s="171"/>
      <c r="N50" s="171"/>
      <c r="O50" s="171">
        <v>1041.7599999999995</v>
      </c>
      <c r="P50" s="45" t="s">
        <v>654</v>
      </c>
      <c r="Q50" s="45" t="s">
        <v>6314</v>
      </c>
      <c r="R50" s="8"/>
      <c r="S50" s="9"/>
    </row>
    <row r="51" spans="1:19" ht="26.1" customHeight="1">
      <c r="A51" s="309">
        <v>46</v>
      </c>
      <c r="B51" s="45" t="s">
        <v>325</v>
      </c>
      <c r="C51" s="45" t="s">
        <v>161</v>
      </c>
      <c r="D51" s="45" t="s">
        <v>172</v>
      </c>
      <c r="E51" s="45" t="s">
        <v>6319</v>
      </c>
      <c r="F51" s="45" t="s">
        <v>6320</v>
      </c>
      <c r="G51" s="45" t="s">
        <v>6321</v>
      </c>
      <c r="H51" s="46" t="s">
        <v>6322</v>
      </c>
      <c r="I51" s="170">
        <v>3</v>
      </c>
      <c r="J51" s="170">
        <v>3</v>
      </c>
      <c r="K51" s="170">
        <v>9</v>
      </c>
      <c r="L51" s="171">
        <v>70.8</v>
      </c>
      <c r="M51" s="171">
        <v>68.599999999999994</v>
      </c>
      <c r="N51" s="171">
        <v>82.800000000000011</v>
      </c>
      <c r="O51" s="171">
        <v>11107.630000000005</v>
      </c>
      <c r="P51" s="45" t="s">
        <v>6323</v>
      </c>
      <c r="Q51" s="45" t="s">
        <v>6324</v>
      </c>
      <c r="R51" s="8"/>
      <c r="S51" s="9"/>
    </row>
    <row r="52" spans="1:19" ht="26.1" customHeight="1">
      <c r="A52" s="309">
        <v>47</v>
      </c>
      <c r="B52" s="45" t="s">
        <v>325</v>
      </c>
      <c r="C52" s="45" t="s">
        <v>161</v>
      </c>
      <c r="D52" s="45" t="s">
        <v>172</v>
      </c>
      <c r="E52" s="45" t="s">
        <v>6332</v>
      </c>
      <c r="F52" s="45" t="s">
        <v>6333</v>
      </c>
      <c r="G52" s="45" t="s">
        <v>6334</v>
      </c>
      <c r="H52" s="46" t="s">
        <v>6335</v>
      </c>
      <c r="I52" s="170">
        <v>2</v>
      </c>
      <c r="J52" s="170">
        <v>3</v>
      </c>
      <c r="K52" s="170"/>
      <c r="L52" s="171">
        <v>23.55</v>
      </c>
      <c r="M52" s="171">
        <v>22.8</v>
      </c>
      <c r="N52" s="171"/>
      <c r="O52" s="171">
        <v>1802.4499999999998</v>
      </c>
      <c r="P52" s="45" t="s">
        <v>540</v>
      </c>
      <c r="Q52" s="45" t="s">
        <v>6336</v>
      </c>
      <c r="R52" s="8"/>
      <c r="S52" s="9"/>
    </row>
    <row r="53" spans="1:19" ht="26.1" customHeight="1">
      <c r="A53" s="309">
        <v>48</v>
      </c>
      <c r="B53" s="45" t="s">
        <v>325</v>
      </c>
      <c r="C53" s="45" t="s">
        <v>161</v>
      </c>
      <c r="D53" s="45" t="s">
        <v>172</v>
      </c>
      <c r="E53" s="45" t="s">
        <v>6417</v>
      </c>
      <c r="F53" s="45" t="s">
        <v>494</v>
      </c>
      <c r="G53" s="45" t="s">
        <v>6418</v>
      </c>
      <c r="H53" s="46" t="s">
        <v>6419</v>
      </c>
      <c r="I53" s="170">
        <v>2</v>
      </c>
      <c r="J53" s="170">
        <v>3</v>
      </c>
      <c r="K53" s="170">
        <v>1</v>
      </c>
      <c r="L53" s="171">
        <v>13.5</v>
      </c>
      <c r="M53" s="171">
        <v>26.8</v>
      </c>
      <c r="N53" s="171">
        <v>2.2000000000000002</v>
      </c>
      <c r="O53" s="171">
        <v>3360.8799999999997</v>
      </c>
      <c r="P53" s="45" t="s">
        <v>495</v>
      </c>
      <c r="Q53" s="45" t="s">
        <v>6420</v>
      </c>
      <c r="R53" s="8" t="s">
        <v>8564</v>
      </c>
      <c r="S53" s="9"/>
    </row>
    <row r="54" spans="1:19" ht="26.1" customHeight="1">
      <c r="A54" s="309">
        <v>49</v>
      </c>
      <c r="B54" s="45" t="s">
        <v>325</v>
      </c>
      <c r="C54" s="45" t="s">
        <v>161</v>
      </c>
      <c r="D54" s="45" t="s">
        <v>172</v>
      </c>
      <c r="E54" s="45" t="s">
        <v>6442</v>
      </c>
      <c r="F54" s="45" t="s">
        <v>377</v>
      </c>
      <c r="G54" s="45" t="s">
        <v>6443</v>
      </c>
      <c r="H54" s="46" t="s">
        <v>6444</v>
      </c>
      <c r="I54" s="170">
        <v>4</v>
      </c>
      <c r="J54" s="170">
        <v>3</v>
      </c>
      <c r="K54" s="170">
        <v>5</v>
      </c>
      <c r="L54" s="171">
        <v>9.3999999999999986</v>
      </c>
      <c r="M54" s="171">
        <v>20.75</v>
      </c>
      <c r="N54" s="171">
        <v>9.6999999999999993</v>
      </c>
      <c r="O54" s="171">
        <v>523.08000000000004</v>
      </c>
      <c r="P54" s="45" t="s">
        <v>6445</v>
      </c>
      <c r="Q54" s="45" t="s">
        <v>6446</v>
      </c>
      <c r="R54" s="8"/>
      <c r="S54" s="9"/>
    </row>
    <row r="55" spans="1:19" ht="26.1" customHeight="1">
      <c r="A55" s="309">
        <v>50</v>
      </c>
      <c r="B55" s="45" t="s">
        <v>325</v>
      </c>
      <c r="C55" s="45" t="s">
        <v>161</v>
      </c>
      <c r="D55" s="45" t="s">
        <v>172</v>
      </c>
      <c r="E55" s="45" t="s">
        <v>6463</v>
      </c>
      <c r="F55" s="45" t="s">
        <v>6464</v>
      </c>
      <c r="G55" s="45" t="s">
        <v>6465</v>
      </c>
      <c r="H55" s="46" t="s">
        <v>6466</v>
      </c>
      <c r="I55" s="170">
        <v>2</v>
      </c>
      <c r="J55" s="170"/>
      <c r="K55" s="170"/>
      <c r="L55" s="171">
        <v>10</v>
      </c>
      <c r="M55" s="171"/>
      <c r="N55" s="171"/>
      <c r="O55" s="171">
        <v>0</v>
      </c>
      <c r="P55" s="45" t="s">
        <v>6467</v>
      </c>
      <c r="Q55" s="45" t="s">
        <v>6468</v>
      </c>
      <c r="R55" s="8"/>
      <c r="S55" s="9"/>
    </row>
    <row r="56" spans="1:19" ht="26.1" customHeight="1">
      <c r="A56" s="309">
        <v>51</v>
      </c>
      <c r="B56" s="45" t="s">
        <v>325</v>
      </c>
      <c r="C56" s="45" t="s">
        <v>161</v>
      </c>
      <c r="D56" s="45" t="s">
        <v>172</v>
      </c>
      <c r="E56" s="45" t="s">
        <v>6514</v>
      </c>
      <c r="F56" s="45" t="s">
        <v>366</v>
      </c>
      <c r="G56" s="45" t="s">
        <v>6515</v>
      </c>
      <c r="H56" s="46" t="s">
        <v>6516</v>
      </c>
      <c r="I56" s="170"/>
      <c r="J56" s="170">
        <v>8</v>
      </c>
      <c r="K56" s="170"/>
      <c r="L56" s="171"/>
      <c r="M56" s="171">
        <v>180.7</v>
      </c>
      <c r="N56" s="171"/>
      <c r="O56" s="171">
        <v>49236.44</v>
      </c>
      <c r="P56" s="45" t="s">
        <v>367</v>
      </c>
      <c r="Q56" s="45" t="s">
        <v>4087</v>
      </c>
      <c r="R56" s="8"/>
      <c r="S56" s="9"/>
    </row>
    <row r="57" spans="1:19" ht="26.1" customHeight="1">
      <c r="A57" s="309">
        <v>52</v>
      </c>
      <c r="B57" s="45" t="s">
        <v>325</v>
      </c>
      <c r="C57" s="45" t="s">
        <v>161</v>
      </c>
      <c r="D57" s="45" t="s">
        <v>172</v>
      </c>
      <c r="E57" s="45" t="s">
        <v>6537</v>
      </c>
      <c r="F57" s="45" t="s">
        <v>6538</v>
      </c>
      <c r="G57" s="45" t="s">
        <v>6539</v>
      </c>
      <c r="H57" s="46" t="s">
        <v>6540</v>
      </c>
      <c r="I57" s="170">
        <v>0</v>
      </c>
      <c r="J57" s="170">
        <v>3</v>
      </c>
      <c r="K57" s="170">
        <v>0</v>
      </c>
      <c r="L57" s="171"/>
      <c r="M57" s="171">
        <v>28.7</v>
      </c>
      <c r="N57" s="171"/>
      <c r="O57" s="171">
        <v>0</v>
      </c>
      <c r="P57" s="72" t="s">
        <v>6541</v>
      </c>
      <c r="Q57" s="45" t="s">
        <v>6542</v>
      </c>
      <c r="R57" s="8"/>
      <c r="S57" s="9"/>
    </row>
    <row r="58" spans="1:19" ht="26.1" customHeight="1">
      <c r="A58" s="309">
        <v>53</v>
      </c>
      <c r="B58" s="45" t="s">
        <v>325</v>
      </c>
      <c r="C58" s="45" t="s">
        <v>161</v>
      </c>
      <c r="D58" s="45" t="s">
        <v>172</v>
      </c>
      <c r="E58" s="45" t="s">
        <v>6648</v>
      </c>
      <c r="F58" s="45" t="s">
        <v>6649</v>
      </c>
      <c r="G58" s="45" t="s">
        <v>6650</v>
      </c>
      <c r="H58" s="46" t="s">
        <v>6651</v>
      </c>
      <c r="I58" s="170"/>
      <c r="J58" s="170">
        <v>3</v>
      </c>
      <c r="K58" s="170"/>
      <c r="L58" s="171"/>
      <c r="M58" s="171">
        <v>27.5</v>
      </c>
      <c r="N58" s="171"/>
      <c r="O58" s="171">
        <v>0</v>
      </c>
      <c r="P58" s="45" t="s">
        <v>6652</v>
      </c>
      <c r="Q58" s="45" t="s">
        <v>6653</v>
      </c>
      <c r="R58" s="8"/>
      <c r="S58" s="9"/>
    </row>
    <row r="59" spans="1:19" ht="26.1" customHeight="1">
      <c r="A59" s="309">
        <v>54</v>
      </c>
      <c r="B59" s="45" t="s">
        <v>325</v>
      </c>
      <c r="C59" s="45" t="s">
        <v>161</v>
      </c>
      <c r="D59" s="45" t="s">
        <v>172</v>
      </c>
      <c r="E59" s="45" t="s">
        <v>6700</v>
      </c>
      <c r="F59" s="45" t="s">
        <v>6701</v>
      </c>
      <c r="G59" s="45" t="s">
        <v>6702</v>
      </c>
      <c r="H59" s="46" t="s">
        <v>6703</v>
      </c>
      <c r="I59" s="170">
        <v>3</v>
      </c>
      <c r="J59" s="170"/>
      <c r="K59" s="170"/>
      <c r="L59" s="171">
        <v>27.5</v>
      </c>
      <c r="M59" s="171"/>
      <c r="N59" s="171"/>
      <c r="O59" s="171">
        <v>575.81999999999994</v>
      </c>
      <c r="P59" s="45" t="s">
        <v>6704</v>
      </c>
      <c r="Q59" s="45" t="s">
        <v>6705</v>
      </c>
      <c r="R59" s="8"/>
      <c r="S59" s="9"/>
    </row>
    <row r="60" spans="1:19" ht="26.1" customHeight="1">
      <c r="A60" s="309">
        <v>55</v>
      </c>
      <c r="B60" s="45" t="s">
        <v>325</v>
      </c>
      <c r="C60" s="45" t="s">
        <v>161</v>
      </c>
      <c r="D60" s="45" t="s">
        <v>172</v>
      </c>
      <c r="E60" s="45" t="s">
        <v>6741</v>
      </c>
      <c r="F60" s="45" t="s">
        <v>383</v>
      </c>
      <c r="G60" s="45" t="s">
        <v>6742</v>
      </c>
      <c r="H60" s="46" t="s">
        <v>6743</v>
      </c>
      <c r="I60" s="170"/>
      <c r="J60" s="170">
        <v>3</v>
      </c>
      <c r="K60" s="170"/>
      <c r="L60" s="171"/>
      <c r="M60" s="171">
        <v>65.5</v>
      </c>
      <c r="N60" s="171"/>
      <c r="O60" s="171">
        <v>6721.1600000000008</v>
      </c>
      <c r="P60" s="45" t="s">
        <v>384</v>
      </c>
      <c r="Q60" s="45" t="s">
        <v>6744</v>
      </c>
      <c r="R60" s="8"/>
      <c r="S60" s="9"/>
    </row>
    <row r="61" spans="1:19" ht="26.1" customHeight="1">
      <c r="A61" s="309">
        <v>56</v>
      </c>
      <c r="B61" s="45" t="s">
        <v>325</v>
      </c>
      <c r="C61" s="45" t="s">
        <v>161</v>
      </c>
      <c r="D61" s="45" t="s">
        <v>172</v>
      </c>
      <c r="E61" s="45" t="s">
        <v>374</v>
      </c>
      <c r="F61" s="45" t="s">
        <v>5621</v>
      </c>
      <c r="G61" s="45" t="s">
        <v>6952</v>
      </c>
      <c r="H61" s="46" t="s">
        <v>6492</v>
      </c>
      <c r="I61" s="170">
        <v>2</v>
      </c>
      <c r="J61" s="170"/>
      <c r="K61" s="170"/>
      <c r="L61" s="171">
        <v>40.4</v>
      </c>
      <c r="M61" s="171"/>
      <c r="N61" s="171"/>
      <c r="O61" s="171">
        <v>9010.2800000000007</v>
      </c>
      <c r="P61" s="45" t="s">
        <v>375</v>
      </c>
      <c r="Q61" s="45" t="s">
        <v>3694</v>
      </c>
      <c r="R61" s="8"/>
      <c r="S61" s="9"/>
    </row>
    <row r="62" spans="1:19" ht="26.1" customHeight="1">
      <c r="A62" s="309">
        <v>57</v>
      </c>
      <c r="B62" s="45" t="s">
        <v>325</v>
      </c>
      <c r="C62" s="45" t="s">
        <v>161</v>
      </c>
      <c r="D62" s="45" t="s">
        <v>172</v>
      </c>
      <c r="E62" s="45" t="s">
        <v>586</v>
      </c>
      <c r="F62" s="45" t="s">
        <v>587</v>
      </c>
      <c r="G62" s="45" t="s">
        <v>7013</v>
      </c>
      <c r="H62" s="46" t="s">
        <v>7014</v>
      </c>
      <c r="I62" s="170">
        <v>2</v>
      </c>
      <c r="J62" s="170">
        <v>4</v>
      </c>
      <c r="K62" s="170"/>
      <c r="L62" s="171">
        <v>22.759999999999998</v>
      </c>
      <c r="M62" s="171">
        <v>70.2</v>
      </c>
      <c r="N62" s="171"/>
      <c r="O62" s="171">
        <v>32403.96000000001</v>
      </c>
      <c r="P62" s="45" t="s">
        <v>7015</v>
      </c>
      <c r="Q62" s="45" t="s">
        <v>7016</v>
      </c>
      <c r="R62" s="8"/>
      <c r="S62" s="9"/>
    </row>
    <row r="63" spans="1:19" ht="26.1" customHeight="1">
      <c r="A63" s="309">
        <v>58</v>
      </c>
      <c r="B63" s="45" t="s">
        <v>325</v>
      </c>
      <c r="C63" s="45" t="s">
        <v>161</v>
      </c>
      <c r="D63" s="45" t="s">
        <v>172</v>
      </c>
      <c r="E63" s="45" t="s">
        <v>7076</v>
      </c>
      <c r="F63" s="45" t="s">
        <v>7077</v>
      </c>
      <c r="G63" s="45" t="s">
        <v>7078</v>
      </c>
      <c r="H63" s="46" t="s">
        <v>7079</v>
      </c>
      <c r="I63" s="170">
        <v>2</v>
      </c>
      <c r="J63" s="170"/>
      <c r="K63" s="170"/>
      <c r="L63" s="171">
        <v>37</v>
      </c>
      <c r="M63" s="171"/>
      <c r="N63" s="171"/>
      <c r="O63" s="171">
        <v>2.65</v>
      </c>
      <c r="P63" s="45" t="s">
        <v>7080</v>
      </c>
      <c r="Q63" s="45" t="s">
        <v>7081</v>
      </c>
      <c r="R63" s="8"/>
      <c r="S63" s="9"/>
    </row>
    <row r="64" spans="1:19" ht="26.1" customHeight="1">
      <c r="A64" s="309">
        <v>59</v>
      </c>
      <c r="B64" s="45" t="s">
        <v>325</v>
      </c>
      <c r="C64" s="45" t="s">
        <v>161</v>
      </c>
      <c r="D64" s="45" t="s">
        <v>173</v>
      </c>
      <c r="E64" s="45" t="s">
        <v>6425</v>
      </c>
      <c r="F64" s="45" t="s">
        <v>6426</v>
      </c>
      <c r="G64" s="45" t="s">
        <v>6427</v>
      </c>
      <c r="H64" s="46" t="s">
        <v>6428</v>
      </c>
      <c r="I64" s="170">
        <v>8</v>
      </c>
      <c r="J64" s="170"/>
      <c r="K64" s="170"/>
      <c r="L64" s="171">
        <v>149.208</v>
      </c>
      <c r="M64" s="171"/>
      <c r="N64" s="171"/>
      <c r="O64" s="171">
        <v>33173.079999999994</v>
      </c>
      <c r="P64" s="45" t="s">
        <v>523</v>
      </c>
      <c r="Q64" s="45" t="s">
        <v>6429</v>
      </c>
      <c r="R64" s="8"/>
      <c r="S64" s="9"/>
    </row>
    <row r="65" spans="1:19" ht="26.1" customHeight="1">
      <c r="A65" s="309">
        <v>60</v>
      </c>
      <c r="B65" s="45" t="s">
        <v>325</v>
      </c>
      <c r="C65" s="45" t="s">
        <v>161</v>
      </c>
      <c r="D65" s="45" t="s">
        <v>173</v>
      </c>
      <c r="E65" s="45" t="s">
        <v>8569</v>
      </c>
      <c r="F65" s="45" t="s">
        <v>418</v>
      </c>
      <c r="G65" s="45" t="s">
        <v>6995</v>
      </c>
      <c r="H65" s="228" t="s">
        <v>6996</v>
      </c>
      <c r="I65" s="170">
        <v>2</v>
      </c>
      <c r="J65" s="170"/>
      <c r="K65" s="170"/>
      <c r="L65" s="171">
        <v>29.4</v>
      </c>
      <c r="M65" s="171"/>
      <c r="N65" s="171"/>
      <c r="O65" s="171">
        <v>5167.835</v>
      </c>
      <c r="P65" s="45" t="s">
        <v>419</v>
      </c>
      <c r="Q65" s="45" t="s">
        <v>5380</v>
      </c>
      <c r="R65" s="8" t="s">
        <v>8570</v>
      </c>
      <c r="S65" s="9"/>
    </row>
    <row r="66" spans="1:19" ht="26.1" customHeight="1">
      <c r="A66" s="309">
        <v>61</v>
      </c>
      <c r="B66" s="45" t="s">
        <v>325</v>
      </c>
      <c r="C66" s="45" t="s">
        <v>161</v>
      </c>
      <c r="D66" s="45" t="s">
        <v>379</v>
      </c>
      <c r="E66" s="45" t="s">
        <v>6600</v>
      </c>
      <c r="F66" s="45" t="s">
        <v>380</v>
      </c>
      <c r="G66" s="45" t="s">
        <v>6601</v>
      </c>
      <c r="H66" s="46" t="s">
        <v>6602</v>
      </c>
      <c r="I66" s="170"/>
      <c r="J66" s="170">
        <v>3</v>
      </c>
      <c r="K66" s="170"/>
      <c r="L66" s="171"/>
      <c r="M66" s="171">
        <v>18.2</v>
      </c>
      <c r="N66" s="171"/>
      <c r="O66" s="171">
        <v>75.59</v>
      </c>
      <c r="P66" s="45" t="s">
        <v>6603</v>
      </c>
      <c r="Q66" s="45" t="s">
        <v>6599</v>
      </c>
      <c r="R66" s="8"/>
      <c r="S66" s="9"/>
    </row>
    <row r="67" spans="1:19" ht="26.1" customHeight="1">
      <c r="A67" s="309">
        <v>62</v>
      </c>
      <c r="B67" s="45" t="s">
        <v>325</v>
      </c>
      <c r="C67" s="45" t="s">
        <v>161</v>
      </c>
      <c r="D67" s="45" t="s">
        <v>174</v>
      </c>
      <c r="E67" s="45" t="s">
        <v>6341</v>
      </c>
      <c r="F67" s="45" t="s">
        <v>6342</v>
      </c>
      <c r="G67" s="45" t="s">
        <v>6343</v>
      </c>
      <c r="H67" s="46" t="s">
        <v>6344</v>
      </c>
      <c r="I67" s="170">
        <v>1</v>
      </c>
      <c r="J67" s="170">
        <v>3</v>
      </c>
      <c r="K67" s="170">
        <v>2</v>
      </c>
      <c r="L67" s="171">
        <v>4.33</v>
      </c>
      <c r="M67" s="171">
        <v>26.9</v>
      </c>
      <c r="N67" s="171">
        <v>5.5</v>
      </c>
      <c r="O67" s="171">
        <v>1880.5499999999936</v>
      </c>
      <c r="P67" s="45" t="s">
        <v>6345</v>
      </c>
      <c r="Q67" s="45" t="s">
        <v>6346</v>
      </c>
      <c r="R67" s="8"/>
      <c r="S67" s="9"/>
    </row>
    <row r="68" spans="1:19" ht="26.1" customHeight="1">
      <c r="A68" s="309">
        <v>63</v>
      </c>
      <c r="B68" s="45" t="s">
        <v>325</v>
      </c>
      <c r="C68" s="45" t="s">
        <v>161</v>
      </c>
      <c r="D68" s="45" t="s">
        <v>174</v>
      </c>
      <c r="E68" s="45" t="s">
        <v>556</v>
      </c>
      <c r="F68" s="45" t="s">
        <v>557</v>
      </c>
      <c r="G68" s="45" t="s">
        <v>6453</v>
      </c>
      <c r="H68" s="46" t="s">
        <v>6454</v>
      </c>
      <c r="I68" s="170">
        <v>4</v>
      </c>
      <c r="J68" s="170"/>
      <c r="K68" s="170"/>
      <c r="L68" s="171">
        <v>11.4</v>
      </c>
      <c r="M68" s="171"/>
      <c r="N68" s="171"/>
      <c r="O68" s="171">
        <v>0</v>
      </c>
      <c r="P68" s="45" t="s">
        <v>558</v>
      </c>
      <c r="Q68" s="45" t="s">
        <v>6455</v>
      </c>
      <c r="R68" s="8"/>
      <c r="S68" s="9"/>
    </row>
    <row r="69" spans="1:19" ht="26.1" customHeight="1">
      <c r="A69" s="309">
        <v>64</v>
      </c>
      <c r="B69" s="45" t="s">
        <v>325</v>
      </c>
      <c r="C69" s="45" t="s">
        <v>161</v>
      </c>
      <c r="D69" s="45" t="s">
        <v>174</v>
      </c>
      <c r="E69" s="45" t="s">
        <v>6576</v>
      </c>
      <c r="F69" s="45" t="s">
        <v>6577</v>
      </c>
      <c r="G69" s="45" t="s">
        <v>6578</v>
      </c>
      <c r="H69" s="46" t="s">
        <v>6579</v>
      </c>
      <c r="I69" s="170">
        <v>3</v>
      </c>
      <c r="J69" s="170"/>
      <c r="K69" s="170"/>
      <c r="L69" s="171">
        <v>9.5</v>
      </c>
      <c r="M69" s="171"/>
      <c r="N69" s="171"/>
      <c r="O69" s="171">
        <v>0</v>
      </c>
      <c r="P69" s="45" t="s">
        <v>6580</v>
      </c>
      <c r="Q69" s="45" t="s">
        <v>6581</v>
      </c>
      <c r="R69" s="8" t="s">
        <v>8565</v>
      </c>
      <c r="S69" s="9"/>
    </row>
    <row r="70" spans="1:19" ht="26.1" customHeight="1">
      <c r="A70" s="309">
        <v>65</v>
      </c>
      <c r="B70" s="45" t="s">
        <v>325</v>
      </c>
      <c r="C70" s="45" t="s">
        <v>161</v>
      </c>
      <c r="D70" s="45" t="s">
        <v>174</v>
      </c>
      <c r="E70" s="45" t="s">
        <v>6821</v>
      </c>
      <c r="F70" s="45" t="s">
        <v>5688</v>
      </c>
      <c r="G70" s="45" t="s">
        <v>6822</v>
      </c>
      <c r="H70" s="46" t="s">
        <v>6823</v>
      </c>
      <c r="I70" s="170">
        <v>2</v>
      </c>
      <c r="J70" s="170"/>
      <c r="K70" s="170"/>
      <c r="L70" s="171">
        <v>12.2</v>
      </c>
      <c r="M70" s="171"/>
      <c r="N70" s="171"/>
      <c r="O70" s="171">
        <v>2597.46</v>
      </c>
      <c r="P70" s="45" t="s">
        <v>6824</v>
      </c>
      <c r="Q70" s="45" t="s">
        <v>6825</v>
      </c>
      <c r="R70" s="8"/>
      <c r="S70" s="9"/>
    </row>
    <row r="71" spans="1:19" ht="26.1" customHeight="1">
      <c r="A71" s="309">
        <v>66</v>
      </c>
      <c r="B71" s="45" t="s">
        <v>325</v>
      </c>
      <c r="C71" s="45" t="s">
        <v>161</v>
      </c>
      <c r="D71" s="45" t="s">
        <v>174</v>
      </c>
      <c r="E71" s="45" t="s">
        <v>7003</v>
      </c>
      <c r="F71" s="45" t="s">
        <v>476</v>
      </c>
      <c r="G71" s="45" t="s">
        <v>7004</v>
      </c>
      <c r="H71" s="46" t="s">
        <v>7005</v>
      </c>
      <c r="I71" s="170">
        <v>2</v>
      </c>
      <c r="J71" s="170">
        <v>3</v>
      </c>
      <c r="K71" s="170"/>
      <c r="L71" s="171">
        <v>9.6</v>
      </c>
      <c r="M71" s="171">
        <v>26.8</v>
      </c>
      <c r="N71" s="171"/>
      <c r="O71" s="171">
        <v>41.3</v>
      </c>
      <c r="P71" s="45" t="s">
        <v>477</v>
      </c>
      <c r="Q71" s="45" t="s">
        <v>7002</v>
      </c>
      <c r="R71" s="8"/>
      <c r="S71" s="9"/>
    </row>
    <row r="72" spans="1:19" ht="26.1" customHeight="1">
      <c r="A72" s="309">
        <v>67</v>
      </c>
      <c r="B72" s="45" t="s">
        <v>325</v>
      </c>
      <c r="C72" s="45" t="s">
        <v>161</v>
      </c>
      <c r="D72" s="45" t="s">
        <v>638</v>
      </c>
      <c r="E72" s="45" t="s">
        <v>6660</v>
      </c>
      <c r="F72" s="45" t="s">
        <v>639</v>
      </c>
      <c r="G72" s="45" t="s">
        <v>6661</v>
      </c>
      <c r="H72" s="46" t="s">
        <v>6662</v>
      </c>
      <c r="I72" s="170"/>
      <c r="J72" s="170">
        <v>3</v>
      </c>
      <c r="K72" s="170"/>
      <c r="L72" s="171"/>
      <c r="M72" s="171">
        <v>26</v>
      </c>
      <c r="N72" s="171"/>
      <c r="O72" s="171">
        <v>33.370000000000019</v>
      </c>
      <c r="P72" s="45" t="s">
        <v>6663</v>
      </c>
      <c r="Q72" s="45" t="s">
        <v>5321</v>
      </c>
      <c r="R72" s="8"/>
      <c r="S72" s="9"/>
    </row>
    <row r="73" spans="1:19" ht="26.1" customHeight="1">
      <c r="A73" s="309">
        <v>68</v>
      </c>
      <c r="B73" s="45" t="s">
        <v>325</v>
      </c>
      <c r="C73" s="45" t="s">
        <v>161</v>
      </c>
      <c r="D73" s="45" t="s">
        <v>446</v>
      </c>
      <c r="E73" s="45" t="s">
        <v>6801</v>
      </c>
      <c r="F73" s="45" t="s">
        <v>447</v>
      </c>
      <c r="G73" s="45" t="s">
        <v>6802</v>
      </c>
      <c r="H73" s="46" t="s">
        <v>6803</v>
      </c>
      <c r="I73" s="170"/>
      <c r="J73" s="170">
        <v>3</v>
      </c>
      <c r="K73" s="170"/>
      <c r="L73" s="171"/>
      <c r="M73" s="171">
        <v>39.6</v>
      </c>
      <c r="N73" s="171"/>
      <c r="O73" s="171">
        <v>11241.74</v>
      </c>
      <c r="P73" s="45" t="s">
        <v>448</v>
      </c>
      <c r="Q73" s="45" t="s">
        <v>6800</v>
      </c>
      <c r="R73" s="8"/>
      <c r="S73" s="9"/>
    </row>
    <row r="74" spans="1:19" ht="26.1" customHeight="1">
      <c r="A74" s="309">
        <v>69</v>
      </c>
      <c r="B74" s="45" t="s">
        <v>325</v>
      </c>
      <c r="C74" s="45" t="s">
        <v>161</v>
      </c>
      <c r="D74" s="45" t="s">
        <v>410</v>
      </c>
      <c r="E74" s="45" t="s">
        <v>6359</v>
      </c>
      <c r="F74" s="45" t="s">
        <v>412</v>
      </c>
      <c r="G74" s="45" t="s">
        <v>6360</v>
      </c>
      <c r="H74" s="46" t="s">
        <v>6361</v>
      </c>
      <c r="I74" s="170">
        <v>4</v>
      </c>
      <c r="J74" s="170">
        <v>3</v>
      </c>
      <c r="K74" s="170">
        <v>12</v>
      </c>
      <c r="L74" s="171">
        <v>43</v>
      </c>
      <c r="M74" s="171">
        <v>14.5</v>
      </c>
      <c r="N74" s="171">
        <v>30.900000000000002</v>
      </c>
      <c r="O74" s="171">
        <v>9209.7000000000007</v>
      </c>
      <c r="P74" s="45" t="s">
        <v>413</v>
      </c>
      <c r="Q74" s="45" t="s">
        <v>6362</v>
      </c>
      <c r="R74" s="8"/>
      <c r="S74" s="9"/>
    </row>
    <row r="75" spans="1:19" ht="26.1" customHeight="1">
      <c r="A75" s="309">
        <v>70</v>
      </c>
      <c r="B75" s="45" t="s">
        <v>325</v>
      </c>
      <c r="C75" s="45" t="s">
        <v>161</v>
      </c>
      <c r="D75" s="45" t="s">
        <v>410</v>
      </c>
      <c r="E75" s="45" t="s">
        <v>509</v>
      </c>
      <c r="F75" s="45" t="s">
        <v>510</v>
      </c>
      <c r="G75" s="45" t="s">
        <v>6734</v>
      </c>
      <c r="H75" s="46" t="s">
        <v>6735</v>
      </c>
      <c r="I75" s="170">
        <v>6</v>
      </c>
      <c r="J75" s="170">
        <v>4</v>
      </c>
      <c r="K75" s="170"/>
      <c r="L75" s="171">
        <v>27.9</v>
      </c>
      <c r="M75" s="171">
        <v>13.9</v>
      </c>
      <c r="N75" s="171"/>
      <c r="O75" s="171">
        <v>17947.470000000005</v>
      </c>
      <c r="P75" s="45" t="s">
        <v>511</v>
      </c>
      <c r="Q75" s="45" t="s">
        <v>6736</v>
      </c>
      <c r="R75" s="8"/>
      <c r="S75" s="9"/>
    </row>
    <row r="76" spans="1:19" ht="26.1" customHeight="1">
      <c r="A76" s="309">
        <v>71</v>
      </c>
      <c r="B76" s="45" t="s">
        <v>325</v>
      </c>
      <c r="C76" s="45" t="s">
        <v>161</v>
      </c>
      <c r="D76" s="45" t="s">
        <v>410</v>
      </c>
      <c r="E76" s="45" t="s">
        <v>6962</v>
      </c>
      <c r="F76" s="45" t="s">
        <v>6963</v>
      </c>
      <c r="G76" s="45" t="s">
        <v>6964</v>
      </c>
      <c r="H76" s="46" t="s">
        <v>6965</v>
      </c>
      <c r="I76" s="170">
        <v>13</v>
      </c>
      <c r="J76" s="170">
        <v>5</v>
      </c>
      <c r="K76" s="170">
        <v>9</v>
      </c>
      <c r="L76" s="171">
        <v>85.47999999999999</v>
      </c>
      <c r="M76" s="171">
        <v>18.799999999999997</v>
      </c>
      <c r="N76" s="171">
        <v>16</v>
      </c>
      <c r="O76" s="171">
        <v>18132.099999999991</v>
      </c>
      <c r="P76" s="45" t="s">
        <v>411</v>
      </c>
      <c r="Q76" s="45" t="s">
        <v>3558</v>
      </c>
      <c r="R76" s="8"/>
      <c r="S76" s="9"/>
    </row>
    <row r="77" spans="1:19" ht="26.1" customHeight="1">
      <c r="A77" s="309">
        <v>72</v>
      </c>
      <c r="B77" s="45" t="s">
        <v>325</v>
      </c>
      <c r="C77" s="45" t="s">
        <v>161</v>
      </c>
      <c r="D77" s="45" t="s">
        <v>410</v>
      </c>
      <c r="E77" s="45" t="s">
        <v>658</v>
      </c>
      <c r="F77" s="45" t="s">
        <v>659</v>
      </c>
      <c r="G77" s="45" t="s">
        <v>6992</v>
      </c>
      <c r="H77" s="46" t="s">
        <v>6993</v>
      </c>
      <c r="I77" s="170">
        <v>4</v>
      </c>
      <c r="J77" s="170"/>
      <c r="K77" s="170"/>
      <c r="L77" s="171">
        <v>9.6</v>
      </c>
      <c r="M77" s="171"/>
      <c r="N77" s="171"/>
      <c r="O77" s="171">
        <v>613.9799999999999</v>
      </c>
      <c r="P77" s="45" t="s">
        <v>660</v>
      </c>
      <c r="Q77" s="45" t="s">
        <v>6994</v>
      </c>
      <c r="R77" s="8"/>
      <c r="S77" s="9"/>
    </row>
    <row r="78" spans="1:19" ht="26.1" customHeight="1">
      <c r="A78" s="309">
        <v>73</v>
      </c>
      <c r="B78" s="45" t="s">
        <v>325</v>
      </c>
      <c r="C78" s="45" t="s">
        <v>161</v>
      </c>
      <c r="D78" s="45" t="s">
        <v>410</v>
      </c>
      <c r="E78" s="45" t="s">
        <v>631</v>
      </c>
      <c r="F78" s="45" t="s">
        <v>632</v>
      </c>
      <c r="G78" s="45" t="s">
        <v>7000</v>
      </c>
      <c r="H78" s="46" t="s">
        <v>7001</v>
      </c>
      <c r="I78" s="170">
        <v>7</v>
      </c>
      <c r="J78" s="170"/>
      <c r="K78" s="170"/>
      <c r="L78" s="171">
        <v>115.5</v>
      </c>
      <c r="M78" s="171"/>
      <c r="N78" s="171"/>
      <c r="O78" s="171">
        <v>12378.759999999995</v>
      </c>
      <c r="P78" s="45" t="s">
        <v>633</v>
      </c>
      <c r="Q78" s="45" t="s">
        <v>7002</v>
      </c>
      <c r="R78" s="8"/>
      <c r="S78" s="9"/>
    </row>
    <row r="79" spans="1:19" ht="26.1" customHeight="1">
      <c r="A79" s="309">
        <v>74</v>
      </c>
      <c r="B79" s="45" t="s">
        <v>325</v>
      </c>
      <c r="C79" s="45" t="s">
        <v>161</v>
      </c>
      <c r="D79" s="45" t="s">
        <v>176</v>
      </c>
      <c r="E79" s="45" t="s">
        <v>6366</v>
      </c>
      <c r="F79" s="45" t="s">
        <v>661</v>
      </c>
      <c r="G79" s="45" t="s">
        <v>6367</v>
      </c>
      <c r="H79" s="46" t="s">
        <v>6368</v>
      </c>
      <c r="I79" s="170">
        <v>2</v>
      </c>
      <c r="J79" s="170">
        <v>3</v>
      </c>
      <c r="K79" s="170"/>
      <c r="L79" s="171">
        <v>14.4</v>
      </c>
      <c r="M79" s="171">
        <v>25.5</v>
      </c>
      <c r="N79" s="171"/>
      <c r="O79" s="171">
        <v>892.88</v>
      </c>
      <c r="P79" s="45" t="s">
        <v>6369</v>
      </c>
      <c r="Q79" s="45" t="s">
        <v>6370</v>
      </c>
      <c r="R79" s="8"/>
      <c r="S79" s="9"/>
    </row>
    <row r="80" spans="1:19" ht="26.1" customHeight="1">
      <c r="A80" s="309">
        <v>75</v>
      </c>
      <c r="B80" s="45" t="s">
        <v>325</v>
      </c>
      <c r="C80" s="45" t="s">
        <v>161</v>
      </c>
      <c r="D80" s="45" t="s">
        <v>176</v>
      </c>
      <c r="E80" s="45" t="s">
        <v>6654</v>
      </c>
      <c r="F80" s="45" t="s">
        <v>584</v>
      </c>
      <c r="G80" s="45" t="s">
        <v>6655</v>
      </c>
      <c r="H80" s="46" t="s">
        <v>6656</v>
      </c>
      <c r="I80" s="170"/>
      <c r="J80" s="170">
        <v>4</v>
      </c>
      <c r="K80" s="170"/>
      <c r="L80" s="171"/>
      <c r="M80" s="171">
        <v>47</v>
      </c>
      <c r="N80" s="171"/>
      <c r="O80" s="171">
        <v>1353.0800000000002</v>
      </c>
      <c r="P80" s="45" t="s">
        <v>585</v>
      </c>
      <c r="Q80" s="45" t="s">
        <v>6657</v>
      </c>
      <c r="R80" s="8"/>
      <c r="S80" s="9"/>
    </row>
    <row r="81" spans="1:19" ht="26.1" customHeight="1">
      <c r="A81" s="309">
        <v>76</v>
      </c>
      <c r="B81" s="45" t="s">
        <v>325</v>
      </c>
      <c r="C81" s="45" t="s">
        <v>161</v>
      </c>
      <c r="D81" s="45" t="s">
        <v>176</v>
      </c>
      <c r="E81" s="45" t="s">
        <v>6912</v>
      </c>
      <c r="F81" s="45" t="s">
        <v>6913</v>
      </c>
      <c r="G81" s="45" t="s">
        <v>6914</v>
      </c>
      <c r="H81" s="46" t="s">
        <v>6579</v>
      </c>
      <c r="I81" s="170">
        <v>2</v>
      </c>
      <c r="J81" s="170"/>
      <c r="K81" s="170"/>
      <c r="L81" s="171">
        <v>13.105</v>
      </c>
      <c r="M81" s="171"/>
      <c r="N81" s="171"/>
      <c r="O81" s="171">
        <v>0</v>
      </c>
      <c r="P81" s="45" t="s">
        <v>6915</v>
      </c>
      <c r="Q81" s="45" t="s">
        <v>6911</v>
      </c>
      <c r="R81" s="8"/>
      <c r="S81" s="9"/>
    </row>
    <row r="82" spans="1:19" ht="26.1" customHeight="1">
      <c r="A82" s="309">
        <v>77</v>
      </c>
      <c r="B82" s="45" t="s">
        <v>325</v>
      </c>
      <c r="C82" s="45" t="s">
        <v>161</v>
      </c>
      <c r="D82" s="45" t="s">
        <v>6664</v>
      </c>
      <c r="E82" s="45" t="s">
        <v>6665</v>
      </c>
      <c r="F82" s="45" t="s">
        <v>6666</v>
      </c>
      <c r="G82" s="45" t="s">
        <v>6667</v>
      </c>
      <c r="H82" s="46" t="s">
        <v>6668</v>
      </c>
      <c r="I82" s="170"/>
      <c r="J82" s="170">
        <v>3</v>
      </c>
      <c r="K82" s="170"/>
      <c r="L82" s="171"/>
      <c r="M82" s="171">
        <v>23.5</v>
      </c>
      <c r="N82" s="171"/>
      <c r="O82" s="171">
        <v>0</v>
      </c>
      <c r="P82" s="45" t="s">
        <v>6669</v>
      </c>
      <c r="Q82" s="45" t="s">
        <v>4456</v>
      </c>
      <c r="R82" s="8"/>
      <c r="S82" s="9"/>
    </row>
    <row r="83" spans="1:19" ht="26.1" customHeight="1">
      <c r="A83" s="309">
        <v>78</v>
      </c>
      <c r="B83" s="45" t="s">
        <v>325</v>
      </c>
      <c r="C83" s="45" t="s">
        <v>161</v>
      </c>
      <c r="D83" s="45" t="s">
        <v>6664</v>
      </c>
      <c r="E83" s="45" t="s">
        <v>6670</v>
      </c>
      <c r="F83" s="45" t="s">
        <v>6671</v>
      </c>
      <c r="G83" s="45" t="s">
        <v>6672</v>
      </c>
      <c r="H83" s="46" t="s">
        <v>6673</v>
      </c>
      <c r="I83" s="170"/>
      <c r="J83" s="170">
        <v>3</v>
      </c>
      <c r="K83" s="170"/>
      <c r="L83" s="171"/>
      <c r="M83" s="171">
        <v>18</v>
      </c>
      <c r="N83" s="171"/>
      <c r="O83" s="171">
        <v>0</v>
      </c>
      <c r="P83" s="45" t="s">
        <v>6674</v>
      </c>
      <c r="Q83" s="45" t="s">
        <v>6675</v>
      </c>
      <c r="R83" s="8"/>
      <c r="S83" s="9"/>
    </row>
    <row r="84" spans="1:19" ht="26.1" customHeight="1">
      <c r="A84" s="309">
        <v>79</v>
      </c>
      <c r="B84" s="45" t="s">
        <v>325</v>
      </c>
      <c r="C84" s="45" t="s">
        <v>161</v>
      </c>
      <c r="D84" s="45" t="s">
        <v>533</v>
      </c>
      <c r="E84" s="45" t="s">
        <v>6551</v>
      </c>
      <c r="F84" s="45" t="s">
        <v>6552</v>
      </c>
      <c r="G84" s="45" t="s">
        <v>6553</v>
      </c>
      <c r="H84" s="46" t="s">
        <v>6554</v>
      </c>
      <c r="I84" s="170">
        <v>3</v>
      </c>
      <c r="J84" s="170"/>
      <c r="K84" s="170"/>
      <c r="L84" s="171">
        <v>65.899999999999991</v>
      </c>
      <c r="M84" s="171"/>
      <c r="N84" s="171"/>
      <c r="O84" s="171">
        <v>53296.640000000007</v>
      </c>
      <c r="P84" s="45" t="s">
        <v>534</v>
      </c>
      <c r="Q84" s="45" t="s">
        <v>6555</v>
      </c>
      <c r="R84" s="8"/>
      <c r="S84" s="9"/>
    </row>
    <row r="85" spans="1:19" ht="26.1" customHeight="1">
      <c r="A85" s="309">
        <v>80</v>
      </c>
      <c r="B85" s="45" t="s">
        <v>325</v>
      </c>
      <c r="C85" s="45" t="s">
        <v>161</v>
      </c>
      <c r="D85" s="45" t="s">
        <v>533</v>
      </c>
      <c r="E85" s="45" t="s">
        <v>6696</v>
      </c>
      <c r="F85" s="45" t="s">
        <v>652</v>
      </c>
      <c r="G85" s="45" t="s">
        <v>6697</v>
      </c>
      <c r="H85" s="46" t="s">
        <v>6641</v>
      </c>
      <c r="I85" s="170"/>
      <c r="J85" s="170">
        <v>4</v>
      </c>
      <c r="K85" s="170"/>
      <c r="L85" s="171"/>
      <c r="M85" s="171">
        <v>22.599999999999998</v>
      </c>
      <c r="N85" s="171"/>
      <c r="O85" s="171">
        <v>62.360000000000007</v>
      </c>
      <c r="P85" s="45" t="s">
        <v>653</v>
      </c>
      <c r="Q85" s="45" t="s">
        <v>6698</v>
      </c>
      <c r="R85" s="8"/>
      <c r="S85" s="9"/>
    </row>
    <row r="86" spans="1:19" ht="26.1" customHeight="1">
      <c r="A86" s="309">
        <v>81</v>
      </c>
      <c r="B86" s="45" t="s">
        <v>325</v>
      </c>
      <c r="C86" s="45" t="s">
        <v>161</v>
      </c>
      <c r="D86" s="45" t="s">
        <v>112</v>
      </c>
      <c r="E86" s="45" t="s">
        <v>6808</v>
      </c>
      <c r="F86" s="45" t="s">
        <v>2811</v>
      </c>
      <c r="G86" s="45" t="s">
        <v>6809</v>
      </c>
      <c r="H86" s="46" t="s">
        <v>6579</v>
      </c>
      <c r="I86" s="170">
        <v>3</v>
      </c>
      <c r="J86" s="170"/>
      <c r="K86" s="170"/>
      <c r="L86" s="171">
        <v>14.5</v>
      </c>
      <c r="M86" s="171"/>
      <c r="N86" s="171"/>
      <c r="O86" s="171">
        <v>0</v>
      </c>
      <c r="P86" s="45" t="s">
        <v>6810</v>
      </c>
      <c r="Q86" s="45" t="s">
        <v>4286</v>
      </c>
      <c r="R86" s="8"/>
      <c r="S86" s="9"/>
    </row>
    <row r="87" spans="1:19" ht="26.1" customHeight="1">
      <c r="A87" s="309">
        <v>82</v>
      </c>
      <c r="B87" s="45" t="s">
        <v>325</v>
      </c>
      <c r="C87" s="45" t="s">
        <v>161</v>
      </c>
      <c r="D87" s="45" t="s">
        <v>112</v>
      </c>
      <c r="E87" s="45" t="s">
        <v>7021</v>
      </c>
      <c r="F87" s="45" t="s">
        <v>560</v>
      </c>
      <c r="G87" s="45" t="s">
        <v>7022</v>
      </c>
      <c r="H87" s="46" t="s">
        <v>7023</v>
      </c>
      <c r="I87" s="170"/>
      <c r="J87" s="170">
        <v>3</v>
      </c>
      <c r="K87" s="170"/>
      <c r="L87" s="171"/>
      <c r="M87" s="171">
        <v>25</v>
      </c>
      <c r="N87" s="171"/>
      <c r="O87" s="171">
        <v>601.87000000000057</v>
      </c>
      <c r="P87" s="45" t="s">
        <v>7024</v>
      </c>
      <c r="Q87" s="45" t="s">
        <v>7025</v>
      </c>
      <c r="R87" s="8"/>
      <c r="S87" s="9"/>
    </row>
    <row r="88" spans="1:19" ht="26.1" customHeight="1">
      <c r="A88" s="309">
        <v>83</v>
      </c>
      <c r="B88" s="45" t="s">
        <v>325</v>
      </c>
      <c r="C88" s="45" t="s">
        <v>161</v>
      </c>
      <c r="D88" s="45" t="s">
        <v>177</v>
      </c>
      <c r="E88" s="45" t="s">
        <v>6288</v>
      </c>
      <c r="F88" s="45" t="s">
        <v>525</v>
      </c>
      <c r="G88" s="45" t="s">
        <v>6289</v>
      </c>
      <c r="H88" s="46" t="s">
        <v>6290</v>
      </c>
      <c r="I88" s="170">
        <v>16</v>
      </c>
      <c r="J88" s="170">
        <v>4</v>
      </c>
      <c r="K88" s="170">
        <v>11</v>
      </c>
      <c r="L88" s="171">
        <v>137.80000000000001</v>
      </c>
      <c r="M88" s="171">
        <v>26.3</v>
      </c>
      <c r="N88" s="171">
        <v>43.5</v>
      </c>
      <c r="O88" s="171">
        <v>14840.709999999994</v>
      </c>
      <c r="P88" s="45" t="s">
        <v>468</v>
      </c>
      <c r="Q88" s="45" t="s">
        <v>6291</v>
      </c>
      <c r="R88" s="8"/>
      <c r="S88" s="9"/>
    </row>
    <row r="89" spans="1:19" ht="26.1" customHeight="1">
      <c r="A89" s="309">
        <v>84</v>
      </c>
      <c r="B89" s="45" t="s">
        <v>325</v>
      </c>
      <c r="C89" s="45" t="s">
        <v>161</v>
      </c>
      <c r="D89" s="45" t="s">
        <v>177</v>
      </c>
      <c r="E89" s="45" t="s">
        <v>6297</v>
      </c>
      <c r="F89" s="45" t="s">
        <v>520</v>
      </c>
      <c r="G89" s="45" t="s">
        <v>6298</v>
      </c>
      <c r="H89" s="46" t="s">
        <v>6299</v>
      </c>
      <c r="I89" s="170"/>
      <c r="J89" s="170">
        <v>4</v>
      </c>
      <c r="K89" s="170"/>
      <c r="L89" s="171"/>
      <c r="M89" s="171">
        <v>51.4</v>
      </c>
      <c r="N89" s="171"/>
      <c r="O89" s="171">
        <v>18952.125999999997</v>
      </c>
      <c r="P89" s="45" t="s">
        <v>521</v>
      </c>
      <c r="Q89" s="45" t="s">
        <v>6300</v>
      </c>
      <c r="R89" s="8"/>
      <c r="S89" s="9"/>
    </row>
    <row r="90" spans="1:19" ht="26.1" customHeight="1">
      <c r="A90" s="309">
        <v>85</v>
      </c>
      <c r="B90" s="45" t="s">
        <v>325</v>
      </c>
      <c r="C90" s="45" t="s">
        <v>161</v>
      </c>
      <c r="D90" s="45" t="s">
        <v>177</v>
      </c>
      <c r="E90" s="45" t="s">
        <v>363</v>
      </c>
      <c r="F90" s="45" t="s">
        <v>364</v>
      </c>
      <c r="G90" s="45" t="s">
        <v>6377</v>
      </c>
      <c r="H90" s="228" t="s">
        <v>6378</v>
      </c>
      <c r="I90" s="170">
        <v>3</v>
      </c>
      <c r="J90" s="170">
        <v>3</v>
      </c>
      <c r="K90" s="170">
        <v>4</v>
      </c>
      <c r="L90" s="171">
        <v>69.599999999999994</v>
      </c>
      <c r="M90" s="171">
        <v>28.8</v>
      </c>
      <c r="N90" s="171">
        <v>53.1</v>
      </c>
      <c r="O90" s="171">
        <v>18318.866000000009</v>
      </c>
      <c r="P90" s="45" t="s">
        <v>365</v>
      </c>
      <c r="Q90" s="45" t="s">
        <v>4085</v>
      </c>
      <c r="R90" s="8"/>
      <c r="S90" s="9"/>
    </row>
    <row r="91" spans="1:19" ht="26.1" customHeight="1">
      <c r="A91" s="309">
        <v>86</v>
      </c>
      <c r="B91" s="45" t="s">
        <v>325</v>
      </c>
      <c r="C91" s="45" t="s">
        <v>161</v>
      </c>
      <c r="D91" s="45" t="s">
        <v>177</v>
      </c>
      <c r="E91" s="45" t="s">
        <v>6384</v>
      </c>
      <c r="F91" s="45" t="s">
        <v>351</v>
      </c>
      <c r="G91" s="45" t="s">
        <v>6385</v>
      </c>
      <c r="H91" s="46" t="s">
        <v>6386</v>
      </c>
      <c r="I91" s="170">
        <v>10</v>
      </c>
      <c r="J91" s="170">
        <v>3</v>
      </c>
      <c r="K91" s="170">
        <v>8</v>
      </c>
      <c r="L91" s="171">
        <v>105.30000000000001</v>
      </c>
      <c r="M91" s="171">
        <v>10.75</v>
      </c>
      <c r="N91" s="171">
        <v>18.100000000000001</v>
      </c>
      <c r="O91" s="171">
        <v>8976.409999999998</v>
      </c>
      <c r="P91" s="45" t="s">
        <v>6387</v>
      </c>
      <c r="Q91" s="45" t="s">
        <v>6388</v>
      </c>
      <c r="R91" s="8"/>
      <c r="S91" s="9"/>
    </row>
    <row r="92" spans="1:19" ht="26.1" customHeight="1">
      <c r="A92" s="309">
        <v>87</v>
      </c>
      <c r="B92" s="45" t="s">
        <v>325</v>
      </c>
      <c r="C92" s="45" t="s">
        <v>161</v>
      </c>
      <c r="D92" s="45" t="s">
        <v>177</v>
      </c>
      <c r="E92" s="45" t="s">
        <v>443</v>
      </c>
      <c r="F92" s="45" t="s">
        <v>444</v>
      </c>
      <c r="G92" s="45" t="s">
        <v>6456</v>
      </c>
      <c r="H92" s="46" t="s">
        <v>6457</v>
      </c>
      <c r="I92" s="170">
        <v>3</v>
      </c>
      <c r="J92" s="170">
        <v>5</v>
      </c>
      <c r="K92" s="170">
        <v>4</v>
      </c>
      <c r="L92" s="171">
        <v>35.6</v>
      </c>
      <c r="M92" s="171">
        <v>14.9</v>
      </c>
      <c r="N92" s="171">
        <v>10.6</v>
      </c>
      <c r="O92" s="171">
        <v>11035.460000000006</v>
      </c>
      <c r="P92" s="45" t="s">
        <v>445</v>
      </c>
      <c r="Q92" s="45" t="s">
        <v>6458</v>
      </c>
      <c r="R92" s="8"/>
      <c r="S92" s="9"/>
    </row>
    <row r="93" spans="1:19" ht="26.1" customHeight="1">
      <c r="A93" s="309">
        <v>88</v>
      </c>
      <c r="B93" s="45" t="s">
        <v>325</v>
      </c>
      <c r="C93" s="45" t="s">
        <v>161</v>
      </c>
      <c r="D93" s="45" t="s">
        <v>177</v>
      </c>
      <c r="E93" s="45" t="s">
        <v>6618</v>
      </c>
      <c r="F93" s="45" t="s">
        <v>6619</v>
      </c>
      <c r="G93" s="45" t="s">
        <v>6620</v>
      </c>
      <c r="H93" s="46" t="s">
        <v>6621</v>
      </c>
      <c r="I93" s="170">
        <v>3</v>
      </c>
      <c r="J93" s="170"/>
      <c r="K93" s="170"/>
      <c r="L93" s="171">
        <v>38.08</v>
      </c>
      <c r="M93" s="171"/>
      <c r="N93" s="171"/>
      <c r="O93" s="171">
        <v>0</v>
      </c>
      <c r="P93" s="45" t="s">
        <v>6622</v>
      </c>
      <c r="Q93" s="45" t="s">
        <v>6623</v>
      </c>
      <c r="R93" s="8"/>
      <c r="S93" s="9"/>
    </row>
    <row r="94" spans="1:19" ht="26.1" customHeight="1">
      <c r="A94" s="309">
        <v>89</v>
      </c>
      <c r="B94" s="45" t="s">
        <v>325</v>
      </c>
      <c r="C94" s="45" t="s">
        <v>161</v>
      </c>
      <c r="D94" s="45" t="s">
        <v>177</v>
      </c>
      <c r="E94" s="45" t="s">
        <v>6749</v>
      </c>
      <c r="F94" s="45" t="s">
        <v>6750</v>
      </c>
      <c r="G94" s="45" t="s">
        <v>6751</v>
      </c>
      <c r="H94" s="46" t="s">
        <v>6752</v>
      </c>
      <c r="I94" s="170">
        <v>2</v>
      </c>
      <c r="J94" s="170">
        <v>3</v>
      </c>
      <c r="K94" s="170"/>
      <c r="L94" s="171">
        <v>51.2</v>
      </c>
      <c r="M94" s="171">
        <v>14.5</v>
      </c>
      <c r="N94" s="171"/>
      <c r="O94" s="171">
        <v>0</v>
      </c>
      <c r="P94" s="45" t="s">
        <v>6753</v>
      </c>
      <c r="Q94" s="45" t="s">
        <v>4288</v>
      </c>
      <c r="R94" s="8"/>
      <c r="S94" s="9"/>
    </row>
    <row r="95" spans="1:19" ht="26.1" customHeight="1">
      <c r="A95" s="309">
        <v>90</v>
      </c>
      <c r="B95" s="45" t="s">
        <v>325</v>
      </c>
      <c r="C95" s="45" t="s">
        <v>161</v>
      </c>
      <c r="D95" s="45" t="s">
        <v>177</v>
      </c>
      <c r="E95" s="45" t="s">
        <v>6784</v>
      </c>
      <c r="F95" s="45" t="s">
        <v>636</v>
      </c>
      <c r="G95" s="45" t="s">
        <v>6785</v>
      </c>
      <c r="H95" s="46" t="s">
        <v>6786</v>
      </c>
      <c r="I95" s="170">
        <v>5</v>
      </c>
      <c r="J95" s="170">
        <v>3</v>
      </c>
      <c r="K95" s="170">
        <v>4</v>
      </c>
      <c r="L95" s="171">
        <v>84.9</v>
      </c>
      <c r="M95" s="171">
        <v>15.5</v>
      </c>
      <c r="N95" s="171">
        <v>18.600000000000001</v>
      </c>
      <c r="O95" s="171">
        <v>2110.2400000000002</v>
      </c>
      <c r="P95" s="45" t="s">
        <v>637</v>
      </c>
      <c r="Q95" s="45" t="s">
        <v>3748</v>
      </c>
      <c r="R95" s="8"/>
      <c r="S95" s="9"/>
    </row>
    <row r="96" spans="1:19" ht="26.1" customHeight="1">
      <c r="A96" s="309">
        <v>91</v>
      </c>
      <c r="B96" s="45" t="s">
        <v>325</v>
      </c>
      <c r="C96" s="45" t="s">
        <v>161</v>
      </c>
      <c r="D96" s="45" t="s">
        <v>177</v>
      </c>
      <c r="E96" s="45" t="s">
        <v>6787</v>
      </c>
      <c r="F96" s="45" t="s">
        <v>6788</v>
      </c>
      <c r="G96" s="45" t="s">
        <v>6789</v>
      </c>
      <c r="H96" s="46" t="s">
        <v>6790</v>
      </c>
      <c r="I96" s="170">
        <v>2</v>
      </c>
      <c r="J96" s="170"/>
      <c r="K96" s="170"/>
      <c r="L96" s="171">
        <v>9.3000000000000007</v>
      </c>
      <c r="M96" s="171"/>
      <c r="N96" s="171"/>
      <c r="O96" s="171">
        <v>0</v>
      </c>
      <c r="P96" s="45" t="s">
        <v>6791</v>
      </c>
      <c r="Q96" s="45" t="s">
        <v>3748</v>
      </c>
      <c r="R96" s="8" t="s">
        <v>8566</v>
      </c>
      <c r="S96" s="9"/>
    </row>
    <row r="97" spans="1:19" ht="26.1" customHeight="1">
      <c r="A97" s="309">
        <v>92</v>
      </c>
      <c r="B97" s="45" t="s">
        <v>325</v>
      </c>
      <c r="C97" s="45" t="s">
        <v>161</v>
      </c>
      <c r="D97" s="45" t="s">
        <v>177</v>
      </c>
      <c r="E97" s="45" t="s">
        <v>6811</v>
      </c>
      <c r="F97" s="45" t="s">
        <v>422</v>
      </c>
      <c r="G97" s="45" t="s">
        <v>6812</v>
      </c>
      <c r="H97" s="46" t="s">
        <v>6813</v>
      </c>
      <c r="I97" s="170">
        <v>9</v>
      </c>
      <c r="J97" s="170">
        <v>1</v>
      </c>
      <c r="K97" s="170">
        <v>7</v>
      </c>
      <c r="L97" s="171">
        <v>170.70000000000002</v>
      </c>
      <c r="M97" s="171">
        <v>2.4</v>
      </c>
      <c r="N97" s="171">
        <v>44.3</v>
      </c>
      <c r="O97" s="171">
        <v>28127.289999999979</v>
      </c>
      <c r="P97" s="45" t="s">
        <v>423</v>
      </c>
      <c r="Q97" s="45" t="s">
        <v>6814</v>
      </c>
      <c r="R97" s="8"/>
      <c r="S97" s="9"/>
    </row>
    <row r="98" spans="1:19" ht="26.1" customHeight="1">
      <c r="A98" s="309">
        <v>93</v>
      </c>
      <c r="B98" s="45" t="s">
        <v>325</v>
      </c>
      <c r="C98" s="45" t="s">
        <v>161</v>
      </c>
      <c r="D98" s="45" t="s">
        <v>177</v>
      </c>
      <c r="E98" s="45" t="s">
        <v>368</v>
      </c>
      <c r="F98" s="45" t="s">
        <v>369</v>
      </c>
      <c r="G98" s="45" t="s">
        <v>6848</v>
      </c>
      <c r="H98" s="46" t="s">
        <v>6849</v>
      </c>
      <c r="I98" s="170">
        <v>5</v>
      </c>
      <c r="J98" s="170">
        <v>2</v>
      </c>
      <c r="K98" s="170">
        <v>4</v>
      </c>
      <c r="L98" s="171">
        <v>100</v>
      </c>
      <c r="M98" s="171">
        <v>26.2</v>
      </c>
      <c r="N98" s="171">
        <v>9.1</v>
      </c>
      <c r="O98" s="171">
        <v>33810.579999999958</v>
      </c>
      <c r="P98" s="45" t="s">
        <v>370</v>
      </c>
      <c r="Q98" s="45" t="s">
        <v>5205</v>
      </c>
      <c r="R98" s="8"/>
      <c r="S98" s="9"/>
    </row>
    <row r="99" spans="1:19" ht="26.1" customHeight="1">
      <c r="A99" s="309">
        <v>94</v>
      </c>
      <c r="B99" s="45" t="s">
        <v>325</v>
      </c>
      <c r="C99" s="45" t="s">
        <v>161</v>
      </c>
      <c r="D99" s="45" t="s">
        <v>177</v>
      </c>
      <c r="E99" s="45" t="s">
        <v>6919</v>
      </c>
      <c r="F99" s="45" t="s">
        <v>3282</v>
      </c>
      <c r="G99" s="45" t="s">
        <v>6920</v>
      </c>
      <c r="H99" s="46" t="s">
        <v>6921</v>
      </c>
      <c r="I99" s="170">
        <v>8</v>
      </c>
      <c r="J99" s="170">
        <v>3</v>
      </c>
      <c r="K99" s="170">
        <v>8</v>
      </c>
      <c r="L99" s="171">
        <v>87.79</v>
      </c>
      <c r="M99" s="171">
        <v>13.5</v>
      </c>
      <c r="N99" s="171">
        <v>20</v>
      </c>
      <c r="O99" s="171">
        <v>14840.709999999994</v>
      </c>
      <c r="P99" s="45" t="s">
        <v>6922</v>
      </c>
      <c r="Q99" s="45" t="s">
        <v>6923</v>
      </c>
      <c r="R99" s="8"/>
      <c r="S99" s="9"/>
    </row>
    <row r="100" spans="1:19" ht="26.1" customHeight="1">
      <c r="A100" s="309">
        <v>95</v>
      </c>
      <c r="B100" s="45" t="s">
        <v>325</v>
      </c>
      <c r="C100" s="45" t="s">
        <v>161</v>
      </c>
      <c r="D100" s="45" t="s">
        <v>177</v>
      </c>
      <c r="E100" s="45" t="s">
        <v>578</v>
      </c>
      <c r="F100" s="45" t="s">
        <v>579</v>
      </c>
      <c r="G100" s="45" t="s">
        <v>6924</v>
      </c>
      <c r="H100" s="46" t="s">
        <v>6925</v>
      </c>
      <c r="I100" s="170">
        <v>2</v>
      </c>
      <c r="J100" s="170">
        <v>2</v>
      </c>
      <c r="K100" s="170">
        <v>4</v>
      </c>
      <c r="L100" s="171">
        <v>12.48</v>
      </c>
      <c r="M100" s="171">
        <v>3.6</v>
      </c>
      <c r="N100" s="171">
        <v>15.8</v>
      </c>
      <c r="O100" s="171">
        <v>1183.6599999999999</v>
      </c>
      <c r="P100" s="45" t="s">
        <v>580</v>
      </c>
      <c r="Q100" s="45" t="s">
        <v>5944</v>
      </c>
      <c r="R100" s="8"/>
      <c r="S100" s="9"/>
    </row>
    <row r="101" spans="1:19" ht="26.1" customHeight="1">
      <c r="A101" s="309">
        <v>96</v>
      </c>
      <c r="B101" s="45" t="s">
        <v>325</v>
      </c>
      <c r="C101" s="45" t="s">
        <v>161</v>
      </c>
      <c r="D101" s="45" t="s">
        <v>177</v>
      </c>
      <c r="E101" s="45" t="s">
        <v>6934</v>
      </c>
      <c r="F101" s="45" t="s">
        <v>6935</v>
      </c>
      <c r="G101" s="45" t="s">
        <v>6936</v>
      </c>
      <c r="H101" s="46" t="s">
        <v>6937</v>
      </c>
      <c r="I101" s="170">
        <v>2</v>
      </c>
      <c r="J101" s="170"/>
      <c r="K101" s="170"/>
      <c r="L101" s="171">
        <v>23.4</v>
      </c>
      <c r="M101" s="171"/>
      <c r="N101" s="171"/>
      <c r="O101" s="171">
        <v>0</v>
      </c>
      <c r="P101" s="45" t="s">
        <v>6938</v>
      </c>
      <c r="Q101" s="45" t="s">
        <v>6939</v>
      </c>
      <c r="R101" s="8"/>
      <c r="S101" s="9"/>
    </row>
    <row r="102" spans="1:19" ht="26.1" customHeight="1">
      <c r="A102" s="309">
        <v>97</v>
      </c>
      <c r="B102" s="45" t="s">
        <v>325</v>
      </c>
      <c r="C102" s="45" t="s">
        <v>161</v>
      </c>
      <c r="D102" s="45" t="s">
        <v>177</v>
      </c>
      <c r="E102" s="45" t="s">
        <v>6940</v>
      </c>
      <c r="F102" s="45" t="s">
        <v>430</v>
      </c>
      <c r="G102" s="45" t="s">
        <v>6941</v>
      </c>
      <c r="H102" s="46" t="s">
        <v>6942</v>
      </c>
      <c r="I102" s="170"/>
      <c r="J102" s="170">
        <v>3</v>
      </c>
      <c r="K102" s="170"/>
      <c r="L102" s="171"/>
      <c r="M102" s="171">
        <v>26.5</v>
      </c>
      <c r="N102" s="171"/>
      <c r="O102" s="171">
        <v>8658.3200000000015</v>
      </c>
      <c r="P102" s="45" t="s">
        <v>431</v>
      </c>
      <c r="Q102" s="45" t="s">
        <v>6943</v>
      </c>
      <c r="R102" s="8"/>
      <c r="S102" s="9"/>
    </row>
    <row r="103" spans="1:19" ht="26.1" customHeight="1">
      <c r="A103" s="309">
        <v>98</v>
      </c>
      <c r="B103" s="45" t="s">
        <v>325</v>
      </c>
      <c r="C103" s="45" t="s">
        <v>161</v>
      </c>
      <c r="D103" s="45" t="s">
        <v>177</v>
      </c>
      <c r="E103" s="45" t="s">
        <v>6970</v>
      </c>
      <c r="F103" s="45" t="s">
        <v>420</v>
      </c>
      <c r="G103" s="45" t="s">
        <v>6971</v>
      </c>
      <c r="H103" s="46" t="s">
        <v>6972</v>
      </c>
      <c r="I103" s="170">
        <v>3</v>
      </c>
      <c r="J103" s="170">
        <v>3</v>
      </c>
      <c r="K103" s="170"/>
      <c r="L103" s="171">
        <v>25.099999999999998</v>
      </c>
      <c r="M103" s="171">
        <v>27.2</v>
      </c>
      <c r="N103" s="171"/>
      <c r="O103" s="171">
        <v>6552.989999999998</v>
      </c>
      <c r="P103" s="45" t="s">
        <v>421</v>
      </c>
      <c r="Q103" s="45" t="s">
        <v>6973</v>
      </c>
      <c r="R103" s="8"/>
      <c r="S103" s="9"/>
    </row>
    <row r="104" spans="1:19" ht="26.1" customHeight="1">
      <c r="A104" s="309">
        <v>99</v>
      </c>
      <c r="B104" s="45" t="s">
        <v>325</v>
      </c>
      <c r="C104" s="45" t="s">
        <v>161</v>
      </c>
      <c r="D104" s="45" t="s">
        <v>177</v>
      </c>
      <c r="E104" s="45" t="s">
        <v>6984</v>
      </c>
      <c r="F104" s="45" t="s">
        <v>6985</v>
      </c>
      <c r="G104" s="45" t="s">
        <v>6986</v>
      </c>
      <c r="H104" s="46" t="s">
        <v>6987</v>
      </c>
      <c r="I104" s="170">
        <v>4</v>
      </c>
      <c r="J104" s="170"/>
      <c r="K104" s="170"/>
      <c r="L104" s="171">
        <v>63.8</v>
      </c>
      <c r="M104" s="171"/>
      <c r="N104" s="171"/>
      <c r="O104" s="171">
        <v>0</v>
      </c>
      <c r="P104" s="45" t="s">
        <v>6988</v>
      </c>
      <c r="Q104" s="45" t="s">
        <v>4730</v>
      </c>
      <c r="R104" s="8"/>
      <c r="S104" s="9"/>
    </row>
    <row r="105" spans="1:19" ht="26.1" customHeight="1">
      <c r="A105" s="309">
        <v>100</v>
      </c>
      <c r="B105" s="45" t="s">
        <v>325</v>
      </c>
      <c r="C105" s="45" t="s">
        <v>161</v>
      </c>
      <c r="D105" s="45" t="s">
        <v>177</v>
      </c>
      <c r="E105" s="45" t="s">
        <v>581</v>
      </c>
      <c r="F105" s="45" t="s">
        <v>582</v>
      </c>
      <c r="G105" s="45" t="s">
        <v>6990</v>
      </c>
      <c r="H105" s="46" t="s">
        <v>6991</v>
      </c>
      <c r="I105" s="170">
        <v>2</v>
      </c>
      <c r="J105" s="170">
        <v>3</v>
      </c>
      <c r="K105" s="170">
        <v>3</v>
      </c>
      <c r="L105" s="171">
        <v>10.9</v>
      </c>
      <c r="M105" s="171">
        <v>7.9</v>
      </c>
      <c r="N105" s="171">
        <v>9.1999999999999993</v>
      </c>
      <c r="O105" s="171">
        <v>2622.3599999999983</v>
      </c>
      <c r="P105" s="45" t="s">
        <v>583</v>
      </c>
      <c r="Q105" s="45" t="s">
        <v>4730</v>
      </c>
      <c r="R105" s="8"/>
      <c r="S105" s="9"/>
    </row>
    <row r="106" spans="1:19" ht="26.1" customHeight="1">
      <c r="A106" s="309">
        <v>101</v>
      </c>
      <c r="B106" s="45" t="s">
        <v>325</v>
      </c>
      <c r="C106" s="45" t="s">
        <v>161</v>
      </c>
      <c r="D106" s="45" t="s">
        <v>177</v>
      </c>
      <c r="E106" s="45" t="s">
        <v>7034</v>
      </c>
      <c r="F106" s="45" t="s">
        <v>7035</v>
      </c>
      <c r="G106" s="45" t="s">
        <v>7036</v>
      </c>
      <c r="H106" s="46" t="s">
        <v>7037</v>
      </c>
      <c r="I106" s="170">
        <v>3</v>
      </c>
      <c r="J106" s="170"/>
      <c r="K106" s="170"/>
      <c r="L106" s="171">
        <v>15.93</v>
      </c>
      <c r="M106" s="171"/>
      <c r="N106" s="171"/>
      <c r="O106" s="171">
        <v>43.3</v>
      </c>
      <c r="P106" s="45"/>
      <c r="Q106" s="45" t="s">
        <v>6275</v>
      </c>
      <c r="R106" s="8"/>
      <c r="S106" s="9"/>
    </row>
    <row r="107" spans="1:19" ht="26.1" customHeight="1">
      <c r="A107" s="309">
        <v>102</v>
      </c>
      <c r="B107" s="45" t="s">
        <v>325</v>
      </c>
      <c r="C107" s="45" t="s">
        <v>161</v>
      </c>
      <c r="D107" s="45" t="s">
        <v>180</v>
      </c>
      <c r="E107" s="45" t="s">
        <v>6773</v>
      </c>
      <c r="F107" s="45" t="s">
        <v>6774</v>
      </c>
      <c r="G107" s="45" t="s">
        <v>6775</v>
      </c>
      <c r="H107" s="46" t="s">
        <v>6776</v>
      </c>
      <c r="I107" s="170">
        <v>3</v>
      </c>
      <c r="J107" s="170"/>
      <c r="K107" s="170"/>
      <c r="L107" s="171">
        <v>9.5</v>
      </c>
      <c r="M107" s="171"/>
      <c r="N107" s="171"/>
      <c r="O107" s="171">
        <v>0</v>
      </c>
      <c r="P107" s="45" t="s">
        <v>6777</v>
      </c>
      <c r="Q107" s="45" t="s">
        <v>6778</v>
      </c>
      <c r="R107" s="8"/>
      <c r="S107" s="9"/>
    </row>
    <row r="108" spans="1:19" ht="26.1" customHeight="1">
      <c r="A108" s="309">
        <v>103</v>
      </c>
      <c r="B108" s="45" t="s">
        <v>325</v>
      </c>
      <c r="C108" s="45" t="s">
        <v>161</v>
      </c>
      <c r="D108" s="45" t="s">
        <v>180</v>
      </c>
      <c r="E108" s="45" t="s">
        <v>6953</v>
      </c>
      <c r="F108" s="45" t="s">
        <v>389</v>
      </c>
      <c r="G108" s="45" t="s">
        <v>6954</v>
      </c>
      <c r="H108" s="46" t="s">
        <v>6955</v>
      </c>
      <c r="I108" s="170"/>
      <c r="J108" s="170">
        <v>3</v>
      </c>
      <c r="K108" s="170"/>
      <c r="L108" s="171"/>
      <c r="M108" s="171">
        <v>45.599999999999994</v>
      </c>
      <c r="N108" s="171"/>
      <c r="O108" s="171">
        <v>4636.5399999999991</v>
      </c>
      <c r="P108" s="45" t="s">
        <v>390</v>
      </c>
      <c r="Q108" s="45" t="s">
        <v>4188</v>
      </c>
      <c r="R108" s="8"/>
      <c r="S108" s="9"/>
    </row>
    <row r="109" spans="1:19" ht="26.1" customHeight="1">
      <c r="A109" s="309">
        <v>104</v>
      </c>
      <c r="B109" s="45" t="s">
        <v>325</v>
      </c>
      <c r="C109" s="45" t="s">
        <v>161</v>
      </c>
      <c r="D109" s="45" t="s">
        <v>180</v>
      </c>
      <c r="E109" s="45" t="s">
        <v>7071</v>
      </c>
      <c r="F109" s="45" t="s">
        <v>7072</v>
      </c>
      <c r="G109" s="45" t="s">
        <v>7073</v>
      </c>
      <c r="H109" s="46" t="s">
        <v>7074</v>
      </c>
      <c r="I109" s="170">
        <v>9</v>
      </c>
      <c r="J109" s="170">
        <v>5</v>
      </c>
      <c r="K109" s="170">
        <v>5</v>
      </c>
      <c r="L109" s="171">
        <v>55.7</v>
      </c>
      <c r="M109" s="171">
        <v>8.5</v>
      </c>
      <c r="N109" s="171">
        <v>9.4</v>
      </c>
      <c r="O109" s="171">
        <v>15861.989999999998</v>
      </c>
      <c r="P109" s="45" t="s">
        <v>7075</v>
      </c>
      <c r="Q109" s="45" t="s">
        <v>4084</v>
      </c>
      <c r="R109" s="8"/>
      <c r="S109" s="9"/>
    </row>
    <row r="110" spans="1:19" ht="26.1" customHeight="1">
      <c r="A110" s="309">
        <v>105</v>
      </c>
      <c r="B110" s="45" t="s">
        <v>325</v>
      </c>
      <c r="C110" s="45" t="s">
        <v>161</v>
      </c>
      <c r="D110" s="45" t="s">
        <v>357</v>
      </c>
      <c r="E110" s="45" t="s">
        <v>6759</v>
      </c>
      <c r="F110" s="45" t="s">
        <v>358</v>
      </c>
      <c r="G110" s="45" t="s">
        <v>6760</v>
      </c>
      <c r="H110" s="46" t="s">
        <v>6761</v>
      </c>
      <c r="I110" s="170"/>
      <c r="J110" s="170">
        <v>16</v>
      </c>
      <c r="K110" s="170"/>
      <c r="L110" s="171"/>
      <c r="M110" s="171">
        <v>133.30000000000001</v>
      </c>
      <c r="N110" s="171"/>
      <c r="O110" s="171">
        <v>3977.0200000000227</v>
      </c>
      <c r="P110" s="45" t="s">
        <v>359</v>
      </c>
      <c r="Q110" s="45" t="s">
        <v>6762</v>
      </c>
      <c r="R110" s="8"/>
      <c r="S110" s="9"/>
    </row>
    <row r="111" spans="1:19" ht="26.1" customHeight="1">
      <c r="A111" s="309">
        <v>106</v>
      </c>
      <c r="B111" s="45" t="s">
        <v>325</v>
      </c>
      <c r="C111" s="45" t="s">
        <v>161</v>
      </c>
      <c r="D111" s="45" t="s">
        <v>185</v>
      </c>
      <c r="E111" s="45" t="s">
        <v>6337</v>
      </c>
      <c r="F111" s="45" t="s">
        <v>525</v>
      </c>
      <c r="G111" s="45" t="s">
        <v>6338</v>
      </c>
      <c r="H111" s="228" t="s">
        <v>6339</v>
      </c>
      <c r="I111" s="170">
        <v>14</v>
      </c>
      <c r="J111" s="170">
        <v>6</v>
      </c>
      <c r="K111" s="170">
        <v>10</v>
      </c>
      <c r="L111" s="171">
        <v>145.5</v>
      </c>
      <c r="M111" s="171">
        <v>14.700000000000001</v>
      </c>
      <c r="N111" s="171">
        <v>35.399999999999991</v>
      </c>
      <c r="O111" s="171">
        <v>3859.4759999999997</v>
      </c>
      <c r="P111" s="45" t="s">
        <v>526</v>
      </c>
      <c r="Q111" s="45" t="s">
        <v>6340</v>
      </c>
      <c r="R111" s="8"/>
      <c r="S111" s="9"/>
    </row>
    <row r="112" spans="1:19" ht="26.1" customHeight="1">
      <c r="A112" s="309">
        <v>107</v>
      </c>
      <c r="B112" s="45" t="s">
        <v>325</v>
      </c>
      <c r="C112" s="45" t="s">
        <v>161</v>
      </c>
      <c r="D112" s="45" t="s">
        <v>185</v>
      </c>
      <c r="E112" s="45" t="s">
        <v>6421</v>
      </c>
      <c r="F112" s="45" t="s">
        <v>437</v>
      </c>
      <c r="G112" s="45" t="s">
        <v>6422</v>
      </c>
      <c r="H112" s="46" t="s">
        <v>6423</v>
      </c>
      <c r="I112" s="170">
        <v>2</v>
      </c>
      <c r="J112" s="170">
        <v>3</v>
      </c>
      <c r="K112" s="170">
        <v>1</v>
      </c>
      <c r="L112" s="171">
        <v>11.3</v>
      </c>
      <c r="M112" s="171">
        <v>21.1</v>
      </c>
      <c r="N112" s="171">
        <v>8.5</v>
      </c>
      <c r="O112" s="171">
        <v>1276.2799999999991</v>
      </c>
      <c r="P112" s="45" t="s">
        <v>438</v>
      </c>
      <c r="Q112" s="45" t="s">
        <v>6424</v>
      </c>
      <c r="R112" s="8"/>
      <c r="S112" s="9"/>
    </row>
    <row r="113" spans="1:19" ht="26.1" customHeight="1">
      <c r="A113" s="309">
        <v>108</v>
      </c>
      <c r="B113" s="45" t="s">
        <v>325</v>
      </c>
      <c r="C113" s="45" t="s">
        <v>161</v>
      </c>
      <c r="D113" s="45" t="s">
        <v>185</v>
      </c>
      <c r="E113" s="45" t="s">
        <v>6459</v>
      </c>
      <c r="F113" s="45" t="s">
        <v>470</v>
      </c>
      <c r="G113" s="45" t="s">
        <v>6460</v>
      </c>
      <c r="H113" s="46" t="s">
        <v>6461</v>
      </c>
      <c r="I113" s="170"/>
      <c r="J113" s="170">
        <v>7</v>
      </c>
      <c r="K113" s="170"/>
      <c r="L113" s="171"/>
      <c r="M113" s="171">
        <v>64.8</v>
      </c>
      <c r="N113" s="171"/>
      <c r="O113" s="171">
        <v>20528.570000000011</v>
      </c>
      <c r="P113" s="45" t="s">
        <v>6462</v>
      </c>
      <c r="Q113" s="45" t="s">
        <v>4300</v>
      </c>
      <c r="R113" s="8"/>
      <c r="S113" s="9"/>
    </row>
    <row r="114" spans="1:19" ht="26.1" customHeight="1">
      <c r="A114" s="309">
        <v>109</v>
      </c>
      <c r="B114" s="45" t="s">
        <v>325</v>
      </c>
      <c r="C114" s="45" t="s">
        <v>161</v>
      </c>
      <c r="D114" s="45" t="s">
        <v>185</v>
      </c>
      <c r="E114" s="45" t="s">
        <v>6498</v>
      </c>
      <c r="F114" s="45" t="s">
        <v>6499</v>
      </c>
      <c r="G114" s="45" t="s">
        <v>6500</v>
      </c>
      <c r="H114" s="46" t="s">
        <v>6501</v>
      </c>
      <c r="I114" s="170">
        <v>4</v>
      </c>
      <c r="J114" s="170">
        <v>2</v>
      </c>
      <c r="K114" s="170">
        <v>3</v>
      </c>
      <c r="L114" s="171">
        <v>74.599999999999994</v>
      </c>
      <c r="M114" s="171">
        <v>26.1</v>
      </c>
      <c r="N114" s="171">
        <v>13.7</v>
      </c>
      <c r="O114" s="171">
        <v>4409.737000000001</v>
      </c>
      <c r="P114" s="45" t="s">
        <v>555</v>
      </c>
      <c r="Q114" s="45" t="s">
        <v>6502</v>
      </c>
      <c r="R114" s="8"/>
      <c r="S114" s="9"/>
    </row>
    <row r="115" spans="1:19" ht="26.1" customHeight="1">
      <c r="A115" s="309">
        <v>110</v>
      </c>
      <c r="B115" s="45" t="s">
        <v>325</v>
      </c>
      <c r="C115" s="45" t="s">
        <v>161</v>
      </c>
      <c r="D115" s="45" t="s">
        <v>185</v>
      </c>
      <c r="E115" s="45" t="s">
        <v>6506</v>
      </c>
      <c r="F115" s="45" t="s">
        <v>535</v>
      </c>
      <c r="G115" s="45" t="s">
        <v>6507</v>
      </c>
      <c r="H115" s="46" t="s">
        <v>6508</v>
      </c>
      <c r="I115" s="170"/>
      <c r="J115" s="170">
        <v>8</v>
      </c>
      <c r="K115" s="170"/>
      <c r="L115" s="171"/>
      <c r="M115" s="171">
        <v>11.2</v>
      </c>
      <c r="N115" s="171"/>
      <c r="O115" s="171">
        <v>172.89000000000001</v>
      </c>
      <c r="P115" s="45" t="s">
        <v>6509</v>
      </c>
      <c r="Q115" s="45" t="s">
        <v>6510</v>
      </c>
      <c r="R115" s="8"/>
      <c r="S115" s="9"/>
    </row>
    <row r="116" spans="1:19" ht="26.1" customHeight="1">
      <c r="A116" s="309">
        <v>111</v>
      </c>
      <c r="B116" s="45" t="s">
        <v>325</v>
      </c>
      <c r="C116" s="45" t="s">
        <v>161</v>
      </c>
      <c r="D116" s="45" t="s">
        <v>185</v>
      </c>
      <c r="E116" s="45" t="s">
        <v>453</v>
      </c>
      <c r="F116" s="45" t="s">
        <v>454</v>
      </c>
      <c r="G116" s="45" t="s">
        <v>6511</v>
      </c>
      <c r="H116" s="228" t="s">
        <v>6512</v>
      </c>
      <c r="I116" s="170"/>
      <c r="J116" s="170">
        <v>3</v>
      </c>
      <c r="K116" s="170"/>
      <c r="L116" s="171"/>
      <c r="M116" s="171">
        <v>66.400000000000006</v>
      </c>
      <c r="N116" s="171"/>
      <c r="O116" s="171">
        <v>0</v>
      </c>
      <c r="P116" s="45" t="s">
        <v>455</v>
      </c>
      <c r="Q116" s="45" t="s">
        <v>6513</v>
      </c>
      <c r="R116" s="8"/>
      <c r="S116" s="9"/>
    </row>
    <row r="117" spans="1:19" ht="26.1" customHeight="1">
      <c r="A117" s="309">
        <v>112</v>
      </c>
      <c r="B117" s="45" t="s">
        <v>325</v>
      </c>
      <c r="C117" s="45" t="s">
        <v>161</v>
      </c>
      <c r="D117" s="45" t="s">
        <v>185</v>
      </c>
      <c r="E117" s="45" t="s">
        <v>605</v>
      </c>
      <c r="F117" s="45" t="s">
        <v>6561</v>
      </c>
      <c r="G117" s="45" t="s">
        <v>6562</v>
      </c>
      <c r="H117" s="46" t="s">
        <v>6563</v>
      </c>
      <c r="I117" s="170">
        <v>17</v>
      </c>
      <c r="J117" s="170"/>
      <c r="K117" s="170"/>
      <c r="L117" s="171">
        <v>231.30000000000004</v>
      </c>
      <c r="M117" s="171"/>
      <c r="N117" s="171"/>
      <c r="O117" s="171">
        <v>43831.45</v>
      </c>
      <c r="P117" s="45" t="s">
        <v>607</v>
      </c>
      <c r="Q117" s="45" t="s">
        <v>6564</v>
      </c>
      <c r="R117" s="8"/>
      <c r="S117" s="9"/>
    </row>
    <row r="118" spans="1:19" ht="26.1" customHeight="1">
      <c r="A118" s="309">
        <v>113</v>
      </c>
      <c r="B118" s="45" t="s">
        <v>325</v>
      </c>
      <c r="C118" s="45" t="s">
        <v>161</v>
      </c>
      <c r="D118" s="45" t="s">
        <v>185</v>
      </c>
      <c r="E118" s="45" t="s">
        <v>6565</v>
      </c>
      <c r="F118" s="45" t="s">
        <v>6566</v>
      </c>
      <c r="G118" s="45" t="s">
        <v>6567</v>
      </c>
      <c r="H118" s="46" t="s">
        <v>6568</v>
      </c>
      <c r="I118" s="170">
        <v>8</v>
      </c>
      <c r="J118" s="170"/>
      <c r="K118" s="170"/>
      <c r="L118" s="171">
        <v>9.6999999999999993</v>
      </c>
      <c r="M118" s="171"/>
      <c r="N118" s="171"/>
      <c r="O118" s="171">
        <v>0</v>
      </c>
      <c r="P118" s="45" t="s">
        <v>6569</v>
      </c>
      <c r="Q118" s="45" t="s">
        <v>6570</v>
      </c>
      <c r="R118" s="8"/>
      <c r="S118" s="9"/>
    </row>
    <row r="119" spans="1:19" ht="26.1" customHeight="1">
      <c r="A119" s="309">
        <v>114</v>
      </c>
      <c r="B119" s="45" t="s">
        <v>325</v>
      </c>
      <c r="C119" s="45" t="s">
        <v>161</v>
      </c>
      <c r="D119" s="45" t="s">
        <v>185</v>
      </c>
      <c r="E119" s="45" t="s">
        <v>6582</v>
      </c>
      <c r="F119" s="45" t="s">
        <v>428</v>
      </c>
      <c r="G119" s="45" t="s">
        <v>6583</v>
      </c>
      <c r="H119" s="46" t="s">
        <v>6584</v>
      </c>
      <c r="I119" s="170"/>
      <c r="J119" s="170">
        <v>6</v>
      </c>
      <c r="K119" s="170"/>
      <c r="L119" s="171"/>
      <c r="M119" s="171">
        <v>14.4</v>
      </c>
      <c r="N119" s="171"/>
      <c r="O119" s="171">
        <v>166.91</v>
      </c>
      <c r="P119" s="45" t="s">
        <v>429</v>
      </c>
      <c r="Q119" s="45" t="s">
        <v>6581</v>
      </c>
      <c r="R119" s="8"/>
      <c r="S119" s="9"/>
    </row>
    <row r="120" spans="1:19" ht="26.1" customHeight="1">
      <c r="A120" s="309">
        <v>115</v>
      </c>
      <c r="B120" s="45" t="s">
        <v>325</v>
      </c>
      <c r="C120" s="45" t="s">
        <v>161</v>
      </c>
      <c r="D120" s="45" t="s">
        <v>185</v>
      </c>
      <c r="E120" s="45" t="s">
        <v>6595</v>
      </c>
      <c r="F120" s="45" t="s">
        <v>491</v>
      </c>
      <c r="G120" s="45" t="s">
        <v>6596</v>
      </c>
      <c r="H120" s="46" t="s">
        <v>6597</v>
      </c>
      <c r="I120" s="170"/>
      <c r="J120" s="170">
        <v>6</v>
      </c>
      <c r="K120" s="170"/>
      <c r="L120" s="171"/>
      <c r="M120" s="171">
        <v>55.199999999999996</v>
      </c>
      <c r="N120" s="171"/>
      <c r="O120" s="171">
        <v>2399.29</v>
      </c>
      <c r="P120" s="45" t="s">
        <v>6598</v>
      </c>
      <c r="Q120" s="45" t="s">
        <v>6599</v>
      </c>
      <c r="R120" s="8"/>
      <c r="S120" s="9"/>
    </row>
    <row r="121" spans="1:19" ht="26.1" customHeight="1">
      <c r="A121" s="309">
        <v>116</v>
      </c>
      <c r="B121" s="45" t="s">
        <v>325</v>
      </c>
      <c r="C121" s="45" t="s">
        <v>161</v>
      </c>
      <c r="D121" s="45" t="s">
        <v>185</v>
      </c>
      <c r="E121" s="45" t="s">
        <v>6604</v>
      </c>
      <c r="F121" s="45" t="s">
        <v>461</v>
      </c>
      <c r="G121" s="45" t="s">
        <v>6605</v>
      </c>
      <c r="H121" s="46" t="s">
        <v>6606</v>
      </c>
      <c r="I121" s="170">
        <v>8</v>
      </c>
      <c r="J121" s="170">
        <v>3</v>
      </c>
      <c r="K121" s="170">
        <v>6</v>
      </c>
      <c r="L121" s="171">
        <v>73.399999999999991</v>
      </c>
      <c r="M121" s="171">
        <v>13.2</v>
      </c>
      <c r="N121" s="171">
        <v>17.100000000000001</v>
      </c>
      <c r="O121" s="171">
        <v>10630.440000000002</v>
      </c>
      <c r="P121" s="45" t="s">
        <v>462</v>
      </c>
      <c r="Q121" s="45" t="s">
        <v>5483</v>
      </c>
      <c r="R121" s="8"/>
      <c r="S121" s="9"/>
    </row>
    <row r="122" spans="1:19" ht="26.1" customHeight="1">
      <c r="A122" s="309">
        <v>117</v>
      </c>
      <c r="B122" s="45" t="s">
        <v>325</v>
      </c>
      <c r="C122" s="45" t="s">
        <v>161</v>
      </c>
      <c r="D122" s="45" t="s">
        <v>185</v>
      </c>
      <c r="E122" s="45" t="s">
        <v>6607</v>
      </c>
      <c r="F122" s="45" t="s">
        <v>498</v>
      </c>
      <c r="G122" s="45" t="s">
        <v>6608</v>
      </c>
      <c r="H122" s="46" t="s">
        <v>6609</v>
      </c>
      <c r="I122" s="170">
        <v>2</v>
      </c>
      <c r="J122" s="170">
        <v>3</v>
      </c>
      <c r="K122" s="170">
        <v>4</v>
      </c>
      <c r="L122" s="171">
        <v>22</v>
      </c>
      <c r="M122" s="171">
        <v>26</v>
      </c>
      <c r="N122" s="171">
        <v>76</v>
      </c>
      <c r="O122" s="171">
        <v>18150.679999999997</v>
      </c>
      <c r="P122" s="45" t="s">
        <v>499</v>
      </c>
      <c r="Q122" s="45" t="s">
        <v>6610</v>
      </c>
      <c r="R122" s="8"/>
      <c r="S122" s="9"/>
    </row>
    <row r="123" spans="1:19" ht="26.1" customHeight="1">
      <c r="A123" s="309">
        <v>118</v>
      </c>
      <c r="B123" s="45" t="s">
        <v>325</v>
      </c>
      <c r="C123" s="45" t="s">
        <v>161</v>
      </c>
      <c r="D123" s="45" t="s">
        <v>185</v>
      </c>
      <c r="E123" s="45" t="s">
        <v>371</v>
      </c>
      <c r="F123" s="45" t="s">
        <v>372</v>
      </c>
      <c r="G123" s="45" t="s">
        <v>6611</v>
      </c>
      <c r="H123" s="46" t="s">
        <v>6612</v>
      </c>
      <c r="I123" s="170"/>
      <c r="J123" s="170">
        <v>6</v>
      </c>
      <c r="K123" s="170"/>
      <c r="L123" s="171"/>
      <c r="M123" s="171">
        <v>39</v>
      </c>
      <c r="N123" s="171"/>
      <c r="O123" s="171">
        <v>1883.9299999999998</v>
      </c>
      <c r="P123" s="45" t="s">
        <v>373</v>
      </c>
      <c r="Q123" s="45" t="s">
        <v>6613</v>
      </c>
      <c r="R123" s="8"/>
      <c r="S123" s="9"/>
    </row>
    <row r="124" spans="1:19" ht="26.1" customHeight="1">
      <c r="A124" s="309">
        <v>119</v>
      </c>
      <c r="B124" s="45" t="s">
        <v>325</v>
      </c>
      <c r="C124" s="45" t="s">
        <v>161</v>
      </c>
      <c r="D124" s="45" t="s">
        <v>185</v>
      </c>
      <c r="E124" s="45" t="s">
        <v>6631</v>
      </c>
      <c r="F124" s="45" t="s">
        <v>603</v>
      </c>
      <c r="G124" s="45" t="s">
        <v>6632</v>
      </c>
      <c r="H124" s="46" t="s">
        <v>6633</v>
      </c>
      <c r="I124" s="170">
        <v>2</v>
      </c>
      <c r="J124" s="170">
        <v>3</v>
      </c>
      <c r="K124" s="170">
        <v>6</v>
      </c>
      <c r="L124" s="171">
        <v>10.3</v>
      </c>
      <c r="M124" s="171">
        <v>26.5</v>
      </c>
      <c r="N124" s="171">
        <v>17.600000000000001</v>
      </c>
      <c r="O124" s="171">
        <v>1188.7839999999949</v>
      </c>
      <c r="P124" s="45" t="s">
        <v>604</v>
      </c>
      <c r="Q124" s="45" t="s">
        <v>4444</v>
      </c>
      <c r="R124" s="8"/>
      <c r="S124" s="9"/>
    </row>
    <row r="125" spans="1:19" ht="26.1" customHeight="1">
      <c r="A125" s="309">
        <v>120</v>
      </c>
      <c r="B125" s="45" t="s">
        <v>325</v>
      </c>
      <c r="C125" s="45" t="s">
        <v>161</v>
      </c>
      <c r="D125" s="45" t="s">
        <v>185</v>
      </c>
      <c r="E125" s="45" t="s">
        <v>6634</v>
      </c>
      <c r="F125" s="45" t="s">
        <v>535</v>
      </c>
      <c r="G125" s="45" t="s">
        <v>6635</v>
      </c>
      <c r="H125" s="46" t="s">
        <v>6636</v>
      </c>
      <c r="I125" s="170">
        <v>13</v>
      </c>
      <c r="J125" s="170">
        <v>11</v>
      </c>
      <c r="K125" s="170">
        <v>5</v>
      </c>
      <c r="L125" s="171">
        <v>80.829999999999984</v>
      </c>
      <c r="M125" s="171">
        <v>32.299999999999997</v>
      </c>
      <c r="N125" s="171">
        <v>6.5</v>
      </c>
      <c r="O125" s="171">
        <v>8400.5439999999999</v>
      </c>
      <c r="P125" s="45" t="s">
        <v>536</v>
      </c>
      <c r="Q125" s="45" t="s">
        <v>6637</v>
      </c>
      <c r="R125" s="8"/>
      <c r="S125" s="9"/>
    </row>
    <row r="126" spans="1:19" ht="26.1" customHeight="1">
      <c r="A126" s="309">
        <v>121</v>
      </c>
      <c r="B126" s="45" t="s">
        <v>325</v>
      </c>
      <c r="C126" s="45" t="s">
        <v>161</v>
      </c>
      <c r="D126" s="45" t="s">
        <v>185</v>
      </c>
      <c r="E126" s="45" t="s">
        <v>6676</v>
      </c>
      <c r="F126" s="45" t="s">
        <v>483</v>
      </c>
      <c r="G126" s="45" t="s">
        <v>6677</v>
      </c>
      <c r="H126" s="46" t="s">
        <v>6678</v>
      </c>
      <c r="I126" s="170">
        <v>6</v>
      </c>
      <c r="J126" s="170">
        <v>6</v>
      </c>
      <c r="K126" s="170">
        <v>11</v>
      </c>
      <c r="L126" s="171">
        <v>58.1</v>
      </c>
      <c r="M126" s="171">
        <v>14</v>
      </c>
      <c r="N126" s="171">
        <v>17.100000000000001</v>
      </c>
      <c r="O126" s="171">
        <v>10315.260000000006</v>
      </c>
      <c r="P126" s="45" t="s">
        <v>484</v>
      </c>
      <c r="Q126" s="45" t="s">
        <v>5404</v>
      </c>
      <c r="R126" s="8"/>
      <c r="S126" s="9"/>
    </row>
    <row r="127" spans="1:19" ht="26.1" customHeight="1">
      <c r="A127" s="309">
        <v>122</v>
      </c>
      <c r="B127" s="45" t="s">
        <v>325</v>
      </c>
      <c r="C127" s="45" t="s">
        <v>161</v>
      </c>
      <c r="D127" s="45" t="s">
        <v>185</v>
      </c>
      <c r="E127" s="45" t="s">
        <v>6679</v>
      </c>
      <c r="F127" s="45" t="s">
        <v>6680</v>
      </c>
      <c r="G127" s="45" t="s">
        <v>6681</v>
      </c>
      <c r="H127" s="46" t="s">
        <v>6682</v>
      </c>
      <c r="I127" s="170">
        <v>4</v>
      </c>
      <c r="J127" s="170"/>
      <c r="K127" s="170"/>
      <c r="L127" s="171">
        <v>9.4</v>
      </c>
      <c r="M127" s="171"/>
      <c r="N127" s="171"/>
      <c r="O127" s="171">
        <v>0</v>
      </c>
      <c r="P127" s="45" t="s">
        <v>6683</v>
      </c>
      <c r="Q127" s="45" t="s">
        <v>6684</v>
      </c>
      <c r="R127" s="8"/>
      <c r="S127" s="9"/>
    </row>
    <row r="128" spans="1:19" ht="26.1" customHeight="1">
      <c r="A128" s="309">
        <v>123</v>
      </c>
      <c r="B128" s="45" t="s">
        <v>325</v>
      </c>
      <c r="C128" s="45" t="s">
        <v>161</v>
      </c>
      <c r="D128" s="45" t="s">
        <v>185</v>
      </c>
      <c r="E128" s="45" t="s">
        <v>3854</v>
      </c>
      <c r="F128" s="45" t="s">
        <v>538</v>
      </c>
      <c r="G128" s="45" t="s">
        <v>6685</v>
      </c>
      <c r="H128" s="77" t="s">
        <v>6686</v>
      </c>
      <c r="I128" s="170">
        <v>4</v>
      </c>
      <c r="J128" s="170"/>
      <c r="K128" s="170"/>
      <c r="L128" s="171">
        <v>38.700000000000003</v>
      </c>
      <c r="M128" s="171"/>
      <c r="N128" s="171"/>
      <c r="O128" s="171">
        <v>16.369999999999997</v>
      </c>
      <c r="P128" s="45" t="s">
        <v>6687</v>
      </c>
      <c r="Q128" s="45" t="s">
        <v>6688</v>
      </c>
      <c r="R128" s="8"/>
      <c r="S128" s="9"/>
    </row>
    <row r="129" spans="1:19" ht="26.1" customHeight="1">
      <c r="A129" s="309">
        <v>124</v>
      </c>
      <c r="B129" s="45" t="s">
        <v>325</v>
      </c>
      <c r="C129" s="45" t="s">
        <v>161</v>
      </c>
      <c r="D129" s="45" t="s">
        <v>185</v>
      </c>
      <c r="E129" s="45" t="s">
        <v>6718</v>
      </c>
      <c r="F129" s="45" t="s">
        <v>6719</v>
      </c>
      <c r="G129" s="45" t="s">
        <v>6720</v>
      </c>
      <c r="H129" s="46" t="s">
        <v>6721</v>
      </c>
      <c r="I129" s="170"/>
      <c r="J129" s="170">
        <v>3</v>
      </c>
      <c r="K129" s="170"/>
      <c r="L129" s="171"/>
      <c r="M129" s="171">
        <v>18.149999999999999</v>
      </c>
      <c r="N129" s="171"/>
      <c r="O129" s="171">
        <v>0</v>
      </c>
      <c r="P129" s="45" t="s">
        <v>6722</v>
      </c>
      <c r="Q129" s="45" t="s">
        <v>6723</v>
      </c>
      <c r="R129" s="8"/>
      <c r="S129" s="9"/>
    </row>
    <row r="130" spans="1:19" ht="26.1" customHeight="1">
      <c r="A130" s="309">
        <v>125</v>
      </c>
      <c r="B130" s="45" t="s">
        <v>325</v>
      </c>
      <c r="C130" s="45" t="s">
        <v>161</v>
      </c>
      <c r="D130" s="45" t="s">
        <v>185</v>
      </c>
      <c r="E130" s="45" t="s">
        <v>6745</v>
      </c>
      <c r="F130" s="45" t="s">
        <v>487</v>
      </c>
      <c r="G130" s="45" t="s">
        <v>6746</v>
      </c>
      <c r="H130" s="46" t="s">
        <v>6747</v>
      </c>
      <c r="I130" s="170">
        <v>6</v>
      </c>
      <c r="J130" s="170">
        <v>3</v>
      </c>
      <c r="K130" s="170">
        <v>4</v>
      </c>
      <c r="L130" s="171">
        <v>59.5</v>
      </c>
      <c r="M130" s="171">
        <v>15.45</v>
      </c>
      <c r="N130" s="171">
        <v>14.7</v>
      </c>
      <c r="O130" s="171">
        <v>6323.380000000001</v>
      </c>
      <c r="P130" s="45" t="s">
        <v>488</v>
      </c>
      <c r="Q130" s="45" t="s">
        <v>6748</v>
      </c>
      <c r="R130" s="8"/>
      <c r="S130" s="9"/>
    </row>
    <row r="131" spans="1:19" ht="26.1" customHeight="1">
      <c r="A131" s="309">
        <v>126</v>
      </c>
      <c r="B131" s="45" t="s">
        <v>325</v>
      </c>
      <c r="C131" s="45" t="s">
        <v>161</v>
      </c>
      <c r="D131" s="45" t="s">
        <v>185</v>
      </c>
      <c r="E131" s="45" t="s">
        <v>6754</v>
      </c>
      <c r="F131" s="45" t="s">
        <v>517</v>
      </c>
      <c r="G131" s="45" t="s">
        <v>6755</v>
      </c>
      <c r="H131" s="46" t="s">
        <v>6756</v>
      </c>
      <c r="I131" s="170">
        <v>8</v>
      </c>
      <c r="J131" s="170">
        <v>5</v>
      </c>
      <c r="K131" s="170">
        <v>7</v>
      </c>
      <c r="L131" s="171">
        <v>167.10000000000002</v>
      </c>
      <c r="M131" s="171">
        <v>39.200000000000003</v>
      </c>
      <c r="N131" s="171">
        <v>43.5</v>
      </c>
      <c r="O131" s="171">
        <v>30589.19</v>
      </c>
      <c r="P131" s="45" t="s">
        <v>6757</v>
      </c>
      <c r="Q131" s="45" t="s">
        <v>6758</v>
      </c>
      <c r="R131" s="8"/>
      <c r="S131" s="9"/>
    </row>
    <row r="132" spans="1:19" ht="26.1" customHeight="1">
      <c r="A132" s="309">
        <v>127</v>
      </c>
      <c r="B132" s="45" t="s">
        <v>325</v>
      </c>
      <c r="C132" s="45" t="s">
        <v>161</v>
      </c>
      <c r="D132" s="45" t="s">
        <v>185</v>
      </c>
      <c r="E132" s="45" t="s">
        <v>6766</v>
      </c>
      <c r="F132" s="45" t="s">
        <v>426</v>
      </c>
      <c r="G132" s="45" t="s">
        <v>6767</v>
      </c>
      <c r="H132" s="46" t="s">
        <v>6768</v>
      </c>
      <c r="I132" s="170">
        <v>9</v>
      </c>
      <c r="J132" s="170">
        <v>3</v>
      </c>
      <c r="K132" s="170">
        <v>4</v>
      </c>
      <c r="L132" s="171">
        <v>182.7</v>
      </c>
      <c r="M132" s="171">
        <v>27.7</v>
      </c>
      <c r="N132" s="171">
        <v>43.1</v>
      </c>
      <c r="O132" s="171">
        <v>28292.479999999996</v>
      </c>
      <c r="P132" s="45" t="s">
        <v>427</v>
      </c>
      <c r="Q132" s="45" t="s">
        <v>5691</v>
      </c>
      <c r="R132" s="8"/>
      <c r="S132" s="9"/>
    </row>
    <row r="133" spans="1:19" ht="26.1" customHeight="1">
      <c r="A133" s="309">
        <v>128</v>
      </c>
      <c r="B133" s="45" t="s">
        <v>325</v>
      </c>
      <c r="C133" s="45" t="s">
        <v>161</v>
      </c>
      <c r="D133" s="45" t="s">
        <v>185</v>
      </c>
      <c r="E133" s="45" t="s">
        <v>6796</v>
      </c>
      <c r="F133" s="45" t="s">
        <v>537</v>
      </c>
      <c r="G133" s="45" t="s">
        <v>6797</v>
      </c>
      <c r="H133" s="46" t="s">
        <v>6798</v>
      </c>
      <c r="I133" s="170"/>
      <c r="J133" s="170">
        <v>3</v>
      </c>
      <c r="K133" s="170"/>
      <c r="L133" s="171"/>
      <c r="M133" s="171">
        <v>27.3</v>
      </c>
      <c r="N133" s="171"/>
      <c r="O133" s="171">
        <v>1103.8800000000001</v>
      </c>
      <c r="P133" s="45" t="s">
        <v>6799</v>
      </c>
      <c r="Q133" s="45" t="s">
        <v>6800</v>
      </c>
      <c r="R133" s="8"/>
      <c r="S133" s="9"/>
    </row>
    <row r="134" spans="1:19" ht="26.1" customHeight="1">
      <c r="A134" s="309">
        <v>129</v>
      </c>
      <c r="B134" s="45" t="s">
        <v>325</v>
      </c>
      <c r="C134" s="45" t="s">
        <v>161</v>
      </c>
      <c r="D134" s="45" t="s">
        <v>185</v>
      </c>
      <c r="E134" s="45" t="s">
        <v>6815</v>
      </c>
      <c r="F134" s="45" t="s">
        <v>6816</v>
      </c>
      <c r="G134" s="45" t="s">
        <v>6817</v>
      </c>
      <c r="H134" s="46" t="s">
        <v>6818</v>
      </c>
      <c r="I134" s="170">
        <v>2</v>
      </c>
      <c r="J134" s="170">
        <v>4</v>
      </c>
      <c r="K134" s="170">
        <v>2</v>
      </c>
      <c r="L134" s="171">
        <v>43.400000000000006</v>
      </c>
      <c r="M134" s="171">
        <v>52</v>
      </c>
      <c r="N134" s="171">
        <v>29.200000000000003</v>
      </c>
      <c r="O134" s="171">
        <v>6873.7500000000018</v>
      </c>
      <c r="P134" s="45" t="s">
        <v>6819</v>
      </c>
      <c r="Q134" s="45" t="s">
        <v>6820</v>
      </c>
      <c r="R134" s="8"/>
      <c r="S134" s="9"/>
    </row>
    <row r="135" spans="1:19" ht="26.1" customHeight="1">
      <c r="A135" s="309">
        <v>130</v>
      </c>
      <c r="B135" s="45" t="s">
        <v>325</v>
      </c>
      <c r="C135" s="45" t="s">
        <v>161</v>
      </c>
      <c r="D135" s="45" t="s">
        <v>185</v>
      </c>
      <c r="E135" s="45" t="s">
        <v>619</v>
      </c>
      <c r="F135" s="45" t="s">
        <v>620</v>
      </c>
      <c r="G135" s="45" t="s">
        <v>6839</v>
      </c>
      <c r="H135" s="46" t="s">
        <v>6840</v>
      </c>
      <c r="I135" s="170">
        <v>6</v>
      </c>
      <c r="J135" s="170">
        <v>3</v>
      </c>
      <c r="K135" s="170">
        <v>6</v>
      </c>
      <c r="L135" s="171">
        <v>75.599999999999994</v>
      </c>
      <c r="M135" s="171">
        <v>15.8</v>
      </c>
      <c r="N135" s="171">
        <v>16.5</v>
      </c>
      <c r="O135" s="171">
        <v>23799.900000000012</v>
      </c>
      <c r="P135" s="45" t="s">
        <v>621</v>
      </c>
      <c r="Q135" s="45" t="s">
        <v>6068</v>
      </c>
      <c r="R135" s="8"/>
      <c r="S135" s="9"/>
    </row>
    <row r="136" spans="1:19" ht="26.1" customHeight="1">
      <c r="A136" s="309">
        <v>131</v>
      </c>
      <c r="B136" s="45" t="s">
        <v>325</v>
      </c>
      <c r="C136" s="45" t="s">
        <v>161</v>
      </c>
      <c r="D136" s="45" t="s">
        <v>185</v>
      </c>
      <c r="E136" s="45" t="s">
        <v>6869</v>
      </c>
      <c r="F136" s="45" t="s">
        <v>6870</v>
      </c>
      <c r="G136" s="45" t="s">
        <v>6871</v>
      </c>
      <c r="H136" s="46" t="s">
        <v>6872</v>
      </c>
      <c r="I136" s="170"/>
      <c r="J136" s="170">
        <v>3</v>
      </c>
      <c r="K136" s="170"/>
      <c r="L136" s="171"/>
      <c r="M136" s="171">
        <v>23.5</v>
      </c>
      <c r="N136" s="171"/>
      <c r="O136" s="171">
        <v>0</v>
      </c>
      <c r="P136" s="45" t="s">
        <v>6873</v>
      </c>
      <c r="Q136" s="45" t="s">
        <v>6874</v>
      </c>
      <c r="R136" s="8"/>
      <c r="S136" s="9"/>
    </row>
    <row r="137" spans="1:19" ht="26.1" customHeight="1">
      <c r="A137" s="309">
        <v>132</v>
      </c>
      <c r="B137" s="45" t="s">
        <v>325</v>
      </c>
      <c r="C137" s="45" t="s">
        <v>161</v>
      </c>
      <c r="D137" s="45" t="s">
        <v>185</v>
      </c>
      <c r="E137" s="45" t="s">
        <v>500</v>
      </c>
      <c r="F137" s="45" t="s">
        <v>501</v>
      </c>
      <c r="G137" s="45" t="s">
        <v>6875</v>
      </c>
      <c r="H137" s="46" t="s">
        <v>6876</v>
      </c>
      <c r="I137" s="170">
        <v>3</v>
      </c>
      <c r="J137" s="170">
        <v>2</v>
      </c>
      <c r="K137" s="170">
        <v>6</v>
      </c>
      <c r="L137" s="171">
        <v>38.58</v>
      </c>
      <c r="M137" s="171">
        <v>7.8</v>
      </c>
      <c r="N137" s="171">
        <v>15.15</v>
      </c>
      <c r="O137" s="171">
        <v>5501.5650000000051</v>
      </c>
      <c r="P137" s="45" t="s">
        <v>6877</v>
      </c>
      <c r="Q137" s="45" t="s">
        <v>6878</v>
      </c>
      <c r="R137" s="8"/>
      <c r="S137" s="9"/>
    </row>
    <row r="138" spans="1:19" ht="26.1" customHeight="1">
      <c r="A138" s="309">
        <v>133</v>
      </c>
      <c r="B138" s="45" t="s">
        <v>325</v>
      </c>
      <c r="C138" s="45" t="s">
        <v>161</v>
      </c>
      <c r="D138" s="45" t="s">
        <v>185</v>
      </c>
      <c r="E138" s="45" t="s">
        <v>6896</v>
      </c>
      <c r="F138" s="45" t="s">
        <v>417</v>
      </c>
      <c r="G138" s="45" t="s">
        <v>6897</v>
      </c>
      <c r="H138" s="46" t="s">
        <v>6898</v>
      </c>
      <c r="I138" s="170">
        <v>8</v>
      </c>
      <c r="J138" s="170">
        <v>2</v>
      </c>
      <c r="K138" s="170">
        <v>1</v>
      </c>
      <c r="L138" s="171">
        <v>174.79999999999998</v>
      </c>
      <c r="M138" s="171">
        <v>26.3</v>
      </c>
      <c r="N138" s="171">
        <v>0.9</v>
      </c>
      <c r="O138" s="171">
        <v>90709.739999999976</v>
      </c>
      <c r="P138" s="45" t="s">
        <v>6899</v>
      </c>
      <c r="Q138" s="45" t="s">
        <v>6900</v>
      </c>
      <c r="R138" s="8"/>
      <c r="S138" s="9"/>
    </row>
    <row r="139" spans="1:19" ht="26.1" customHeight="1">
      <c r="A139" s="309">
        <v>134</v>
      </c>
      <c r="B139" s="45" t="s">
        <v>325</v>
      </c>
      <c r="C139" s="45" t="s">
        <v>161</v>
      </c>
      <c r="D139" s="45" t="s">
        <v>185</v>
      </c>
      <c r="E139" s="45" t="s">
        <v>6916</v>
      </c>
      <c r="F139" s="45" t="s">
        <v>385</v>
      </c>
      <c r="G139" s="45" t="s">
        <v>6917</v>
      </c>
      <c r="H139" s="46" t="s">
        <v>6918</v>
      </c>
      <c r="I139" s="170">
        <v>9</v>
      </c>
      <c r="J139" s="170">
        <v>6</v>
      </c>
      <c r="K139" s="170">
        <v>3</v>
      </c>
      <c r="L139" s="171">
        <v>109.6</v>
      </c>
      <c r="M139" s="171">
        <v>14.8</v>
      </c>
      <c r="N139" s="171">
        <v>19.3</v>
      </c>
      <c r="O139" s="171">
        <v>16294.099999999986</v>
      </c>
      <c r="P139" s="45" t="s">
        <v>386</v>
      </c>
      <c r="Q139" s="45" t="s">
        <v>6911</v>
      </c>
      <c r="R139" s="8"/>
      <c r="S139" s="9"/>
    </row>
    <row r="140" spans="1:19" ht="26.1" customHeight="1">
      <c r="A140" s="309">
        <v>135</v>
      </c>
      <c r="B140" s="45" t="s">
        <v>325</v>
      </c>
      <c r="C140" s="45" t="s">
        <v>161</v>
      </c>
      <c r="D140" s="45" t="s">
        <v>185</v>
      </c>
      <c r="E140" s="45" t="s">
        <v>340</v>
      </c>
      <c r="F140" s="45" t="s">
        <v>341</v>
      </c>
      <c r="G140" s="45" t="s">
        <v>6944</v>
      </c>
      <c r="H140" s="46" t="s">
        <v>6945</v>
      </c>
      <c r="I140" s="170">
        <v>7</v>
      </c>
      <c r="J140" s="170">
        <v>2</v>
      </c>
      <c r="K140" s="170">
        <v>4</v>
      </c>
      <c r="L140" s="171">
        <v>87.799999999999983</v>
      </c>
      <c r="M140" s="171">
        <v>10.4</v>
      </c>
      <c r="N140" s="171">
        <v>10.15</v>
      </c>
      <c r="O140" s="171">
        <v>6723.2000000000007</v>
      </c>
      <c r="P140" s="45" t="s">
        <v>342</v>
      </c>
      <c r="Q140" s="45" t="s">
        <v>5778</v>
      </c>
      <c r="R140" s="8"/>
      <c r="S140" s="9"/>
    </row>
    <row r="141" spans="1:19" ht="26.1" customHeight="1">
      <c r="A141" s="309">
        <v>136</v>
      </c>
      <c r="B141" s="45" t="s">
        <v>325</v>
      </c>
      <c r="C141" s="45" t="s">
        <v>161</v>
      </c>
      <c r="D141" s="45" t="s">
        <v>185</v>
      </c>
      <c r="E141" s="45" t="s">
        <v>6966</v>
      </c>
      <c r="F141" s="45" t="s">
        <v>648</v>
      </c>
      <c r="G141" s="45" t="s">
        <v>6967</v>
      </c>
      <c r="H141" s="46" t="s">
        <v>6968</v>
      </c>
      <c r="I141" s="170">
        <v>3</v>
      </c>
      <c r="J141" s="170">
        <v>1</v>
      </c>
      <c r="K141" s="170">
        <v>4</v>
      </c>
      <c r="L141" s="171">
        <v>73.400000000000006</v>
      </c>
      <c r="M141" s="171">
        <v>21.3</v>
      </c>
      <c r="N141" s="171">
        <v>17.5</v>
      </c>
      <c r="O141" s="171">
        <v>16832.050000000003</v>
      </c>
      <c r="P141" s="45" t="s">
        <v>649</v>
      </c>
      <c r="Q141" s="45" t="s">
        <v>6969</v>
      </c>
      <c r="R141" s="8"/>
      <c r="S141" s="9"/>
    </row>
    <row r="142" spans="1:19" ht="26.1" customHeight="1">
      <c r="A142" s="309">
        <v>137</v>
      </c>
      <c r="B142" s="45" t="s">
        <v>325</v>
      </c>
      <c r="C142" s="45" t="s">
        <v>161</v>
      </c>
      <c r="D142" s="45" t="s">
        <v>185</v>
      </c>
      <c r="E142" s="45" t="s">
        <v>6974</v>
      </c>
      <c r="F142" s="45" t="s">
        <v>634</v>
      </c>
      <c r="G142" s="45" t="s">
        <v>6975</v>
      </c>
      <c r="H142" s="228" t="s">
        <v>6976</v>
      </c>
      <c r="I142" s="170">
        <v>4</v>
      </c>
      <c r="J142" s="170">
        <v>3</v>
      </c>
      <c r="K142" s="170">
        <v>2</v>
      </c>
      <c r="L142" s="171">
        <v>25.4</v>
      </c>
      <c r="M142" s="171">
        <v>14.399999999999999</v>
      </c>
      <c r="N142" s="171">
        <v>3</v>
      </c>
      <c r="O142" s="171">
        <v>4439.26</v>
      </c>
      <c r="P142" s="45" t="s">
        <v>635</v>
      </c>
      <c r="Q142" s="45" t="s">
        <v>6977</v>
      </c>
      <c r="R142" s="8"/>
      <c r="S142" s="9"/>
    </row>
    <row r="143" spans="1:19" ht="26.1" customHeight="1">
      <c r="A143" s="309">
        <v>138</v>
      </c>
      <c r="B143" s="45" t="s">
        <v>325</v>
      </c>
      <c r="C143" s="45" t="s">
        <v>161</v>
      </c>
      <c r="D143" s="45" t="s">
        <v>185</v>
      </c>
      <c r="E143" s="45" t="s">
        <v>485</v>
      </c>
      <c r="F143" s="45" t="s">
        <v>486</v>
      </c>
      <c r="G143" s="45" t="s">
        <v>6989</v>
      </c>
      <c r="H143" s="46" t="s">
        <v>6579</v>
      </c>
      <c r="I143" s="170">
        <v>4</v>
      </c>
      <c r="J143" s="170"/>
      <c r="K143" s="170"/>
      <c r="L143" s="171">
        <v>11.8</v>
      </c>
      <c r="M143" s="171"/>
      <c r="N143" s="171"/>
      <c r="O143" s="171">
        <v>1457.48</v>
      </c>
      <c r="P143" s="45"/>
      <c r="Q143" s="45" t="s">
        <v>4730</v>
      </c>
      <c r="R143" s="8"/>
      <c r="S143" s="9"/>
    </row>
    <row r="144" spans="1:19" ht="26.1" customHeight="1">
      <c r="A144" s="309">
        <v>139</v>
      </c>
      <c r="B144" s="45" t="s">
        <v>325</v>
      </c>
      <c r="C144" s="45" t="s">
        <v>161</v>
      </c>
      <c r="D144" s="45" t="s">
        <v>185</v>
      </c>
      <c r="E144" s="45" t="s">
        <v>7017</v>
      </c>
      <c r="F144" s="45" t="s">
        <v>640</v>
      </c>
      <c r="G144" s="45" t="s">
        <v>7018</v>
      </c>
      <c r="H144" s="46" t="s">
        <v>7019</v>
      </c>
      <c r="I144" s="170">
        <v>4</v>
      </c>
      <c r="J144" s="170"/>
      <c r="K144" s="170"/>
      <c r="L144" s="171">
        <v>33.6</v>
      </c>
      <c r="M144" s="171"/>
      <c r="N144" s="171"/>
      <c r="O144" s="171">
        <v>0</v>
      </c>
      <c r="P144" s="45" t="s">
        <v>641</v>
      </c>
      <c r="Q144" s="45" t="s">
        <v>7020</v>
      </c>
      <c r="R144" s="8"/>
      <c r="S144" s="9"/>
    </row>
    <row r="145" spans="1:19" ht="26.1" customHeight="1">
      <c r="A145" s="309">
        <v>140</v>
      </c>
      <c r="B145" s="45" t="s">
        <v>325</v>
      </c>
      <c r="C145" s="45" t="s">
        <v>161</v>
      </c>
      <c r="D145" s="45" t="s">
        <v>185</v>
      </c>
      <c r="E145" s="45" t="s">
        <v>7026</v>
      </c>
      <c r="F145" s="45" t="s">
        <v>1213</v>
      </c>
      <c r="G145" s="45" t="s">
        <v>7027</v>
      </c>
      <c r="H145" s="46" t="s">
        <v>7028</v>
      </c>
      <c r="I145" s="170">
        <v>3</v>
      </c>
      <c r="J145" s="170">
        <v>3</v>
      </c>
      <c r="K145" s="170"/>
      <c r="L145" s="171">
        <v>9.9</v>
      </c>
      <c r="M145" s="171">
        <v>24.5</v>
      </c>
      <c r="N145" s="171"/>
      <c r="O145" s="171">
        <v>1.1830000000000001</v>
      </c>
      <c r="P145" s="45" t="s">
        <v>7029</v>
      </c>
      <c r="Q145" s="45" t="s">
        <v>7030</v>
      </c>
      <c r="R145" s="8"/>
      <c r="S145" s="9"/>
    </row>
    <row r="146" spans="1:19" ht="26.1" customHeight="1">
      <c r="A146" s="309">
        <v>141</v>
      </c>
      <c r="B146" s="45" t="s">
        <v>325</v>
      </c>
      <c r="C146" s="45" t="s">
        <v>161</v>
      </c>
      <c r="D146" s="45" t="s">
        <v>185</v>
      </c>
      <c r="E146" s="45" t="s">
        <v>7044</v>
      </c>
      <c r="F146" s="45" t="s">
        <v>1217</v>
      </c>
      <c r="G146" s="45" t="s">
        <v>7045</v>
      </c>
      <c r="H146" s="46" t="s">
        <v>7046</v>
      </c>
      <c r="I146" s="170">
        <v>2</v>
      </c>
      <c r="J146" s="170"/>
      <c r="K146" s="170"/>
      <c r="L146" s="171">
        <v>9.6</v>
      </c>
      <c r="M146" s="171"/>
      <c r="N146" s="171"/>
      <c r="O146" s="171">
        <v>294.76000000000005</v>
      </c>
      <c r="P146" s="45" t="s">
        <v>7047</v>
      </c>
      <c r="Q146" s="45" t="s">
        <v>7048</v>
      </c>
      <c r="R146" s="8"/>
      <c r="S146" s="9"/>
    </row>
    <row r="147" spans="1:19" ht="26.1" customHeight="1">
      <c r="A147" s="309">
        <v>142</v>
      </c>
      <c r="B147" s="45" t="s">
        <v>325</v>
      </c>
      <c r="C147" s="45" t="s">
        <v>161</v>
      </c>
      <c r="D147" s="45" t="s">
        <v>185</v>
      </c>
      <c r="E147" s="45" t="s">
        <v>7049</v>
      </c>
      <c r="F147" s="45" t="s">
        <v>7050</v>
      </c>
      <c r="G147" s="45" t="s">
        <v>7051</v>
      </c>
      <c r="H147" s="46" t="s">
        <v>7052</v>
      </c>
      <c r="I147" s="170">
        <v>2</v>
      </c>
      <c r="J147" s="170"/>
      <c r="K147" s="170"/>
      <c r="L147" s="171">
        <v>11.1</v>
      </c>
      <c r="M147" s="171"/>
      <c r="N147" s="171"/>
      <c r="O147" s="171">
        <v>82.97</v>
      </c>
      <c r="P147" s="45" t="s">
        <v>7053</v>
      </c>
      <c r="Q147" s="45" t="s">
        <v>7054</v>
      </c>
      <c r="R147" s="8"/>
      <c r="S147" s="9"/>
    </row>
    <row r="148" spans="1:19" ht="26.1" customHeight="1">
      <c r="A148" s="309">
        <v>143</v>
      </c>
      <c r="B148" s="45" t="s">
        <v>325</v>
      </c>
      <c r="C148" s="45" t="s">
        <v>161</v>
      </c>
      <c r="D148" s="45" t="s">
        <v>185</v>
      </c>
      <c r="E148" s="45" t="s">
        <v>7066</v>
      </c>
      <c r="F148" s="45" t="s">
        <v>80</v>
      </c>
      <c r="G148" s="45" t="s">
        <v>7067</v>
      </c>
      <c r="H148" s="46" t="s">
        <v>7068</v>
      </c>
      <c r="I148" s="170">
        <v>4</v>
      </c>
      <c r="J148" s="170"/>
      <c r="K148" s="170"/>
      <c r="L148" s="171">
        <v>30.4</v>
      </c>
      <c r="M148" s="171"/>
      <c r="N148" s="171"/>
      <c r="O148" s="171">
        <v>654.63</v>
      </c>
      <c r="P148" s="45" t="s">
        <v>7069</v>
      </c>
      <c r="Q148" s="45" t="s">
        <v>7070</v>
      </c>
      <c r="R148" s="8"/>
      <c r="S148" s="9"/>
    </row>
    <row r="149" spans="1:19" ht="26.1" customHeight="1">
      <c r="A149" s="309">
        <v>144</v>
      </c>
      <c r="B149" s="45" t="s">
        <v>325</v>
      </c>
      <c r="C149" s="45" t="s">
        <v>41</v>
      </c>
      <c r="D149" s="45" t="s">
        <v>347</v>
      </c>
      <c r="E149" s="45" t="s">
        <v>348</v>
      </c>
      <c r="F149" s="45" t="s">
        <v>349</v>
      </c>
      <c r="G149" s="45" t="s">
        <v>6363</v>
      </c>
      <c r="H149" s="46" t="s">
        <v>6364</v>
      </c>
      <c r="I149" s="170">
        <v>3</v>
      </c>
      <c r="J149" s="170">
        <v>8</v>
      </c>
      <c r="K149" s="170">
        <v>3</v>
      </c>
      <c r="L149" s="171">
        <v>11.2</v>
      </c>
      <c r="M149" s="171">
        <v>13.549999999999999</v>
      </c>
      <c r="N149" s="171">
        <v>4</v>
      </c>
      <c r="O149" s="171">
        <v>2465.7800000000002</v>
      </c>
      <c r="P149" s="45" t="s">
        <v>350</v>
      </c>
      <c r="Q149" s="45" t="s">
        <v>6365</v>
      </c>
      <c r="R149" s="8"/>
      <c r="S149" s="9"/>
    </row>
    <row r="150" spans="1:19" ht="26.1" customHeight="1">
      <c r="A150" s="309">
        <v>145</v>
      </c>
      <c r="B150" s="45" t="s">
        <v>325</v>
      </c>
      <c r="C150" s="45" t="s">
        <v>41</v>
      </c>
      <c r="D150" s="45" t="s">
        <v>347</v>
      </c>
      <c r="E150" s="45" t="s">
        <v>6658</v>
      </c>
      <c r="F150" s="45" t="s">
        <v>625</v>
      </c>
      <c r="G150" s="45" t="s">
        <v>6659</v>
      </c>
      <c r="H150" s="46" t="s">
        <v>6579</v>
      </c>
      <c r="I150" s="170">
        <v>3</v>
      </c>
      <c r="J150" s="170"/>
      <c r="K150" s="170"/>
      <c r="L150" s="171">
        <v>15.5</v>
      </c>
      <c r="M150" s="171"/>
      <c r="N150" s="171"/>
      <c r="O150" s="171">
        <v>0</v>
      </c>
      <c r="P150" s="45" t="s">
        <v>626</v>
      </c>
      <c r="Q150" s="45" t="s">
        <v>5497</v>
      </c>
      <c r="R150" s="8"/>
      <c r="S150" s="9"/>
    </row>
    <row r="151" spans="1:19" ht="26.1" customHeight="1">
      <c r="A151" s="309">
        <v>146</v>
      </c>
      <c r="B151" s="45" t="s">
        <v>325</v>
      </c>
      <c r="C151" s="45" t="s">
        <v>41</v>
      </c>
      <c r="D151" s="45" t="s">
        <v>360</v>
      </c>
      <c r="E151" s="45" t="s">
        <v>6543</v>
      </c>
      <c r="F151" s="45" t="s">
        <v>361</v>
      </c>
      <c r="G151" s="45" t="s">
        <v>6544</v>
      </c>
      <c r="H151" s="46" t="s">
        <v>6545</v>
      </c>
      <c r="I151" s="170">
        <v>4</v>
      </c>
      <c r="J151" s="170">
        <v>5</v>
      </c>
      <c r="K151" s="170">
        <v>1</v>
      </c>
      <c r="L151" s="171">
        <v>9</v>
      </c>
      <c r="M151" s="171">
        <v>22.7</v>
      </c>
      <c r="N151" s="171">
        <v>1</v>
      </c>
      <c r="O151" s="171">
        <v>670.49999999999955</v>
      </c>
      <c r="P151" s="45" t="s">
        <v>362</v>
      </c>
      <c r="Q151" s="45" t="s">
        <v>6546</v>
      </c>
      <c r="R151" s="8"/>
      <c r="S151" s="9"/>
    </row>
    <row r="152" spans="1:19" ht="26.1" customHeight="1">
      <c r="A152" s="309">
        <v>147</v>
      </c>
      <c r="B152" s="45" t="s">
        <v>325</v>
      </c>
      <c r="C152" s="45" t="s">
        <v>41</v>
      </c>
      <c r="D152" s="45" t="s">
        <v>395</v>
      </c>
      <c r="E152" s="45" t="s">
        <v>6828</v>
      </c>
      <c r="F152" s="45" t="s">
        <v>396</v>
      </c>
      <c r="G152" s="45" t="s">
        <v>6829</v>
      </c>
      <c r="H152" s="46" t="s">
        <v>6830</v>
      </c>
      <c r="I152" s="170"/>
      <c r="J152" s="170">
        <v>4</v>
      </c>
      <c r="K152" s="170"/>
      <c r="L152" s="171"/>
      <c r="M152" s="171">
        <v>14.2</v>
      </c>
      <c r="N152" s="171"/>
      <c r="O152" s="171">
        <v>26.849999999999998</v>
      </c>
      <c r="P152" s="45" t="s">
        <v>397</v>
      </c>
      <c r="Q152" s="45" t="s">
        <v>6831</v>
      </c>
      <c r="R152" s="8"/>
      <c r="S152" s="9"/>
    </row>
    <row r="153" spans="1:19" ht="26.1" customHeight="1">
      <c r="A153" s="309">
        <v>148</v>
      </c>
      <c r="B153" s="45" t="s">
        <v>325</v>
      </c>
      <c r="C153" s="45" t="s">
        <v>41</v>
      </c>
      <c r="D153" s="45" t="s">
        <v>6841</v>
      </c>
      <c r="E153" s="45" t="s">
        <v>6842</v>
      </c>
      <c r="F153" s="45" t="s">
        <v>6843</v>
      </c>
      <c r="G153" s="45" t="s">
        <v>6844</v>
      </c>
      <c r="H153" s="46" t="s">
        <v>6845</v>
      </c>
      <c r="I153" s="170">
        <v>3</v>
      </c>
      <c r="J153" s="170"/>
      <c r="K153" s="170"/>
      <c r="L153" s="171">
        <v>10.1</v>
      </c>
      <c r="M153" s="171"/>
      <c r="N153" s="171"/>
      <c r="O153" s="171">
        <v>0</v>
      </c>
      <c r="P153" s="45" t="s">
        <v>6846</v>
      </c>
      <c r="Q153" s="45" t="s">
        <v>6847</v>
      </c>
      <c r="R153" s="8"/>
      <c r="S153" s="9"/>
    </row>
    <row r="154" spans="1:19" ht="26.1" customHeight="1">
      <c r="A154" s="309">
        <v>149</v>
      </c>
      <c r="B154" s="45" t="s">
        <v>325</v>
      </c>
      <c r="C154" s="45" t="s">
        <v>41</v>
      </c>
      <c r="D154" s="45" t="s">
        <v>6325</v>
      </c>
      <c r="E154" s="45" t="s">
        <v>6326</v>
      </c>
      <c r="F154" s="45" t="s">
        <v>6327</v>
      </c>
      <c r="G154" s="45" t="s">
        <v>6328</v>
      </c>
      <c r="H154" s="46" t="s">
        <v>6329</v>
      </c>
      <c r="I154" s="170">
        <v>5</v>
      </c>
      <c r="J154" s="170">
        <v>3</v>
      </c>
      <c r="K154" s="170"/>
      <c r="L154" s="171">
        <v>32.799999999999997</v>
      </c>
      <c r="M154" s="171">
        <v>25.5</v>
      </c>
      <c r="N154" s="171"/>
      <c r="O154" s="171">
        <v>25.835000000000001</v>
      </c>
      <c r="P154" s="45" t="s">
        <v>6330</v>
      </c>
      <c r="Q154" s="45" t="s">
        <v>6331</v>
      </c>
      <c r="R154" s="8"/>
      <c r="S154" s="9"/>
    </row>
    <row r="155" spans="1:19" ht="26.1" customHeight="1">
      <c r="A155" s="309">
        <v>150</v>
      </c>
      <c r="B155" s="45" t="s">
        <v>325</v>
      </c>
      <c r="C155" s="45" t="s">
        <v>41</v>
      </c>
      <c r="D155" s="45" t="s">
        <v>6325</v>
      </c>
      <c r="E155" s="45" t="s">
        <v>6638</v>
      </c>
      <c r="F155" s="45" t="s">
        <v>6639</v>
      </c>
      <c r="G155" s="45" t="s">
        <v>6640</v>
      </c>
      <c r="H155" s="46" t="s">
        <v>6641</v>
      </c>
      <c r="I155" s="170"/>
      <c r="J155" s="170">
        <v>3</v>
      </c>
      <c r="K155" s="170"/>
      <c r="L155" s="171"/>
      <c r="M155" s="171">
        <v>16.95</v>
      </c>
      <c r="N155" s="171"/>
      <c r="O155" s="171">
        <v>0</v>
      </c>
      <c r="P155" s="45" t="s">
        <v>6642</v>
      </c>
      <c r="Q155" s="45" t="s">
        <v>6643</v>
      </c>
      <c r="R155" s="8"/>
      <c r="S155" s="9"/>
    </row>
    <row r="156" spans="1:19" ht="26.1" customHeight="1">
      <c r="A156" s="309">
        <v>151</v>
      </c>
      <c r="B156" s="45" t="s">
        <v>325</v>
      </c>
      <c r="C156" s="45" t="s">
        <v>41</v>
      </c>
      <c r="D156" s="45" t="s">
        <v>723</v>
      </c>
      <c r="E156" s="45" t="s">
        <v>6371</v>
      </c>
      <c r="F156" s="45" t="s">
        <v>6372</v>
      </c>
      <c r="G156" s="45" t="s">
        <v>6373</v>
      </c>
      <c r="H156" s="46" t="s">
        <v>6374</v>
      </c>
      <c r="I156" s="170">
        <v>2</v>
      </c>
      <c r="J156" s="170"/>
      <c r="K156" s="170"/>
      <c r="L156" s="171">
        <v>10</v>
      </c>
      <c r="M156" s="171"/>
      <c r="N156" s="171"/>
      <c r="O156" s="171">
        <v>0</v>
      </c>
      <c r="P156" s="45" t="s">
        <v>6375</v>
      </c>
      <c r="Q156" s="45" t="s">
        <v>6376</v>
      </c>
      <c r="R156" s="8"/>
      <c r="S156" s="9"/>
    </row>
    <row r="157" spans="1:19" ht="26.1" customHeight="1">
      <c r="A157" s="309">
        <v>152</v>
      </c>
      <c r="B157" s="45" t="s">
        <v>325</v>
      </c>
      <c r="C157" s="45" t="s">
        <v>41</v>
      </c>
      <c r="D157" s="45" t="s">
        <v>761</v>
      </c>
      <c r="E157" s="45" t="s">
        <v>6779</v>
      </c>
      <c r="F157" s="45" t="s">
        <v>6780</v>
      </c>
      <c r="G157" s="45" t="s">
        <v>6781</v>
      </c>
      <c r="H157" s="46" t="s">
        <v>6579</v>
      </c>
      <c r="I157" s="170">
        <v>4</v>
      </c>
      <c r="J157" s="170"/>
      <c r="K157" s="170"/>
      <c r="L157" s="171">
        <v>9.8000000000000007</v>
      </c>
      <c r="M157" s="171"/>
      <c r="N157" s="171"/>
      <c r="O157" s="171">
        <v>0</v>
      </c>
      <c r="P157" s="45" t="s">
        <v>6782</v>
      </c>
      <c r="Q157" s="45" t="s">
        <v>6783</v>
      </c>
      <c r="R157" s="8"/>
      <c r="S157" s="9"/>
    </row>
    <row r="158" spans="1:19" ht="26.1" customHeight="1">
      <c r="A158" s="309">
        <v>153</v>
      </c>
      <c r="B158" s="45" t="s">
        <v>325</v>
      </c>
      <c r="C158" s="45" t="s">
        <v>343</v>
      </c>
      <c r="D158" s="45" t="s">
        <v>474</v>
      </c>
      <c r="E158" s="45" t="s">
        <v>6556</v>
      </c>
      <c r="F158" s="45" t="s">
        <v>475</v>
      </c>
      <c r="G158" s="45" t="s">
        <v>6557</v>
      </c>
      <c r="H158" s="46" t="s">
        <v>6558</v>
      </c>
      <c r="I158" s="170"/>
      <c r="J158" s="170">
        <v>7</v>
      </c>
      <c r="K158" s="170"/>
      <c r="L158" s="171"/>
      <c r="M158" s="171">
        <v>28.7</v>
      </c>
      <c r="N158" s="171"/>
      <c r="O158" s="171">
        <v>658.38799999999742</v>
      </c>
      <c r="P158" s="45" t="s">
        <v>6559</v>
      </c>
      <c r="Q158" s="45" t="s">
        <v>6560</v>
      </c>
      <c r="R158" s="8"/>
      <c r="S158" s="9"/>
    </row>
    <row r="159" spans="1:19" ht="26.1" customHeight="1">
      <c r="A159" s="309">
        <v>154</v>
      </c>
      <c r="B159" s="45" t="s">
        <v>325</v>
      </c>
      <c r="C159" s="45" t="s">
        <v>343</v>
      </c>
      <c r="D159" s="45" t="s">
        <v>592</v>
      </c>
      <c r="E159" s="45" t="s">
        <v>6948</v>
      </c>
      <c r="F159" s="45" t="s">
        <v>593</v>
      </c>
      <c r="G159" s="45" t="s">
        <v>6949</v>
      </c>
      <c r="H159" s="46" t="s">
        <v>6950</v>
      </c>
      <c r="I159" s="170">
        <v>1</v>
      </c>
      <c r="J159" s="170">
        <v>2</v>
      </c>
      <c r="K159" s="170">
        <v>3</v>
      </c>
      <c r="L159" s="171">
        <v>8.1</v>
      </c>
      <c r="M159" s="171">
        <v>24</v>
      </c>
      <c r="N159" s="171">
        <v>4.3</v>
      </c>
      <c r="O159" s="171">
        <v>1468.8300000000004</v>
      </c>
      <c r="P159" s="45" t="s">
        <v>594</v>
      </c>
      <c r="Q159" s="45" t="s">
        <v>6951</v>
      </c>
      <c r="R159" s="8"/>
      <c r="S159" s="9"/>
    </row>
    <row r="160" spans="1:19" ht="26.1" customHeight="1">
      <c r="A160" s="309">
        <v>155</v>
      </c>
      <c r="B160" s="45" t="s">
        <v>325</v>
      </c>
      <c r="C160" s="45" t="s">
        <v>343</v>
      </c>
      <c r="D160" s="45" t="s">
        <v>1120</v>
      </c>
      <c r="E160" s="45" t="s">
        <v>6531</v>
      </c>
      <c r="F160" s="45" t="s">
        <v>6532</v>
      </c>
      <c r="G160" s="45" t="s">
        <v>6533</v>
      </c>
      <c r="H160" s="46" t="s">
        <v>6534</v>
      </c>
      <c r="I160" s="170">
        <v>0</v>
      </c>
      <c r="J160" s="170">
        <v>0</v>
      </c>
      <c r="K160" s="170">
        <v>0</v>
      </c>
      <c r="L160" s="171">
        <v>0</v>
      </c>
      <c r="M160" s="171">
        <v>0</v>
      </c>
      <c r="N160" s="171">
        <v>0</v>
      </c>
      <c r="O160" s="171">
        <v>0</v>
      </c>
      <c r="P160" s="45" t="s">
        <v>6535</v>
      </c>
      <c r="Q160" s="45" t="s">
        <v>6536</v>
      </c>
      <c r="R160" s="8"/>
      <c r="S160" s="9"/>
    </row>
    <row r="161" spans="1:19" ht="26.1" customHeight="1">
      <c r="A161" s="309">
        <v>156</v>
      </c>
      <c r="B161" s="45" t="s">
        <v>325</v>
      </c>
      <c r="C161" s="45" t="s">
        <v>343</v>
      </c>
      <c r="D161" s="45" t="s">
        <v>1120</v>
      </c>
      <c r="E161" s="45" t="s">
        <v>6729</v>
      </c>
      <c r="F161" s="45" t="s">
        <v>6730</v>
      </c>
      <c r="G161" s="45" t="s">
        <v>6731</v>
      </c>
      <c r="H161" s="46" t="s">
        <v>6732</v>
      </c>
      <c r="I161" s="170"/>
      <c r="J161" s="170">
        <v>3</v>
      </c>
      <c r="K161" s="170"/>
      <c r="L161" s="171"/>
      <c r="M161" s="171">
        <v>70.199999999999989</v>
      </c>
      <c r="N161" s="171"/>
      <c r="O161" s="171">
        <v>0</v>
      </c>
      <c r="P161" s="45" t="s">
        <v>6733</v>
      </c>
      <c r="Q161" s="45" t="s">
        <v>5327</v>
      </c>
      <c r="R161" s="8"/>
      <c r="S161" s="9"/>
    </row>
    <row r="162" spans="1:19" ht="26.1" customHeight="1">
      <c r="A162" s="309">
        <v>157</v>
      </c>
      <c r="B162" s="45" t="s">
        <v>325</v>
      </c>
      <c r="C162" s="45" t="s">
        <v>343</v>
      </c>
      <c r="D162" s="45" t="s">
        <v>334</v>
      </c>
      <c r="E162" s="45" t="s">
        <v>597</v>
      </c>
      <c r="F162" s="45" t="s">
        <v>598</v>
      </c>
      <c r="G162" s="45" t="s">
        <v>6280</v>
      </c>
      <c r="H162" s="46" t="s">
        <v>6281</v>
      </c>
      <c r="I162" s="170">
        <v>2</v>
      </c>
      <c r="J162" s="170">
        <v>4</v>
      </c>
      <c r="K162" s="170">
        <v>6</v>
      </c>
      <c r="L162" s="171">
        <v>44.2</v>
      </c>
      <c r="M162" s="171">
        <v>44.2</v>
      </c>
      <c r="N162" s="171">
        <v>48.75</v>
      </c>
      <c r="O162" s="171">
        <v>5882.7349999999997</v>
      </c>
      <c r="P162" s="45" t="s">
        <v>599</v>
      </c>
      <c r="Q162" s="45" t="s">
        <v>6282</v>
      </c>
      <c r="R162" s="8"/>
      <c r="S162" s="9"/>
    </row>
    <row r="163" spans="1:19" ht="26.1" customHeight="1">
      <c r="A163" s="309">
        <v>158</v>
      </c>
      <c r="B163" s="45" t="s">
        <v>325</v>
      </c>
      <c r="C163" s="45" t="s">
        <v>343</v>
      </c>
      <c r="D163" s="45" t="s">
        <v>334</v>
      </c>
      <c r="E163" s="76" t="s">
        <v>6379</v>
      </c>
      <c r="F163" s="45" t="s">
        <v>595</v>
      </c>
      <c r="G163" s="45" t="s">
        <v>6380</v>
      </c>
      <c r="H163" s="46" t="s">
        <v>6381</v>
      </c>
      <c r="I163" s="170"/>
      <c r="J163" s="170">
        <v>3</v>
      </c>
      <c r="K163" s="170"/>
      <c r="L163" s="171"/>
      <c r="M163" s="171">
        <v>72.099999999999994</v>
      </c>
      <c r="N163" s="171"/>
      <c r="O163" s="171">
        <v>14009.9</v>
      </c>
      <c r="P163" s="45" t="s">
        <v>6382</v>
      </c>
      <c r="Q163" s="45" t="s">
        <v>6383</v>
      </c>
      <c r="R163" s="8"/>
      <c r="S163" s="9"/>
    </row>
    <row r="164" spans="1:19" ht="26.1" customHeight="1">
      <c r="A164" s="309">
        <v>159</v>
      </c>
      <c r="B164" s="45" t="s">
        <v>325</v>
      </c>
      <c r="C164" s="45" t="s">
        <v>343</v>
      </c>
      <c r="D164" s="45" t="s">
        <v>334</v>
      </c>
      <c r="E164" s="45" t="s">
        <v>6394</v>
      </c>
      <c r="F164" s="45" t="s">
        <v>544</v>
      </c>
      <c r="G164" s="45" t="s">
        <v>6395</v>
      </c>
      <c r="H164" s="46" t="s">
        <v>6396</v>
      </c>
      <c r="I164" s="170">
        <v>2</v>
      </c>
      <c r="J164" s="170">
        <v>3</v>
      </c>
      <c r="K164" s="170">
        <v>2</v>
      </c>
      <c r="L164" s="171">
        <v>21.4</v>
      </c>
      <c r="M164" s="171">
        <v>22.4</v>
      </c>
      <c r="N164" s="171">
        <v>28.5</v>
      </c>
      <c r="O164" s="171">
        <v>5339.04</v>
      </c>
      <c r="P164" s="45" t="s">
        <v>545</v>
      </c>
      <c r="Q164" s="45" t="s">
        <v>3545</v>
      </c>
      <c r="R164" s="8"/>
      <c r="S164" s="9"/>
    </row>
    <row r="165" spans="1:19" ht="26.1" customHeight="1">
      <c r="A165" s="309">
        <v>160</v>
      </c>
      <c r="B165" s="45" t="s">
        <v>325</v>
      </c>
      <c r="C165" s="45" t="s">
        <v>343</v>
      </c>
      <c r="D165" s="45" t="s">
        <v>334</v>
      </c>
      <c r="E165" s="45" t="s">
        <v>6400</v>
      </c>
      <c r="F165" s="45" t="s">
        <v>6401</v>
      </c>
      <c r="G165" s="45" t="s">
        <v>6402</v>
      </c>
      <c r="H165" s="46" t="s">
        <v>6403</v>
      </c>
      <c r="I165" s="170">
        <v>3</v>
      </c>
      <c r="J165" s="170">
        <v>4</v>
      </c>
      <c r="K165" s="170"/>
      <c r="L165" s="171">
        <v>10.100000000000001</v>
      </c>
      <c r="M165" s="171">
        <v>29.4</v>
      </c>
      <c r="N165" s="171"/>
      <c r="O165" s="171">
        <v>688.67000000000019</v>
      </c>
      <c r="P165" s="45" t="s">
        <v>405</v>
      </c>
      <c r="Q165" s="45" t="s">
        <v>6404</v>
      </c>
      <c r="R165" s="8"/>
      <c r="S165" s="9"/>
    </row>
    <row r="166" spans="1:19" ht="26.1" customHeight="1">
      <c r="A166" s="309">
        <v>161</v>
      </c>
      <c r="B166" s="45" t="s">
        <v>325</v>
      </c>
      <c r="C166" s="45" t="s">
        <v>343</v>
      </c>
      <c r="D166" s="45" t="s">
        <v>334</v>
      </c>
      <c r="E166" s="45" t="s">
        <v>505</v>
      </c>
      <c r="F166" s="45" t="s">
        <v>506</v>
      </c>
      <c r="G166" s="45" t="s">
        <v>6405</v>
      </c>
      <c r="H166" s="46" t="s">
        <v>6406</v>
      </c>
      <c r="I166" s="170">
        <v>3</v>
      </c>
      <c r="J166" s="170">
        <v>3</v>
      </c>
      <c r="K166" s="170">
        <v>4</v>
      </c>
      <c r="L166" s="171">
        <v>37.9</v>
      </c>
      <c r="M166" s="171">
        <v>16</v>
      </c>
      <c r="N166" s="171">
        <v>7</v>
      </c>
      <c r="O166" s="171">
        <v>5959.5300000000025</v>
      </c>
      <c r="P166" s="45" t="s">
        <v>6407</v>
      </c>
      <c r="Q166" s="45" t="s">
        <v>6408</v>
      </c>
      <c r="R166" s="8"/>
      <c r="S166" s="9"/>
    </row>
    <row r="167" spans="1:19" ht="26.1" customHeight="1">
      <c r="A167" s="309">
        <v>162</v>
      </c>
      <c r="B167" s="45" t="s">
        <v>325</v>
      </c>
      <c r="C167" s="45" t="s">
        <v>343</v>
      </c>
      <c r="D167" s="45" t="s">
        <v>334</v>
      </c>
      <c r="E167" s="45" t="s">
        <v>6437</v>
      </c>
      <c r="F167" s="45" t="s">
        <v>6438</v>
      </c>
      <c r="G167" s="45" t="s">
        <v>6439</v>
      </c>
      <c r="H167" s="46" t="s">
        <v>6440</v>
      </c>
      <c r="I167" s="170">
        <v>2</v>
      </c>
      <c r="J167" s="170">
        <v>25</v>
      </c>
      <c r="K167" s="170"/>
      <c r="L167" s="171">
        <v>40.299999999999997</v>
      </c>
      <c r="M167" s="171">
        <v>572.29999999999995</v>
      </c>
      <c r="N167" s="171"/>
      <c r="O167" s="171">
        <v>63302.999999999993</v>
      </c>
      <c r="P167" s="45" t="s">
        <v>378</v>
      </c>
      <c r="Q167" s="45" t="s">
        <v>6441</v>
      </c>
      <c r="R167" s="8"/>
      <c r="S167" s="9"/>
    </row>
    <row r="168" spans="1:19" ht="26.1" customHeight="1">
      <c r="A168" s="309">
        <v>163</v>
      </c>
      <c r="B168" s="45" t="s">
        <v>325</v>
      </c>
      <c r="C168" s="45" t="s">
        <v>343</v>
      </c>
      <c r="D168" s="45" t="s">
        <v>334</v>
      </c>
      <c r="E168" s="45" t="s">
        <v>6547</v>
      </c>
      <c r="F168" s="45" t="s">
        <v>568</v>
      </c>
      <c r="G168" s="45" t="s">
        <v>6548</v>
      </c>
      <c r="H168" s="46" t="s">
        <v>6549</v>
      </c>
      <c r="I168" s="170">
        <v>1</v>
      </c>
      <c r="J168" s="170">
        <v>4</v>
      </c>
      <c r="K168" s="170">
        <v>7</v>
      </c>
      <c r="L168" s="171">
        <v>21.6</v>
      </c>
      <c r="M168" s="171">
        <v>50.1</v>
      </c>
      <c r="N168" s="171">
        <v>67.400000000000006</v>
      </c>
      <c r="O168" s="171">
        <v>23268.935999999994</v>
      </c>
      <c r="P168" s="45" t="s">
        <v>569</v>
      </c>
      <c r="Q168" s="45" t="s">
        <v>6550</v>
      </c>
      <c r="R168" s="8"/>
      <c r="S168" s="9"/>
    </row>
    <row r="169" spans="1:19" ht="26.1" customHeight="1">
      <c r="A169" s="309">
        <v>164</v>
      </c>
      <c r="B169" s="45" t="s">
        <v>325</v>
      </c>
      <c r="C169" s="45" t="s">
        <v>343</v>
      </c>
      <c r="D169" s="45" t="s">
        <v>334</v>
      </c>
      <c r="E169" s="45" t="s">
        <v>6628</v>
      </c>
      <c r="F169" s="45" t="s">
        <v>449</v>
      </c>
      <c r="G169" s="45" t="s">
        <v>6629</v>
      </c>
      <c r="H169" s="46" t="s">
        <v>6630</v>
      </c>
      <c r="I169" s="170"/>
      <c r="J169" s="170">
        <v>6</v>
      </c>
      <c r="K169" s="170"/>
      <c r="L169" s="171"/>
      <c r="M169" s="171">
        <v>95.9</v>
      </c>
      <c r="N169" s="171"/>
      <c r="O169" s="171">
        <v>18052.110000000011</v>
      </c>
      <c r="P169" s="45" t="s">
        <v>450</v>
      </c>
      <c r="Q169" s="45" t="s">
        <v>4444</v>
      </c>
      <c r="R169" s="8"/>
      <c r="S169" s="9"/>
    </row>
    <row r="170" spans="1:19" ht="26.1" customHeight="1">
      <c r="A170" s="309">
        <v>165</v>
      </c>
      <c r="B170" s="45" t="s">
        <v>325</v>
      </c>
      <c r="C170" s="45" t="s">
        <v>343</v>
      </c>
      <c r="D170" s="45" t="s">
        <v>334</v>
      </c>
      <c r="E170" s="45" t="s">
        <v>6644</v>
      </c>
      <c r="F170" s="45" t="s">
        <v>465</v>
      </c>
      <c r="G170" s="45" t="s">
        <v>6645</v>
      </c>
      <c r="H170" s="46" t="s">
        <v>6646</v>
      </c>
      <c r="I170" s="170">
        <v>4</v>
      </c>
      <c r="J170" s="170">
        <v>3</v>
      </c>
      <c r="K170" s="170">
        <v>2</v>
      </c>
      <c r="L170" s="171">
        <v>78.3</v>
      </c>
      <c r="M170" s="171">
        <v>14</v>
      </c>
      <c r="N170" s="171">
        <v>8.6999999999999993</v>
      </c>
      <c r="O170" s="171">
        <v>14528.080000000018</v>
      </c>
      <c r="P170" s="45" t="s">
        <v>466</v>
      </c>
      <c r="Q170" s="45" t="s">
        <v>6647</v>
      </c>
      <c r="R170" s="8"/>
      <c r="S170" s="9"/>
    </row>
    <row r="171" spans="1:19" ht="26.1" customHeight="1">
      <c r="A171" s="309">
        <v>166</v>
      </c>
      <c r="B171" s="45" t="s">
        <v>325</v>
      </c>
      <c r="C171" s="45" t="s">
        <v>343</v>
      </c>
      <c r="D171" s="45" t="s">
        <v>334</v>
      </c>
      <c r="E171" s="45" t="s">
        <v>6763</v>
      </c>
      <c r="F171" s="45" t="s">
        <v>573</v>
      </c>
      <c r="G171" s="45" t="s">
        <v>6764</v>
      </c>
      <c r="H171" s="46" t="s">
        <v>6765</v>
      </c>
      <c r="I171" s="170">
        <v>3</v>
      </c>
      <c r="J171" s="170">
        <v>3</v>
      </c>
      <c r="K171" s="170">
        <v>7</v>
      </c>
      <c r="L171" s="171">
        <v>54.599999999999994</v>
      </c>
      <c r="M171" s="171">
        <v>17</v>
      </c>
      <c r="N171" s="171">
        <v>13.799999999999999</v>
      </c>
      <c r="O171" s="171">
        <v>10136.103782000015</v>
      </c>
      <c r="P171" s="45" t="s">
        <v>574</v>
      </c>
      <c r="Q171" s="45" t="s">
        <v>5033</v>
      </c>
      <c r="R171" s="8"/>
      <c r="S171" s="9"/>
    </row>
    <row r="172" spans="1:19" ht="26.1" customHeight="1">
      <c r="A172" s="309">
        <v>167</v>
      </c>
      <c r="B172" s="45" t="s">
        <v>325</v>
      </c>
      <c r="C172" s="45" t="s">
        <v>343</v>
      </c>
      <c r="D172" s="45" t="s">
        <v>334</v>
      </c>
      <c r="E172" s="45" t="s">
        <v>6804</v>
      </c>
      <c r="F172" s="45" t="s">
        <v>451</v>
      </c>
      <c r="G172" s="45" t="s">
        <v>6805</v>
      </c>
      <c r="H172" s="46" t="s">
        <v>6806</v>
      </c>
      <c r="I172" s="170"/>
      <c r="J172" s="170">
        <v>3</v>
      </c>
      <c r="K172" s="170"/>
      <c r="L172" s="171"/>
      <c r="M172" s="171">
        <v>71</v>
      </c>
      <c r="N172" s="171"/>
      <c r="O172" s="171">
        <v>15286.877</v>
      </c>
      <c r="P172" s="45" t="s">
        <v>452</v>
      </c>
      <c r="Q172" s="45" t="s">
        <v>6807</v>
      </c>
      <c r="R172" s="8"/>
      <c r="S172" s="9"/>
    </row>
    <row r="173" spans="1:19" ht="26.1" customHeight="1">
      <c r="A173" s="309">
        <v>168</v>
      </c>
      <c r="B173" s="45" t="s">
        <v>325</v>
      </c>
      <c r="C173" s="45" t="s">
        <v>343</v>
      </c>
      <c r="D173" s="45" t="s">
        <v>334</v>
      </c>
      <c r="E173" s="45" t="s">
        <v>6879</v>
      </c>
      <c r="F173" s="45" t="s">
        <v>615</v>
      </c>
      <c r="G173" s="45" t="s">
        <v>6880</v>
      </c>
      <c r="H173" s="46" t="s">
        <v>6881</v>
      </c>
      <c r="I173" s="170"/>
      <c r="J173" s="170">
        <v>4</v>
      </c>
      <c r="K173" s="170"/>
      <c r="L173" s="171"/>
      <c r="M173" s="171">
        <v>29.7</v>
      </c>
      <c r="N173" s="171"/>
      <c r="O173" s="171">
        <v>0</v>
      </c>
      <c r="P173" s="45" t="s">
        <v>616</v>
      </c>
      <c r="Q173" s="45" t="s">
        <v>6882</v>
      </c>
      <c r="R173" s="8" t="s">
        <v>8568</v>
      </c>
      <c r="S173" s="9"/>
    </row>
    <row r="174" spans="1:19" ht="26.1" customHeight="1">
      <c r="A174" s="309">
        <v>169</v>
      </c>
      <c r="B174" s="45" t="s">
        <v>325</v>
      </c>
      <c r="C174" s="45" t="s">
        <v>343</v>
      </c>
      <c r="D174" s="45" t="s">
        <v>334</v>
      </c>
      <c r="E174" s="45" t="s">
        <v>6891</v>
      </c>
      <c r="F174" s="45" t="s">
        <v>436</v>
      </c>
      <c r="G174" s="45" t="s">
        <v>6892</v>
      </c>
      <c r="H174" s="229" t="s">
        <v>6893</v>
      </c>
      <c r="I174" s="170">
        <v>2</v>
      </c>
      <c r="J174" s="170">
        <v>3</v>
      </c>
      <c r="K174" s="170">
        <v>1</v>
      </c>
      <c r="L174" s="171">
        <v>12.3</v>
      </c>
      <c r="M174" s="171">
        <v>18.3</v>
      </c>
      <c r="N174" s="171">
        <v>2.8</v>
      </c>
      <c r="O174" s="171">
        <v>695.82</v>
      </c>
      <c r="P174" s="45" t="s">
        <v>6894</v>
      </c>
      <c r="Q174" s="45" t="s">
        <v>6895</v>
      </c>
      <c r="R174" s="8"/>
      <c r="S174" s="9"/>
    </row>
    <row r="175" spans="1:19" ht="26.1" customHeight="1">
      <c r="A175" s="309">
        <v>170</v>
      </c>
      <c r="B175" s="45" t="s">
        <v>325</v>
      </c>
      <c r="C175" s="45" t="s">
        <v>343</v>
      </c>
      <c r="D175" s="45" t="s">
        <v>334</v>
      </c>
      <c r="E175" s="45" t="s">
        <v>6904</v>
      </c>
      <c r="F175" s="45" t="s">
        <v>424</v>
      </c>
      <c r="G175" s="45" t="s">
        <v>6905</v>
      </c>
      <c r="H175" s="46" t="s">
        <v>6906</v>
      </c>
      <c r="I175" s="170">
        <v>3</v>
      </c>
      <c r="J175" s="170">
        <v>4</v>
      </c>
      <c r="K175" s="170">
        <v>1</v>
      </c>
      <c r="L175" s="171">
        <v>40.299999999999997</v>
      </c>
      <c r="M175" s="171">
        <v>8.9</v>
      </c>
      <c r="N175" s="171">
        <v>5</v>
      </c>
      <c r="O175" s="171">
        <v>7933.0799999999981</v>
      </c>
      <c r="P175" s="45" t="s">
        <v>425</v>
      </c>
      <c r="Q175" s="45" t="s">
        <v>6907</v>
      </c>
      <c r="R175" s="8"/>
      <c r="S175" s="9"/>
    </row>
    <row r="176" spans="1:19" ht="26.1" customHeight="1">
      <c r="A176" s="309">
        <v>171</v>
      </c>
      <c r="B176" s="45" t="s">
        <v>325</v>
      </c>
      <c r="C176" s="45" t="s">
        <v>343</v>
      </c>
      <c r="D176" s="45" t="s">
        <v>334</v>
      </c>
      <c r="E176" s="45" t="s">
        <v>352</v>
      </c>
      <c r="F176" s="45" t="s">
        <v>6908</v>
      </c>
      <c r="G176" s="45" t="s">
        <v>6909</v>
      </c>
      <c r="H176" s="46" t="s">
        <v>6910</v>
      </c>
      <c r="I176" s="170">
        <v>5</v>
      </c>
      <c r="J176" s="170"/>
      <c r="K176" s="170"/>
      <c r="L176" s="171">
        <v>18.549999999999997</v>
      </c>
      <c r="M176" s="171"/>
      <c r="N176" s="171"/>
      <c r="O176" s="171">
        <v>2547</v>
      </c>
      <c r="P176" s="45" t="s">
        <v>353</v>
      </c>
      <c r="Q176" s="45" t="s">
        <v>6911</v>
      </c>
      <c r="R176" s="8"/>
      <c r="S176" s="9"/>
    </row>
    <row r="177" spans="1:19" ht="26.1" customHeight="1">
      <c r="A177" s="309">
        <v>172</v>
      </c>
      <c r="B177" s="45" t="s">
        <v>325</v>
      </c>
      <c r="C177" s="45" t="s">
        <v>343</v>
      </c>
      <c r="D177" s="45" t="s">
        <v>334</v>
      </c>
      <c r="E177" s="45" t="s">
        <v>570</v>
      </c>
      <c r="F177" s="45" t="s">
        <v>571</v>
      </c>
      <c r="G177" s="45" t="s">
        <v>6946</v>
      </c>
      <c r="H177" s="77" t="s">
        <v>6947</v>
      </c>
      <c r="I177" s="170">
        <v>2</v>
      </c>
      <c r="J177" s="170">
        <v>3</v>
      </c>
      <c r="K177" s="170">
        <v>1</v>
      </c>
      <c r="L177" s="171">
        <v>8.6999999999999993</v>
      </c>
      <c r="M177" s="171">
        <v>27.2</v>
      </c>
      <c r="N177" s="171">
        <v>2.4</v>
      </c>
      <c r="O177" s="171">
        <v>1256.8150000000001</v>
      </c>
      <c r="P177" s="45" t="s">
        <v>572</v>
      </c>
      <c r="Q177" s="45" t="s">
        <v>4187</v>
      </c>
      <c r="R177" s="8"/>
      <c r="S177" s="9"/>
    </row>
    <row r="178" spans="1:19" ht="26.1" customHeight="1">
      <c r="A178" s="309">
        <v>173</v>
      </c>
      <c r="B178" s="45" t="s">
        <v>325</v>
      </c>
      <c r="C178" s="45" t="s">
        <v>343</v>
      </c>
      <c r="D178" s="45" t="s">
        <v>334</v>
      </c>
      <c r="E178" s="45" t="s">
        <v>617</v>
      </c>
      <c r="F178" s="45" t="s">
        <v>618</v>
      </c>
      <c r="G178" s="45" t="s">
        <v>6997</v>
      </c>
      <c r="H178" s="46" t="s">
        <v>6641</v>
      </c>
      <c r="I178" s="170"/>
      <c r="J178" s="170">
        <v>6</v>
      </c>
      <c r="K178" s="170"/>
      <c r="L178" s="171"/>
      <c r="M178" s="171">
        <v>32.200000000000003</v>
      </c>
      <c r="N178" s="171"/>
      <c r="O178" s="171">
        <v>1696.9099999999812</v>
      </c>
      <c r="P178" s="45" t="s">
        <v>6998</v>
      </c>
      <c r="Q178" s="45" t="s">
        <v>6999</v>
      </c>
      <c r="R178" s="8"/>
      <c r="S178" s="9"/>
    </row>
    <row r="179" spans="1:19" ht="26.1" customHeight="1">
      <c r="A179" s="309">
        <v>174</v>
      </c>
      <c r="B179" s="45" t="s">
        <v>325</v>
      </c>
      <c r="C179" s="45" t="s">
        <v>343</v>
      </c>
      <c r="D179" s="45" t="s">
        <v>334</v>
      </c>
      <c r="E179" s="45" t="s">
        <v>629</v>
      </c>
      <c r="F179" s="45" t="s">
        <v>630</v>
      </c>
      <c r="G179" s="45" t="s">
        <v>7006</v>
      </c>
      <c r="H179" s="46" t="s">
        <v>7007</v>
      </c>
      <c r="I179" s="170">
        <v>2</v>
      </c>
      <c r="J179" s="170">
        <v>4</v>
      </c>
      <c r="K179" s="170"/>
      <c r="L179" s="171">
        <v>9.5</v>
      </c>
      <c r="M179" s="171">
        <v>14.1</v>
      </c>
      <c r="N179" s="171"/>
      <c r="O179" s="171">
        <v>1350.4200000000008</v>
      </c>
      <c r="P179" s="45" t="s">
        <v>7008</v>
      </c>
      <c r="Q179" s="45" t="s">
        <v>7009</v>
      </c>
      <c r="R179" s="8"/>
      <c r="S179" s="9"/>
    </row>
    <row r="180" spans="1:19" ht="26.1" customHeight="1">
      <c r="A180" s="309">
        <v>175</v>
      </c>
      <c r="B180" s="45" t="s">
        <v>325</v>
      </c>
      <c r="C180" s="45" t="s">
        <v>343</v>
      </c>
      <c r="D180" s="45" t="s">
        <v>407</v>
      </c>
      <c r="E180" s="45" t="s">
        <v>6355</v>
      </c>
      <c r="F180" s="45" t="s">
        <v>481</v>
      </c>
      <c r="G180" s="45" t="s">
        <v>6356</v>
      </c>
      <c r="H180" s="46" t="s">
        <v>6357</v>
      </c>
      <c r="I180" s="170"/>
      <c r="J180" s="170">
        <v>3</v>
      </c>
      <c r="K180" s="170"/>
      <c r="L180" s="171"/>
      <c r="M180" s="171">
        <v>21.4</v>
      </c>
      <c r="N180" s="171"/>
      <c r="O180" s="171">
        <v>2418.29</v>
      </c>
      <c r="P180" s="45" t="s">
        <v>482</v>
      </c>
      <c r="Q180" s="45" t="s">
        <v>6358</v>
      </c>
      <c r="R180" s="8"/>
      <c r="S180" s="9"/>
    </row>
    <row r="181" spans="1:19" ht="26.1" customHeight="1">
      <c r="A181" s="309">
        <v>176</v>
      </c>
      <c r="B181" s="45" t="s">
        <v>325</v>
      </c>
      <c r="C181" s="45" t="s">
        <v>343</v>
      </c>
      <c r="D181" s="45" t="s">
        <v>407</v>
      </c>
      <c r="E181" s="45" t="s">
        <v>432</v>
      </c>
      <c r="F181" s="45" t="s">
        <v>433</v>
      </c>
      <c r="G181" s="45" t="s">
        <v>6477</v>
      </c>
      <c r="H181" s="46" t="s">
        <v>6478</v>
      </c>
      <c r="I181" s="170">
        <v>2</v>
      </c>
      <c r="J181" s="170">
        <v>1</v>
      </c>
      <c r="K181" s="170">
        <v>6</v>
      </c>
      <c r="L181" s="171">
        <v>18.200000000000003</v>
      </c>
      <c r="M181" s="171">
        <v>2.1</v>
      </c>
      <c r="N181" s="171">
        <v>12.1</v>
      </c>
      <c r="O181" s="171">
        <v>3630.6500000000128</v>
      </c>
      <c r="P181" s="45" t="s">
        <v>434</v>
      </c>
      <c r="Q181" s="45" t="s">
        <v>4900</v>
      </c>
      <c r="R181" s="8"/>
      <c r="S181" s="9"/>
    </row>
    <row r="182" spans="1:19" ht="26.1" customHeight="1">
      <c r="A182" s="309">
        <v>177</v>
      </c>
      <c r="B182" s="45" t="s">
        <v>325</v>
      </c>
      <c r="C182" s="45" t="s">
        <v>343</v>
      </c>
      <c r="D182" s="45" t="s">
        <v>407</v>
      </c>
      <c r="E182" s="45" t="s">
        <v>478</v>
      </c>
      <c r="F182" s="45" t="s">
        <v>6494</v>
      </c>
      <c r="G182" s="45" t="s">
        <v>6495</v>
      </c>
      <c r="H182" s="46" t="s">
        <v>6496</v>
      </c>
      <c r="I182" s="170">
        <v>14</v>
      </c>
      <c r="J182" s="170"/>
      <c r="K182" s="170"/>
      <c r="L182" s="171">
        <v>301.90000000000003</v>
      </c>
      <c r="M182" s="171"/>
      <c r="N182" s="171"/>
      <c r="O182" s="171">
        <v>139178.02000000002</v>
      </c>
      <c r="P182" s="45" t="s">
        <v>480</v>
      </c>
      <c r="Q182" s="45" t="s">
        <v>6497</v>
      </c>
      <c r="R182" s="8"/>
      <c r="S182" s="9"/>
    </row>
    <row r="183" spans="1:19" ht="26.1" customHeight="1">
      <c r="A183" s="309">
        <v>178</v>
      </c>
      <c r="B183" s="45" t="s">
        <v>325</v>
      </c>
      <c r="C183" s="45" t="s">
        <v>343</v>
      </c>
      <c r="D183" s="45" t="s">
        <v>407</v>
      </c>
      <c r="E183" s="45" t="s">
        <v>6769</v>
      </c>
      <c r="F183" s="45" t="s">
        <v>408</v>
      </c>
      <c r="G183" s="45" t="s">
        <v>6770</v>
      </c>
      <c r="H183" s="46" t="s">
        <v>6771</v>
      </c>
      <c r="I183" s="170">
        <v>9</v>
      </c>
      <c r="J183" s="170">
        <v>4</v>
      </c>
      <c r="K183" s="170">
        <v>6</v>
      </c>
      <c r="L183" s="171">
        <v>92</v>
      </c>
      <c r="M183" s="171">
        <v>38.5</v>
      </c>
      <c r="N183" s="171">
        <v>12.600000000000001</v>
      </c>
      <c r="O183" s="171">
        <v>16622.660000000007</v>
      </c>
      <c r="P183" s="45" t="s">
        <v>409</v>
      </c>
      <c r="Q183" s="45" t="s">
        <v>6772</v>
      </c>
      <c r="R183" s="8"/>
      <c r="S183" s="9"/>
    </row>
    <row r="184" spans="1:19" ht="26.1" customHeight="1">
      <c r="A184" s="309">
        <v>179</v>
      </c>
      <c r="B184" s="45" t="s">
        <v>325</v>
      </c>
      <c r="C184" s="45" t="s">
        <v>343</v>
      </c>
      <c r="D184" s="45" t="s">
        <v>407</v>
      </c>
      <c r="E184" s="45" t="s">
        <v>6858</v>
      </c>
      <c r="F184" s="45" t="s">
        <v>492</v>
      </c>
      <c r="G184" s="45" t="s">
        <v>6859</v>
      </c>
      <c r="H184" s="46" t="s">
        <v>6860</v>
      </c>
      <c r="I184" s="170">
        <v>4</v>
      </c>
      <c r="J184" s="170"/>
      <c r="K184" s="170"/>
      <c r="L184" s="171">
        <v>28.1</v>
      </c>
      <c r="M184" s="171"/>
      <c r="N184" s="171"/>
      <c r="O184" s="171">
        <v>182.73999999999998</v>
      </c>
      <c r="P184" s="45" t="s">
        <v>493</v>
      </c>
      <c r="Q184" s="45" t="s">
        <v>6857</v>
      </c>
      <c r="R184" s="8"/>
      <c r="S184" s="9"/>
    </row>
    <row r="185" spans="1:19" ht="26.1" customHeight="1">
      <c r="A185" s="309">
        <v>181</v>
      </c>
      <c r="B185" s="45" t="s">
        <v>325</v>
      </c>
      <c r="C185" s="45" t="s">
        <v>343</v>
      </c>
      <c r="D185" s="45" t="s">
        <v>344</v>
      </c>
      <c r="E185" s="45" t="s">
        <v>6351</v>
      </c>
      <c r="F185" s="45" t="s">
        <v>2595</v>
      </c>
      <c r="G185" s="45" t="s">
        <v>6352</v>
      </c>
      <c r="H185" s="46" t="s">
        <v>6353</v>
      </c>
      <c r="I185" s="170"/>
      <c r="J185" s="170">
        <v>3</v>
      </c>
      <c r="K185" s="170"/>
      <c r="L185" s="171"/>
      <c r="M185" s="171">
        <v>26.6</v>
      </c>
      <c r="N185" s="171"/>
      <c r="O185" s="171">
        <v>8976.41</v>
      </c>
      <c r="P185" s="45" t="s">
        <v>490</v>
      </c>
      <c r="Q185" s="45" t="s">
        <v>6354</v>
      </c>
      <c r="R185" s="8"/>
      <c r="S185" s="9"/>
    </row>
    <row r="186" spans="1:19" ht="26.1" customHeight="1">
      <c r="A186" s="309">
        <v>182</v>
      </c>
      <c r="B186" s="45" t="s">
        <v>325</v>
      </c>
      <c r="C186" s="45" t="s">
        <v>343</v>
      </c>
      <c r="D186" s="45" t="s">
        <v>344</v>
      </c>
      <c r="E186" s="45" t="s">
        <v>391</v>
      </c>
      <c r="F186" s="45" t="s">
        <v>392</v>
      </c>
      <c r="G186" s="45" t="s">
        <v>6391</v>
      </c>
      <c r="H186" s="46" t="s">
        <v>6392</v>
      </c>
      <c r="I186" s="170">
        <v>7</v>
      </c>
      <c r="J186" s="170">
        <v>7</v>
      </c>
      <c r="K186" s="170">
        <v>10</v>
      </c>
      <c r="L186" s="171">
        <v>51.699999999999996</v>
      </c>
      <c r="M186" s="171">
        <v>13.75</v>
      </c>
      <c r="N186" s="171">
        <v>13.33</v>
      </c>
      <c r="O186" s="171">
        <v>1875</v>
      </c>
      <c r="P186" s="45" t="s">
        <v>393</v>
      </c>
      <c r="Q186" s="45" t="s">
        <v>6393</v>
      </c>
      <c r="R186" s="8"/>
      <c r="S186" s="9"/>
    </row>
    <row r="187" spans="1:19" ht="26.1" customHeight="1">
      <c r="A187" s="309">
        <v>183</v>
      </c>
      <c r="B187" s="45" t="s">
        <v>325</v>
      </c>
      <c r="C187" s="45" t="s">
        <v>343</v>
      </c>
      <c r="D187" s="45" t="s">
        <v>344</v>
      </c>
      <c r="E187" s="45" t="s">
        <v>6447</v>
      </c>
      <c r="F187" s="45" t="s">
        <v>6448</v>
      </c>
      <c r="G187" s="45" t="s">
        <v>6449</v>
      </c>
      <c r="H187" s="46" t="s">
        <v>6450</v>
      </c>
      <c r="I187" s="170">
        <v>3</v>
      </c>
      <c r="J187" s="170">
        <v>3</v>
      </c>
      <c r="K187" s="170">
        <v>2</v>
      </c>
      <c r="L187" s="171">
        <v>9.6999999999999993</v>
      </c>
      <c r="M187" s="171">
        <v>17.8</v>
      </c>
      <c r="N187" s="171">
        <v>6.4</v>
      </c>
      <c r="O187" s="171">
        <v>0</v>
      </c>
      <c r="P187" s="45" t="s">
        <v>6451</v>
      </c>
      <c r="Q187" s="45" t="s">
        <v>6452</v>
      </c>
      <c r="R187" s="8"/>
      <c r="S187" s="9"/>
    </row>
    <row r="188" spans="1:19" ht="26.1" customHeight="1">
      <c r="A188" s="309">
        <v>184</v>
      </c>
      <c r="B188" s="45" t="s">
        <v>325</v>
      </c>
      <c r="C188" s="45" t="s">
        <v>343</v>
      </c>
      <c r="D188" s="45" t="s">
        <v>344</v>
      </c>
      <c r="E188" s="45" t="s">
        <v>6473</v>
      </c>
      <c r="F188" s="45" t="s">
        <v>394</v>
      </c>
      <c r="G188" s="45" t="s">
        <v>6474</v>
      </c>
      <c r="H188" s="46" t="s">
        <v>6475</v>
      </c>
      <c r="I188" s="170"/>
      <c r="J188" s="170">
        <v>7</v>
      </c>
      <c r="K188" s="170"/>
      <c r="L188" s="171"/>
      <c r="M188" s="171">
        <v>30.9</v>
      </c>
      <c r="N188" s="171"/>
      <c r="O188" s="171">
        <v>818.82999999999834</v>
      </c>
      <c r="P188" s="45" t="s">
        <v>6476</v>
      </c>
      <c r="Q188" s="45" t="s">
        <v>6472</v>
      </c>
      <c r="R188" s="8"/>
      <c r="S188" s="9"/>
    </row>
    <row r="189" spans="1:19" ht="26.1" customHeight="1">
      <c r="A189" s="309">
        <v>185</v>
      </c>
      <c r="B189" s="45" t="s">
        <v>325</v>
      </c>
      <c r="C189" s="45" t="s">
        <v>343</v>
      </c>
      <c r="D189" s="45" t="s">
        <v>344</v>
      </c>
      <c r="E189" s="45" t="s">
        <v>6490</v>
      </c>
      <c r="F189" s="45" t="s">
        <v>561</v>
      </c>
      <c r="G189" s="45" t="s">
        <v>6491</v>
      </c>
      <c r="H189" s="46" t="s">
        <v>6492</v>
      </c>
      <c r="I189" s="170">
        <v>6</v>
      </c>
      <c r="J189" s="170"/>
      <c r="K189" s="170"/>
      <c r="L189" s="171">
        <v>81.199999999999989</v>
      </c>
      <c r="M189" s="171"/>
      <c r="N189" s="171"/>
      <c r="O189" s="171">
        <v>27522.759999999995</v>
      </c>
      <c r="P189" s="72" t="s">
        <v>562</v>
      </c>
      <c r="Q189" s="45" t="s">
        <v>6493</v>
      </c>
      <c r="R189" s="8"/>
      <c r="S189" s="9"/>
    </row>
    <row r="190" spans="1:19" ht="26.1" customHeight="1">
      <c r="A190" s="309">
        <v>186</v>
      </c>
      <c r="B190" s="45" t="s">
        <v>325</v>
      </c>
      <c r="C190" s="45" t="s">
        <v>343</v>
      </c>
      <c r="D190" s="45" t="s">
        <v>344</v>
      </c>
      <c r="E190" s="45" t="s">
        <v>6527</v>
      </c>
      <c r="F190" s="45" t="s">
        <v>345</v>
      </c>
      <c r="G190" s="45" t="s">
        <v>6528</v>
      </c>
      <c r="H190" s="46" t="s">
        <v>6529</v>
      </c>
      <c r="I190" s="170">
        <v>1</v>
      </c>
      <c r="J190" s="170">
        <v>2</v>
      </c>
      <c r="K190" s="170">
        <v>8</v>
      </c>
      <c r="L190" s="171">
        <v>7.8</v>
      </c>
      <c r="M190" s="171">
        <v>23.5</v>
      </c>
      <c r="N190" s="171">
        <v>29.7</v>
      </c>
      <c r="O190" s="171">
        <v>2466.4699999999989</v>
      </c>
      <c r="P190" s="45" t="s">
        <v>346</v>
      </c>
      <c r="Q190" s="45" t="s">
        <v>6530</v>
      </c>
      <c r="R190" s="8"/>
      <c r="S190" s="9"/>
    </row>
    <row r="191" spans="1:19" ht="26.1" customHeight="1">
      <c r="A191" s="309">
        <v>187</v>
      </c>
      <c r="B191" s="45" t="s">
        <v>325</v>
      </c>
      <c r="C191" s="45" t="s">
        <v>343</v>
      </c>
      <c r="D191" s="45" t="s">
        <v>344</v>
      </c>
      <c r="E191" s="45" t="s">
        <v>6614</v>
      </c>
      <c r="F191" s="45" t="s">
        <v>601</v>
      </c>
      <c r="G191" s="45" t="s">
        <v>6615</v>
      </c>
      <c r="H191" s="46" t="s">
        <v>6616</v>
      </c>
      <c r="I191" s="170">
        <v>7</v>
      </c>
      <c r="J191" s="170"/>
      <c r="K191" s="170"/>
      <c r="L191" s="171">
        <v>126.80000000000001</v>
      </c>
      <c r="M191" s="171"/>
      <c r="N191" s="171"/>
      <c r="O191" s="171">
        <v>10336.09</v>
      </c>
      <c r="P191" s="45" t="s">
        <v>602</v>
      </c>
      <c r="Q191" s="45" t="s">
        <v>6617</v>
      </c>
      <c r="R191" s="8"/>
      <c r="S191" s="9"/>
    </row>
    <row r="192" spans="1:19" ht="26.1" customHeight="1">
      <c r="A192" s="309">
        <v>188</v>
      </c>
      <c r="B192" s="45" t="s">
        <v>325</v>
      </c>
      <c r="C192" s="45" t="s">
        <v>343</v>
      </c>
      <c r="D192" s="45" t="s">
        <v>344</v>
      </c>
      <c r="E192" s="45" t="s">
        <v>502</v>
      </c>
      <c r="F192" s="45" t="s">
        <v>503</v>
      </c>
      <c r="G192" s="45" t="s">
        <v>6693</v>
      </c>
      <c r="H192" s="46" t="s">
        <v>6694</v>
      </c>
      <c r="I192" s="170">
        <v>3</v>
      </c>
      <c r="J192" s="170">
        <v>3</v>
      </c>
      <c r="K192" s="170">
        <v>1</v>
      </c>
      <c r="L192" s="171">
        <v>11</v>
      </c>
      <c r="M192" s="171">
        <v>25.7</v>
      </c>
      <c r="N192" s="171">
        <v>2.1</v>
      </c>
      <c r="O192" s="171">
        <v>691.45999999999992</v>
      </c>
      <c r="P192" s="45" t="s">
        <v>504</v>
      </c>
      <c r="Q192" s="45" t="s">
        <v>6695</v>
      </c>
      <c r="R192" s="8"/>
      <c r="S192" s="9"/>
    </row>
    <row r="193" spans="1:19" ht="26.1" customHeight="1">
      <c r="A193" s="309">
        <v>189</v>
      </c>
      <c r="B193" s="45" t="s">
        <v>325</v>
      </c>
      <c r="C193" s="45" t="s">
        <v>343</v>
      </c>
      <c r="D193" s="45" t="s">
        <v>344</v>
      </c>
      <c r="E193" s="45" t="s">
        <v>514</v>
      </c>
      <c r="F193" s="45" t="s">
        <v>515</v>
      </c>
      <c r="G193" s="45" t="s">
        <v>6826</v>
      </c>
      <c r="H193" s="46" t="s">
        <v>6827</v>
      </c>
      <c r="I193" s="170"/>
      <c r="J193" s="170">
        <v>12</v>
      </c>
      <c r="K193" s="170"/>
      <c r="L193" s="171"/>
      <c r="M193" s="171">
        <v>31.9</v>
      </c>
      <c r="N193" s="171"/>
      <c r="O193" s="171">
        <v>1904.7800000000002</v>
      </c>
      <c r="P193" s="45" t="s">
        <v>516</v>
      </c>
      <c r="Q193" s="45" t="s">
        <v>4295</v>
      </c>
      <c r="R193" s="8"/>
      <c r="S193" s="9"/>
    </row>
    <row r="194" spans="1:19" ht="26.1" customHeight="1">
      <c r="A194" s="309">
        <v>190</v>
      </c>
      <c r="B194" s="45" t="s">
        <v>325</v>
      </c>
      <c r="C194" s="45" t="s">
        <v>343</v>
      </c>
      <c r="D194" s="45" t="s">
        <v>344</v>
      </c>
      <c r="E194" s="45" t="s">
        <v>6861</v>
      </c>
      <c r="F194" s="45" t="s">
        <v>527</v>
      </c>
      <c r="G194" s="45" t="s">
        <v>6862</v>
      </c>
      <c r="H194" s="229" t="s">
        <v>6863</v>
      </c>
      <c r="I194" s="170">
        <v>7</v>
      </c>
      <c r="J194" s="170"/>
      <c r="K194" s="170"/>
      <c r="L194" s="171">
        <v>139.9</v>
      </c>
      <c r="M194" s="171"/>
      <c r="N194" s="171"/>
      <c r="O194" s="171">
        <v>21738.530000000002</v>
      </c>
      <c r="P194" s="45" t="s">
        <v>528</v>
      </c>
      <c r="Q194" s="45" t="s">
        <v>6864</v>
      </c>
      <c r="R194" s="8" t="s">
        <v>8567</v>
      </c>
      <c r="S194" s="9"/>
    </row>
    <row r="195" spans="1:19" ht="26.1" customHeight="1">
      <c r="A195" s="309">
        <v>191</v>
      </c>
      <c r="B195" s="45" t="s">
        <v>325</v>
      </c>
      <c r="C195" s="45" t="s">
        <v>343</v>
      </c>
      <c r="D195" s="45" t="s">
        <v>344</v>
      </c>
      <c r="E195" s="45" t="s">
        <v>6978</v>
      </c>
      <c r="F195" s="45" t="s">
        <v>6979</v>
      </c>
      <c r="G195" s="45" t="s">
        <v>6980</v>
      </c>
      <c r="H195" s="46" t="s">
        <v>6981</v>
      </c>
      <c r="I195" s="170"/>
      <c r="J195" s="170">
        <v>3</v>
      </c>
      <c r="K195" s="170"/>
      <c r="L195" s="171"/>
      <c r="M195" s="171">
        <v>14.3</v>
      </c>
      <c r="N195" s="171"/>
      <c r="O195" s="171">
        <v>296.76</v>
      </c>
      <c r="P195" s="45" t="s">
        <v>6982</v>
      </c>
      <c r="Q195" s="45" t="s">
        <v>6983</v>
      </c>
      <c r="R195" s="8"/>
      <c r="S195" s="9"/>
    </row>
    <row r="196" spans="1:19" ht="26.1" customHeight="1">
      <c r="A196" s="309">
        <v>192</v>
      </c>
      <c r="B196" s="45" t="s">
        <v>325</v>
      </c>
      <c r="C196" s="45" t="s">
        <v>343</v>
      </c>
      <c r="D196" s="45" t="s">
        <v>344</v>
      </c>
      <c r="E196" s="45" t="s">
        <v>589</v>
      </c>
      <c r="F196" s="45" t="s">
        <v>590</v>
      </c>
      <c r="G196" s="45" t="s">
        <v>7010</v>
      </c>
      <c r="H196" s="46" t="s">
        <v>7011</v>
      </c>
      <c r="I196" s="170">
        <v>4</v>
      </c>
      <c r="J196" s="170"/>
      <c r="K196" s="170"/>
      <c r="L196" s="171">
        <v>13.2</v>
      </c>
      <c r="M196" s="171"/>
      <c r="N196" s="171"/>
      <c r="O196" s="171">
        <v>1491.11</v>
      </c>
      <c r="P196" s="45" t="s">
        <v>591</v>
      </c>
      <c r="Q196" s="45" t="s">
        <v>7012</v>
      </c>
      <c r="R196" s="8"/>
      <c r="S196" s="9"/>
    </row>
    <row r="197" spans="1:19" ht="26.1" customHeight="1">
      <c r="A197" s="309">
        <v>193</v>
      </c>
      <c r="B197" s="45" t="s">
        <v>325</v>
      </c>
      <c r="C197" s="45" t="s">
        <v>343</v>
      </c>
      <c r="D197" s="45" t="s">
        <v>344</v>
      </c>
      <c r="E197" s="45" t="s">
        <v>7060</v>
      </c>
      <c r="F197" s="45" t="s">
        <v>7061</v>
      </c>
      <c r="G197" s="45" t="s">
        <v>7062</v>
      </c>
      <c r="H197" s="46" t="s">
        <v>7063</v>
      </c>
      <c r="I197" s="170">
        <v>4</v>
      </c>
      <c r="J197" s="170"/>
      <c r="K197" s="170"/>
      <c r="L197" s="171">
        <v>21</v>
      </c>
      <c r="M197" s="171"/>
      <c r="N197" s="171"/>
      <c r="O197" s="171">
        <v>5446.3099999999986</v>
      </c>
      <c r="P197" s="45" t="s">
        <v>7064</v>
      </c>
      <c r="Q197" s="45" t="s">
        <v>7065</v>
      </c>
      <c r="R197" s="8"/>
      <c r="S197" s="9"/>
    </row>
    <row r="198" spans="1:19" ht="26.1" customHeight="1">
      <c r="A198" s="309">
        <v>194</v>
      </c>
      <c r="B198" s="45" t="s">
        <v>325</v>
      </c>
      <c r="C198" s="45" t="s">
        <v>343</v>
      </c>
      <c r="D198" s="45" t="s">
        <v>529</v>
      </c>
      <c r="E198" s="45" t="s">
        <v>530</v>
      </c>
      <c r="F198" s="45" t="s">
        <v>6389</v>
      </c>
      <c r="G198" s="45" t="s">
        <v>6390</v>
      </c>
      <c r="H198" s="46" t="s">
        <v>531</v>
      </c>
      <c r="I198" s="170">
        <v>2</v>
      </c>
      <c r="J198" s="170">
        <v>0</v>
      </c>
      <c r="K198" s="170">
        <v>0</v>
      </c>
      <c r="L198" s="171">
        <v>17.100000000000001</v>
      </c>
      <c r="M198" s="171">
        <v>0</v>
      </c>
      <c r="N198" s="171">
        <v>0</v>
      </c>
      <c r="O198" s="171">
        <v>45.739999999999995</v>
      </c>
      <c r="P198" s="45" t="s">
        <v>532</v>
      </c>
      <c r="Q198" s="45" t="s">
        <v>5486</v>
      </c>
      <c r="R198" s="8"/>
      <c r="S198" s="9"/>
    </row>
    <row r="199" spans="1:19" ht="26.1" customHeight="1">
      <c r="A199" s="309">
        <v>195</v>
      </c>
      <c r="B199" s="45" t="s">
        <v>325</v>
      </c>
      <c r="C199" s="45" t="s">
        <v>343</v>
      </c>
      <c r="D199" s="45" t="s">
        <v>529</v>
      </c>
      <c r="E199" s="45" t="s">
        <v>613</v>
      </c>
      <c r="F199" s="45" t="s">
        <v>614</v>
      </c>
      <c r="G199" s="45" t="s">
        <v>6835</v>
      </c>
      <c r="H199" s="46" t="s">
        <v>6836</v>
      </c>
      <c r="I199" s="170"/>
      <c r="J199" s="170">
        <v>5</v>
      </c>
      <c r="K199" s="170"/>
      <c r="L199" s="171"/>
      <c r="M199" s="171">
        <v>124</v>
      </c>
      <c r="N199" s="171"/>
      <c r="O199" s="171">
        <v>36494.229999999996</v>
      </c>
      <c r="P199" s="45" t="s">
        <v>6837</v>
      </c>
      <c r="Q199" s="45" t="s">
        <v>6838</v>
      </c>
      <c r="R199" s="8"/>
      <c r="S199" s="9"/>
    </row>
    <row r="200" spans="1:19" ht="26.1" customHeight="1">
      <c r="A200" s="309">
        <v>196</v>
      </c>
      <c r="B200" s="45" t="s">
        <v>325</v>
      </c>
      <c r="C200" s="45" t="s">
        <v>343</v>
      </c>
      <c r="D200" s="45" t="s">
        <v>398</v>
      </c>
      <c r="E200" s="45" t="s">
        <v>6517</v>
      </c>
      <c r="F200" s="45" t="s">
        <v>399</v>
      </c>
      <c r="G200" s="45" t="s">
        <v>6518</v>
      </c>
      <c r="H200" s="46" t="s">
        <v>6519</v>
      </c>
      <c r="I200" s="170">
        <v>3</v>
      </c>
      <c r="J200" s="170"/>
      <c r="K200" s="170"/>
      <c r="L200" s="171">
        <v>33</v>
      </c>
      <c r="M200" s="171"/>
      <c r="N200" s="171"/>
      <c r="O200" s="171">
        <v>304.13</v>
      </c>
      <c r="P200" s="45" t="s">
        <v>400</v>
      </c>
      <c r="Q200" s="45" t="s">
        <v>6520</v>
      </c>
      <c r="R200" s="8"/>
      <c r="S200" s="9"/>
    </row>
    <row r="201" spans="1:19" ht="26.1" customHeight="1">
      <c r="A201" s="309">
        <v>197</v>
      </c>
      <c r="B201" s="45" t="s">
        <v>325</v>
      </c>
      <c r="C201" s="45" t="s">
        <v>343</v>
      </c>
      <c r="D201" s="45" t="s">
        <v>398</v>
      </c>
      <c r="E201" s="45" t="s">
        <v>6592</v>
      </c>
      <c r="F201" s="45" t="s">
        <v>608</v>
      </c>
      <c r="G201" s="45" t="s">
        <v>6593</v>
      </c>
      <c r="H201" s="46" t="s">
        <v>6594</v>
      </c>
      <c r="I201" s="170">
        <v>2</v>
      </c>
      <c r="J201" s="170">
        <v>3</v>
      </c>
      <c r="K201" s="170">
        <v>2</v>
      </c>
      <c r="L201" s="171">
        <v>10.7</v>
      </c>
      <c r="M201" s="171">
        <v>25.3</v>
      </c>
      <c r="N201" s="171">
        <v>2.8000000000000003</v>
      </c>
      <c r="O201" s="171">
        <v>966.15999999999894</v>
      </c>
      <c r="P201" s="45" t="s">
        <v>609</v>
      </c>
      <c r="Q201" s="45" t="s">
        <v>5884</v>
      </c>
      <c r="R201" s="8"/>
      <c r="S201" s="9"/>
    </row>
    <row r="202" spans="1:19" ht="26.1" customHeight="1">
      <c r="A202" s="309">
        <v>198</v>
      </c>
      <c r="B202" s="45" t="s">
        <v>1119</v>
      </c>
      <c r="C202" s="45" t="s">
        <v>257</v>
      </c>
      <c r="D202" s="45" t="s">
        <v>1371</v>
      </c>
      <c r="E202" s="45" t="s">
        <v>4021</v>
      </c>
      <c r="F202" s="45" t="s">
        <v>1372</v>
      </c>
      <c r="G202" s="45" t="s">
        <v>4022</v>
      </c>
      <c r="H202" s="46" t="s">
        <v>4023</v>
      </c>
      <c r="I202" s="170"/>
      <c r="J202" s="170">
        <v>4</v>
      </c>
      <c r="K202" s="170"/>
      <c r="L202" s="171"/>
      <c r="M202" s="171">
        <v>25.2</v>
      </c>
      <c r="N202" s="171"/>
      <c r="O202" s="171">
        <v>3744.1000000001609</v>
      </c>
      <c r="P202" s="45" t="s">
        <v>1373</v>
      </c>
      <c r="Q202" s="45" t="s">
        <v>8791</v>
      </c>
      <c r="R202" s="8"/>
      <c r="S202" s="9"/>
    </row>
    <row r="203" spans="1:19" ht="26.1" customHeight="1">
      <c r="A203" s="309">
        <v>199</v>
      </c>
      <c r="B203" s="45" t="s">
        <v>1119</v>
      </c>
      <c r="C203" s="45" t="s">
        <v>257</v>
      </c>
      <c r="D203" s="45" t="s">
        <v>258</v>
      </c>
      <c r="E203" s="45" t="s">
        <v>3801</v>
      </c>
      <c r="F203" s="45" t="s">
        <v>1213</v>
      </c>
      <c r="G203" s="45" t="s">
        <v>3802</v>
      </c>
      <c r="H203" s="46" t="s">
        <v>3773</v>
      </c>
      <c r="I203" s="170">
        <v>8</v>
      </c>
      <c r="J203" s="170">
        <v>4</v>
      </c>
      <c r="K203" s="170">
        <v>2</v>
      </c>
      <c r="L203" s="171">
        <v>107.9</v>
      </c>
      <c r="M203" s="171">
        <v>28.1</v>
      </c>
      <c r="N203" s="171">
        <v>6.8</v>
      </c>
      <c r="O203" s="171">
        <v>18734.10000000002</v>
      </c>
      <c r="P203" s="45" t="s">
        <v>1214</v>
      </c>
      <c r="Q203" s="45" t="s">
        <v>8732</v>
      </c>
      <c r="R203" s="8"/>
      <c r="S203" s="9"/>
    </row>
    <row r="204" spans="1:19" ht="26.1" customHeight="1">
      <c r="A204" s="309">
        <v>200</v>
      </c>
      <c r="B204" s="45" t="s">
        <v>1119</v>
      </c>
      <c r="C204" s="45" t="s">
        <v>257</v>
      </c>
      <c r="D204" s="45" t="s">
        <v>258</v>
      </c>
      <c r="E204" s="45" t="s">
        <v>3809</v>
      </c>
      <c r="F204" s="45" t="s">
        <v>3810</v>
      </c>
      <c r="G204" s="45" t="s">
        <v>3811</v>
      </c>
      <c r="H204" s="125" t="s">
        <v>3812</v>
      </c>
      <c r="I204" s="170">
        <v>2</v>
      </c>
      <c r="J204" s="170">
        <v>7</v>
      </c>
      <c r="K204" s="170">
        <v>4</v>
      </c>
      <c r="L204" s="171">
        <v>26.9</v>
      </c>
      <c r="M204" s="171">
        <v>135</v>
      </c>
      <c r="N204" s="171">
        <v>91.5</v>
      </c>
      <c r="O204" s="171">
        <v>27184.006999999983</v>
      </c>
      <c r="P204" s="45" t="s">
        <v>1309</v>
      </c>
      <c r="Q204" s="45" t="s">
        <v>8736</v>
      </c>
      <c r="R204" s="8"/>
      <c r="S204" s="9"/>
    </row>
    <row r="205" spans="1:19" ht="26.1" customHeight="1">
      <c r="A205" s="309">
        <v>201</v>
      </c>
      <c r="B205" s="45" t="s">
        <v>1119</v>
      </c>
      <c r="C205" s="45" t="s">
        <v>257</v>
      </c>
      <c r="D205" s="45" t="s">
        <v>258</v>
      </c>
      <c r="E205" s="45" t="s">
        <v>3819</v>
      </c>
      <c r="F205" s="45" t="s">
        <v>1215</v>
      </c>
      <c r="G205" s="45" t="s">
        <v>3820</v>
      </c>
      <c r="H205" s="46" t="s">
        <v>3821</v>
      </c>
      <c r="I205" s="170">
        <v>3</v>
      </c>
      <c r="J205" s="170"/>
      <c r="K205" s="170"/>
      <c r="L205" s="171">
        <v>31.6</v>
      </c>
      <c r="M205" s="171"/>
      <c r="N205" s="171"/>
      <c r="O205" s="171">
        <v>3522.4950000000003</v>
      </c>
      <c r="P205" s="45" t="s">
        <v>1216</v>
      </c>
      <c r="Q205" s="187" t="s">
        <v>8739</v>
      </c>
      <c r="R205" s="8"/>
      <c r="S205" s="9"/>
    </row>
    <row r="206" spans="1:19" ht="26.1" customHeight="1">
      <c r="A206" s="309">
        <v>202</v>
      </c>
      <c r="B206" s="45" t="s">
        <v>1119</v>
      </c>
      <c r="C206" s="45" t="s">
        <v>257</v>
      </c>
      <c r="D206" s="45" t="s">
        <v>258</v>
      </c>
      <c r="E206" s="45" t="s">
        <v>3829</v>
      </c>
      <c r="F206" s="45" t="s">
        <v>1234</v>
      </c>
      <c r="G206" s="45" t="s">
        <v>3830</v>
      </c>
      <c r="H206" s="46" t="s">
        <v>3751</v>
      </c>
      <c r="I206" s="170">
        <v>15</v>
      </c>
      <c r="J206" s="170">
        <v>4</v>
      </c>
      <c r="K206" s="170"/>
      <c r="L206" s="171">
        <v>169.33</v>
      </c>
      <c r="M206" s="171">
        <v>20.3</v>
      </c>
      <c r="N206" s="171">
        <v>4.7</v>
      </c>
      <c r="O206" s="171">
        <v>54404.92</v>
      </c>
      <c r="P206" s="45" t="s">
        <v>1235</v>
      </c>
      <c r="Q206" s="45" t="s">
        <v>8741</v>
      </c>
      <c r="R206" s="8"/>
      <c r="S206" s="9"/>
    </row>
    <row r="207" spans="1:19" ht="26.1" customHeight="1">
      <c r="A207" s="309">
        <v>203</v>
      </c>
      <c r="B207" s="45" t="s">
        <v>1119</v>
      </c>
      <c r="C207" s="45" t="s">
        <v>257</v>
      </c>
      <c r="D207" s="45" t="s">
        <v>258</v>
      </c>
      <c r="E207" s="45" t="s">
        <v>3837</v>
      </c>
      <c r="F207" s="45" t="s">
        <v>1254</v>
      </c>
      <c r="G207" s="45" t="s">
        <v>3838</v>
      </c>
      <c r="H207" s="46" t="s">
        <v>275</v>
      </c>
      <c r="I207" s="170">
        <v>6</v>
      </c>
      <c r="J207" s="170"/>
      <c r="K207" s="170"/>
      <c r="L207" s="171">
        <v>74.55</v>
      </c>
      <c r="M207" s="171"/>
      <c r="N207" s="171"/>
      <c r="O207" s="171">
        <v>0</v>
      </c>
      <c r="P207" s="45" t="s">
        <v>1256</v>
      </c>
      <c r="Q207" s="45" t="s">
        <v>8743</v>
      </c>
      <c r="R207" s="8"/>
      <c r="S207" s="9"/>
    </row>
    <row r="208" spans="1:19" ht="26.1" customHeight="1">
      <c r="A208" s="309">
        <v>204</v>
      </c>
      <c r="B208" s="45" t="s">
        <v>1119</v>
      </c>
      <c r="C208" s="45" t="s">
        <v>257</v>
      </c>
      <c r="D208" s="45" t="s">
        <v>258</v>
      </c>
      <c r="E208" s="45" t="s">
        <v>3844</v>
      </c>
      <c r="F208" s="45" t="s">
        <v>3845</v>
      </c>
      <c r="G208" s="45" t="s">
        <v>3846</v>
      </c>
      <c r="H208" s="46" t="s">
        <v>273</v>
      </c>
      <c r="I208" s="170"/>
      <c r="J208" s="170">
        <v>9</v>
      </c>
      <c r="K208" s="170"/>
      <c r="L208" s="171">
        <v>81.099999999999994</v>
      </c>
      <c r="M208" s="171"/>
      <c r="N208" s="171"/>
      <c r="O208" s="171">
        <v>5912.2500000001619</v>
      </c>
      <c r="P208" s="45" t="s">
        <v>3847</v>
      </c>
      <c r="Q208" s="187" t="s">
        <v>8746</v>
      </c>
      <c r="R208" s="8"/>
      <c r="S208" s="9"/>
    </row>
    <row r="209" spans="1:19" ht="26.1" customHeight="1">
      <c r="A209" s="309">
        <v>205</v>
      </c>
      <c r="B209" s="45" t="s">
        <v>1119</v>
      </c>
      <c r="C209" s="45" t="s">
        <v>257</v>
      </c>
      <c r="D209" s="45" t="s">
        <v>258</v>
      </c>
      <c r="E209" s="45" t="s">
        <v>3854</v>
      </c>
      <c r="F209" s="45" t="s">
        <v>1307</v>
      </c>
      <c r="G209" s="45" t="s">
        <v>3855</v>
      </c>
      <c r="H209" s="46" t="s">
        <v>3751</v>
      </c>
      <c r="I209" s="170">
        <v>3</v>
      </c>
      <c r="J209" s="170">
        <v>3</v>
      </c>
      <c r="K209" s="170"/>
      <c r="L209" s="171">
        <v>31.28</v>
      </c>
      <c r="M209" s="171">
        <v>26</v>
      </c>
      <c r="N209" s="171"/>
      <c r="O209" s="171">
        <v>2171.8900000000003</v>
      </c>
      <c r="P209" s="45" t="s">
        <v>1308</v>
      </c>
      <c r="Q209" s="45" t="s">
        <v>8747</v>
      </c>
      <c r="R209" s="8"/>
      <c r="S209" s="9"/>
    </row>
    <row r="210" spans="1:19" ht="26.1" customHeight="1">
      <c r="A210" s="309">
        <v>206</v>
      </c>
      <c r="B210" s="45" t="s">
        <v>1119</v>
      </c>
      <c r="C210" s="45" t="s">
        <v>257</v>
      </c>
      <c r="D210" s="45" t="s">
        <v>258</v>
      </c>
      <c r="E210" s="45" t="s">
        <v>8753</v>
      </c>
      <c r="F210" s="45" t="s">
        <v>8754</v>
      </c>
      <c r="G210" s="45" t="s">
        <v>3865</v>
      </c>
      <c r="H210" s="46" t="s">
        <v>275</v>
      </c>
      <c r="I210" s="170">
        <v>6</v>
      </c>
      <c r="J210" s="170"/>
      <c r="K210" s="170"/>
      <c r="L210" s="171">
        <v>105.89</v>
      </c>
      <c r="M210" s="171"/>
      <c r="N210" s="171"/>
      <c r="O210" s="171">
        <v>27034.58</v>
      </c>
      <c r="P210" s="45" t="s">
        <v>3866</v>
      </c>
      <c r="Q210" s="45" t="s">
        <v>8755</v>
      </c>
      <c r="R210" s="8"/>
      <c r="S210" s="9"/>
    </row>
    <row r="211" spans="1:19" ht="26.1" customHeight="1">
      <c r="A211" s="309">
        <v>207</v>
      </c>
      <c r="B211" s="45" t="s">
        <v>1119</v>
      </c>
      <c r="C211" s="45" t="s">
        <v>257</v>
      </c>
      <c r="D211" s="45" t="s">
        <v>258</v>
      </c>
      <c r="E211" s="45" t="s">
        <v>3872</v>
      </c>
      <c r="F211" s="45" t="s">
        <v>1279</v>
      </c>
      <c r="G211" s="45" t="s">
        <v>3873</v>
      </c>
      <c r="H211" s="46" t="s">
        <v>3874</v>
      </c>
      <c r="I211" s="170"/>
      <c r="J211" s="170">
        <v>3</v>
      </c>
      <c r="K211" s="170"/>
      <c r="L211" s="171"/>
      <c r="M211" s="171">
        <v>53.5</v>
      </c>
      <c r="N211" s="171"/>
      <c r="O211" s="171">
        <v>953.56500000000005</v>
      </c>
      <c r="P211" s="45" t="s">
        <v>1281</v>
      </c>
      <c r="Q211" s="187" t="s">
        <v>8757</v>
      </c>
      <c r="R211" s="8"/>
      <c r="S211" s="9"/>
    </row>
    <row r="212" spans="1:19" ht="26.1" customHeight="1">
      <c r="A212" s="309">
        <v>208</v>
      </c>
      <c r="B212" s="45" t="s">
        <v>1119</v>
      </c>
      <c r="C212" s="45" t="s">
        <v>257</v>
      </c>
      <c r="D212" s="45" t="s">
        <v>258</v>
      </c>
      <c r="E212" s="45" t="s">
        <v>3875</v>
      </c>
      <c r="F212" s="45" t="s">
        <v>1382</v>
      </c>
      <c r="G212" s="45" t="s">
        <v>3876</v>
      </c>
      <c r="H212" s="46" t="s">
        <v>275</v>
      </c>
      <c r="I212" s="170">
        <v>3</v>
      </c>
      <c r="J212" s="170"/>
      <c r="K212" s="170"/>
      <c r="L212" s="171">
        <v>73.900000000000006</v>
      </c>
      <c r="M212" s="171"/>
      <c r="N212" s="171"/>
      <c r="O212" s="171">
        <v>4788.0700000000006</v>
      </c>
      <c r="P212" s="45" t="s">
        <v>3877</v>
      </c>
      <c r="Q212" s="45" t="s">
        <v>8758</v>
      </c>
      <c r="R212" s="8"/>
      <c r="S212" s="9"/>
    </row>
    <row r="213" spans="1:19" ht="26.1" customHeight="1">
      <c r="A213" s="309">
        <v>209</v>
      </c>
      <c r="B213" s="45" t="s">
        <v>1119</v>
      </c>
      <c r="C213" s="45" t="s">
        <v>257</v>
      </c>
      <c r="D213" s="45" t="s">
        <v>258</v>
      </c>
      <c r="E213" s="45" t="s">
        <v>1333</v>
      </c>
      <c r="F213" s="45" t="s">
        <v>1334</v>
      </c>
      <c r="G213" s="45" t="s">
        <v>3880</v>
      </c>
      <c r="H213" s="46" t="s">
        <v>275</v>
      </c>
      <c r="I213" s="170">
        <v>5</v>
      </c>
      <c r="J213" s="170"/>
      <c r="K213" s="170"/>
      <c r="L213" s="171">
        <v>44.8</v>
      </c>
      <c r="M213" s="171"/>
      <c r="N213" s="171"/>
      <c r="O213" s="171">
        <v>1860.36</v>
      </c>
      <c r="P213" s="45" t="s">
        <v>1335</v>
      </c>
      <c r="Q213" s="45" t="s">
        <v>8760</v>
      </c>
      <c r="R213" s="8"/>
      <c r="S213" s="9"/>
    </row>
    <row r="214" spans="1:19" ht="26.1" customHeight="1">
      <c r="A214" s="309">
        <v>210</v>
      </c>
      <c r="B214" s="45" t="s">
        <v>1119</v>
      </c>
      <c r="C214" s="45" t="s">
        <v>257</v>
      </c>
      <c r="D214" s="45" t="s">
        <v>258</v>
      </c>
      <c r="E214" s="45" t="s">
        <v>1316</v>
      </c>
      <c r="F214" s="45" t="s">
        <v>3888</v>
      </c>
      <c r="G214" s="45" t="s">
        <v>3889</v>
      </c>
      <c r="H214" s="46" t="s">
        <v>3751</v>
      </c>
      <c r="I214" s="170">
        <v>4</v>
      </c>
      <c r="J214" s="170"/>
      <c r="K214" s="170"/>
      <c r="L214" s="171">
        <v>28.1</v>
      </c>
      <c r="M214" s="171"/>
      <c r="N214" s="171"/>
      <c r="O214" s="171">
        <v>1115.49</v>
      </c>
      <c r="P214" s="45" t="s">
        <v>1317</v>
      </c>
      <c r="Q214" s="45" t="s">
        <v>8763</v>
      </c>
      <c r="R214" s="8"/>
      <c r="S214" s="9"/>
    </row>
    <row r="215" spans="1:19" ht="26.1" customHeight="1">
      <c r="A215" s="309">
        <v>211</v>
      </c>
      <c r="B215" s="45" t="s">
        <v>1119</v>
      </c>
      <c r="C215" s="45" t="s">
        <v>257</v>
      </c>
      <c r="D215" s="45" t="s">
        <v>258</v>
      </c>
      <c r="E215" s="45" t="s">
        <v>1329</v>
      </c>
      <c r="F215" s="45" t="s">
        <v>1330</v>
      </c>
      <c r="G215" s="45" t="s">
        <v>3895</v>
      </c>
      <c r="H215" s="46" t="s">
        <v>275</v>
      </c>
      <c r="I215" s="170">
        <v>2</v>
      </c>
      <c r="J215" s="170"/>
      <c r="K215" s="170"/>
      <c r="L215" s="171">
        <v>22.7</v>
      </c>
      <c r="M215" s="171"/>
      <c r="N215" s="171"/>
      <c r="O215" s="171">
        <v>6583.7399999999971</v>
      </c>
      <c r="P215" s="45" t="s">
        <v>1331</v>
      </c>
      <c r="Q215" s="45" t="s">
        <v>8441</v>
      </c>
      <c r="R215" s="8"/>
      <c r="S215" s="9"/>
    </row>
    <row r="216" spans="1:19" ht="26.1" customHeight="1">
      <c r="A216" s="309">
        <v>212</v>
      </c>
      <c r="B216" s="45" t="s">
        <v>1119</v>
      </c>
      <c r="C216" s="45" t="s">
        <v>257</v>
      </c>
      <c r="D216" s="45" t="s">
        <v>258</v>
      </c>
      <c r="E216" s="45" t="s">
        <v>3896</v>
      </c>
      <c r="F216" s="45" t="s">
        <v>3897</v>
      </c>
      <c r="G216" s="45" t="s">
        <v>3898</v>
      </c>
      <c r="H216" s="229" t="s">
        <v>3786</v>
      </c>
      <c r="I216" s="170">
        <v>6</v>
      </c>
      <c r="J216" s="170"/>
      <c r="K216" s="170"/>
      <c r="L216" s="171">
        <v>36.700000000000003</v>
      </c>
      <c r="M216" s="171"/>
      <c r="N216" s="171"/>
      <c r="O216" s="171">
        <v>2859.7599999999998</v>
      </c>
      <c r="P216" s="45" t="s">
        <v>1299</v>
      </c>
      <c r="Q216" s="45" t="s">
        <v>8345</v>
      </c>
      <c r="R216" s="8"/>
      <c r="S216" s="9"/>
    </row>
    <row r="217" spans="1:19" ht="26.1" customHeight="1">
      <c r="A217" s="309">
        <v>213</v>
      </c>
      <c r="B217" s="45" t="s">
        <v>1119</v>
      </c>
      <c r="C217" s="45" t="s">
        <v>257</v>
      </c>
      <c r="D217" s="45" t="s">
        <v>258</v>
      </c>
      <c r="E217" s="45" t="s">
        <v>1380</v>
      </c>
      <c r="F217" s="45" t="s">
        <v>1381</v>
      </c>
      <c r="G217" s="45" t="s">
        <v>3902</v>
      </c>
      <c r="H217" s="46" t="s">
        <v>3751</v>
      </c>
      <c r="I217" s="170">
        <v>3</v>
      </c>
      <c r="J217" s="170">
        <v>4</v>
      </c>
      <c r="K217" s="170"/>
      <c r="L217" s="171">
        <v>25.6</v>
      </c>
      <c r="M217" s="171">
        <v>13.75</v>
      </c>
      <c r="N217" s="171"/>
      <c r="O217" s="171">
        <v>1647.31</v>
      </c>
      <c r="P217" s="45" t="s">
        <v>3903</v>
      </c>
      <c r="Q217" s="45" t="s">
        <v>8442</v>
      </c>
      <c r="R217" s="8"/>
      <c r="S217" s="9"/>
    </row>
    <row r="218" spans="1:19" ht="26.1" customHeight="1">
      <c r="A218" s="309">
        <v>214</v>
      </c>
      <c r="B218" s="45" t="s">
        <v>1119</v>
      </c>
      <c r="C218" s="45" t="s">
        <v>257</v>
      </c>
      <c r="D218" s="45" t="s">
        <v>258</v>
      </c>
      <c r="E218" s="45" t="s">
        <v>3925</v>
      </c>
      <c r="F218" s="45" t="s">
        <v>3926</v>
      </c>
      <c r="G218" s="45" t="s">
        <v>3927</v>
      </c>
      <c r="H218" s="46" t="s">
        <v>3928</v>
      </c>
      <c r="I218" s="170">
        <v>4</v>
      </c>
      <c r="J218" s="170"/>
      <c r="K218" s="170"/>
      <c r="L218" s="171">
        <v>80.400000000000006</v>
      </c>
      <c r="M218" s="171"/>
      <c r="N218" s="171"/>
      <c r="O218" s="171">
        <v>6376.2149999999992</v>
      </c>
      <c r="P218" s="45" t="s">
        <v>3929</v>
      </c>
      <c r="Q218" s="45" t="s">
        <v>8450</v>
      </c>
      <c r="R218" s="8"/>
      <c r="S218" s="9"/>
    </row>
    <row r="219" spans="1:19" ht="26.1" customHeight="1">
      <c r="A219" s="309">
        <v>215</v>
      </c>
      <c r="B219" s="45" t="s">
        <v>1119</v>
      </c>
      <c r="C219" s="45" t="s">
        <v>257</v>
      </c>
      <c r="D219" s="45" t="s">
        <v>258</v>
      </c>
      <c r="E219" s="45" t="s">
        <v>1180</v>
      </c>
      <c r="F219" s="45" t="s">
        <v>1181</v>
      </c>
      <c r="G219" s="45" t="s">
        <v>3952</v>
      </c>
      <c r="H219" s="46" t="s">
        <v>273</v>
      </c>
      <c r="I219" s="170"/>
      <c r="J219" s="170">
        <v>3</v>
      </c>
      <c r="K219" s="170"/>
      <c r="L219" s="171"/>
      <c r="M219" s="171">
        <v>24.1</v>
      </c>
      <c r="N219" s="171"/>
      <c r="O219" s="171">
        <v>3952.6099999999915</v>
      </c>
      <c r="P219" s="45" t="s">
        <v>1182</v>
      </c>
      <c r="Q219" s="45" t="s">
        <v>8770</v>
      </c>
      <c r="R219" s="8"/>
      <c r="S219" s="9"/>
    </row>
    <row r="220" spans="1:19" ht="26.1" customHeight="1">
      <c r="A220" s="309">
        <v>216</v>
      </c>
      <c r="B220" s="45" t="s">
        <v>1119</v>
      </c>
      <c r="C220" s="45" t="s">
        <v>257</v>
      </c>
      <c r="D220" s="45" t="s">
        <v>258</v>
      </c>
      <c r="E220" s="45" t="s">
        <v>1295</v>
      </c>
      <c r="F220" s="45" t="s">
        <v>1296</v>
      </c>
      <c r="G220" s="45" t="s">
        <v>3965</v>
      </c>
      <c r="H220" s="46" t="s">
        <v>3323</v>
      </c>
      <c r="I220" s="170">
        <v>2</v>
      </c>
      <c r="J220" s="170"/>
      <c r="K220" s="170"/>
      <c r="L220" s="171">
        <v>21.25</v>
      </c>
      <c r="M220" s="171"/>
      <c r="N220" s="171"/>
      <c r="O220" s="171">
        <v>44</v>
      </c>
      <c r="P220" s="45"/>
      <c r="Q220" s="187" t="s">
        <v>4093</v>
      </c>
      <c r="R220" s="8"/>
      <c r="S220" s="9"/>
    </row>
    <row r="221" spans="1:19" ht="26.1" customHeight="1">
      <c r="A221" s="309">
        <v>217</v>
      </c>
      <c r="B221" s="45" t="s">
        <v>1119</v>
      </c>
      <c r="C221" s="45" t="s">
        <v>257</v>
      </c>
      <c r="D221" s="45" t="s">
        <v>258</v>
      </c>
      <c r="E221" s="45" t="s">
        <v>3971</v>
      </c>
      <c r="F221" s="45" t="s">
        <v>1170</v>
      </c>
      <c r="G221" s="45" t="s">
        <v>3972</v>
      </c>
      <c r="H221" s="46" t="s">
        <v>275</v>
      </c>
      <c r="I221" s="170">
        <v>6</v>
      </c>
      <c r="J221" s="170"/>
      <c r="K221" s="170"/>
      <c r="L221" s="171">
        <v>107.7</v>
      </c>
      <c r="M221" s="171"/>
      <c r="N221" s="171"/>
      <c r="O221" s="171">
        <v>13729.945999999998</v>
      </c>
      <c r="P221" s="45" t="s">
        <v>3973</v>
      </c>
      <c r="Q221" s="45" t="s">
        <v>8777</v>
      </c>
      <c r="R221" s="8"/>
      <c r="S221" s="9"/>
    </row>
    <row r="222" spans="1:19" ht="26.1" customHeight="1">
      <c r="A222" s="309">
        <v>218</v>
      </c>
      <c r="B222" s="45" t="s">
        <v>1119</v>
      </c>
      <c r="C222" s="45" t="s">
        <v>257</v>
      </c>
      <c r="D222" s="45" t="s">
        <v>258</v>
      </c>
      <c r="E222" s="45" t="s">
        <v>1236</v>
      </c>
      <c r="F222" s="45" t="s">
        <v>135</v>
      </c>
      <c r="G222" s="45" t="s">
        <v>3974</v>
      </c>
      <c r="H222" s="46" t="s">
        <v>3751</v>
      </c>
      <c r="I222" s="170">
        <v>3</v>
      </c>
      <c r="J222" s="170">
        <v>3</v>
      </c>
      <c r="K222" s="170"/>
      <c r="L222" s="171">
        <v>25.6</v>
      </c>
      <c r="M222" s="171">
        <v>26.1</v>
      </c>
      <c r="N222" s="171"/>
      <c r="O222" s="171">
        <v>1265.9000000000003</v>
      </c>
      <c r="P222" s="45" t="s">
        <v>1237</v>
      </c>
      <c r="Q222" s="45" t="s">
        <v>8778</v>
      </c>
      <c r="R222" s="8"/>
      <c r="S222" s="9"/>
    </row>
    <row r="223" spans="1:19" ht="26.1" customHeight="1">
      <c r="A223" s="309">
        <v>219</v>
      </c>
      <c r="B223" s="45" t="s">
        <v>1119</v>
      </c>
      <c r="C223" s="45" t="s">
        <v>257</v>
      </c>
      <c r="D223" s="45" t="s">
        <v>258</v>
      </c>
      <c r="E223" s="45" t="s">
        <v>1199</v>
      </c>
      <c r="F223" s="45" t="s">
        <v>1200</v>
      </c>
      <c r="G223" s="45" t="s">
        <v>3978</v>
      </c>
      <c r="H223" s="46" t="s">
        <v>3979</v>
      </c>
      <c r="I223" s="170">
        <v>8</v>
      </c>
      <c r="J223" s="170"/>
      <c r="K223" s="170"/>
      <c r="L223" s="171">
        <v>122.8</v>
      </c>
      <c r="M223" s="171"/>
      <c r="N223" s="171"/>
      <c r="O223" s="171">
        <v>38151.029999999992</v>
      </c>
      <c r="P223" s="45" t="s">
        <v>1201</v>
      </c>
      <c r="Q223" s="45" t="s">
        <v>8779</v>
      </c>
      <c r="R223" s="8"/>
      <c r="S223" s="9"/>
    </row>
    <row r="224" spans="1:19" ht="26.1" customHeight="1">
      <c r="A224" s="309">
        <v>220</v>
      </c>
      <c r="B224" s="45" t="s">
        <v>1119</v>
      </c>
      <c r="C224" s="45" t="s">
        <v>257</v>
      </c>
      <c r="D224" s="45" t="s">
        <v>258</v>
      </c>
      <c r="E224" s="45" t="s">
        <v>3999</v>
      </c>
      <c r="F224" s="45" t="s">
        <v>1293</v>
      </c>
      <c r="G224" s="45" t="s">
        <v>4000</v>
      </c>
      <c r="H224" s="46" t="s">
        <v>275</v>
      </c>
      <c r="I224" s="170">
        <v>9</v>
      </c>
      <c r="J224" s="170"/>
      <c r="K224" s="170"/>
      <c r="L224" s="171">
        <v>124.6</v>
      </c>
      <c r="M224" s="171"/>
      <c r="N224" s="171"/>
      <c r="O224" s="171">
        <v>41171.039000000004</v>
      </c>
      <c r="P224" s="45" t="s">
        <v>1294</v>
      </c>
      <c r="Q224" s="45" t="s">
        <v>8786</v>
      </c>
      <c r="R224" s="8"/>
      <c r="S224" s="9"/>
    </row>
    <row r="225" spans="1:19" ht="26.1" customHeight="1">
      <c r="A225" s="309">
        <v>221</v>
      </c>
      <c r="B225" s="45" t="s">
        <v>1119</v>
      </c>
      <c r="C225" s="45" t="s">
        <v>257</v>
      </c>
      <c r="D225" s="45" t="s">
        <v>258</v>
      </c>
      <c r="E225" s="45" t="s">
        <v>4051</v>
      </c>
      <c r="F225" s="45" t="s">
        <v>4052</v>
      </c>
      <c r="G225" s="45" t="s">
        <v>4053</v>
      </c>
      <c r="H225" s="46" t="s">
        <v>4054</v>
      </c>
      <c r="I225" s="170">
        <v>10</v>
      </c>
      <c r="J225" s="170"/>
      <c r="K225" s="170"/>
      <c r="L225" s="171">
        <v>18</v>
      </c>
      <c r="M225" s="171"/>
      <c r="N225" s="171"/>
      <c r="O225" s="171">
        <v>14101.359999999997</v>
      </c>
      <c r="P225" s="45"/>
      <c r="Q225" s="45" t="s">
        <v>8799</v>
      </c>
      <c r="R225" s="8"/>
      <c r="S225" s="9"/>
    </row>
    <row r="226" spans="1:19" ht="26.1" customHeight="1">
      <c r="A226" s="309">
        <v>222</v>
      </c>
      <c r="B226" s="45" t="s">
        <v>1119</v>
      </c>
      <c r="C226" s="45" t="s">
        <v>257</v>
      </c>
      <c r="D226" s="45" t="s">
        <v>258</v>
      </c>
      <c r="E226" s="45" t="s">
        <v>4055</v>
      </c>
      <c r="F226" s="45" t="s">
        <v>4056</v>
      </c>
      <c r="G226" s="45" t="s">
        <v>4057</v>
      </c>
      <c r="H226" s="46" t="s">
        <v>4058</v>
      </c>
      <c r="I226" s="170"/>
      <c r="J226" s="170">
        <v>3</v>
      </c>
      <c r="K226" s="170"/>
      <c r="L226" s="171"/>
      <c r="M226" s="171">
        <v>26.4</v>
      </c>
      <c r="N226" s="171"/>
      <c r="O226" s="171">
        <v>590.54</v>
      </c>
      <c r="P226" s="45" t="s">
        <v>4059</v>
      </c>
      <c r="Q226" s="45" t="s">
        <v>8800</v>
      </c>
      <c r="R226" s="8"/>
      <c r="S226" s="9"/>
    </row>
    <row r="227" spans="1:19" ht="26.1" customHeight="1">
      <c r="A227" s="309">
        <v>223</v>
      </c>
      <c r="B227" s="45" t="s">
        <v>1119</v>
      </c>
      <c r="C227" s="45" t="s">
        <v>257</v>
      </c>
      <c r="D227" s="45" t="s">
        <v>258</v>
      </c>
      <c r="E227" s="45" t="s">
        <v>1578</v>
      </c>
      <c r="F227" s="45" t="s">
        <v>4064</v>
      </c>
      <c r="G227" s="45" t="s">
        <v>4065</v>
      </c>
      <c r="H227" s="46" t="s">
        <v>4066</v>
      </c>
      <c r="I227" s="170">
        <v>3</v>
      </c>
      <c r="J227" s="170"/>
      <c r="K227" s="170"/>
      <c r="L227" s="171"/>
      <c r="M227" s="171"/>
      <c r="N227" s="171"/>
      <c r="O227" s="171">
        <v>6990.0599999999995</v>
      </c>
      <c r="P227" s="45" t="s">
        <v>1582</v>
      </c>
      <c r="Q227" s="45" t="s">
        <v>8606</v>
      </c>
      <c r="R227" s="8"/>
      <c r="S227" s="9"/>
    </row>
    <row r="228" spans="1:19" ht="26.1" customHeight="1">
      <c r="A228" s="309">
        <v>224</v>
      </c>
      <c r="B228" s="45" t="s">
        <v>1119</v>
      </c>
      <c r="C228" s="45" t="s">
        <v>257</v>
      </c>
      <c r="D228" s="45" t="s">
        <v>258</v>
      </c>
      <c r="E228" s="45" t="s">
        <v>4067</v>
      </c>
      <c r="F228" s="45" t="s">
        <v>4068</v>
      </c>
      <c r="G228" s="45" t="s">
        <v>4069</v>
      </c>
      <c r="H228" s="46" t="s">
        <v>4070</v>
      </c>
      <c r="I228" s="170">
        <v>2</v>
      </c>
      <c r="J228" s="170"/>
      <c r="K228" s="170"/>
      <c r="L228" s="171"/>
      <c r="M228" s="171"/>
      <c r="N228" s="171"/>
      <c r="O228" s="171">
        <v>0.42000000000000004</v>
      </c>
      <c r="P228" s="45" t="s">
        <v>4071</v>
      </c>
      <c r="Q228" s="45" t="s">
        <v>8802</v>
      </c>
      <c r="R228" s="8"/>
      <c r="S228" s="9"/>
    </row>
    <row r="229" spans="1:19" ht="26.1" customHeight="1">
      <c r="A229" s="309">
        <v>225</v>
      </c>
      <c r="B229" s="45" t="s">
        <v>1119</v>
      </c>
      <c r="C229" s="45" t="s">
        <v>257</v>
      </c>
      <c r="D229" s="45" t="s">
        <v>258</v>
      </c>
      <c r="E229" s="45" t="s">
        <v>4072</v>
      </c>
      <c r="F229" s="45" t="s">
        <v>4073</v>
      </c>
      <c r="G229" s="45" t="s">
        <v>4074</v>
      </c>
      <c r="H229" s="46" t="s">
        <v>4075</v>
      </c>
      <c r="I229" s="170">
        <v>2</v>
      </c>
      <c r="J229" s="170"/>
      <c r="K229" s="170"/>
      <c r="L229" s="171"/>
      <c r="M229" s="171"/>
      <c r="N229" s="171"/>
      <c r="O229" s="171">
        <v>62.760000000000005</v>
      </c>
      <c r="P229" s="45" t="s">
        <v>4076</v>
      </c>
      <c r="Q229" s="45" t="s">
        <v>4097</v>
      </c>
      <c r="R229" s="8"/>
      <c r="S229" s="9"/>
    </row>
    <row r="230" spans="1:19" ht="26.1" customHeight="1">
      <c r="A230" s="309">
        <v>226</v>
      </c>
      <c r="B230" s="45" t="s">
        <v>1119</v>
      </c>
      <c r="C230" s="45" t="s">
        <v>257</v>
      </c>
      <c r="D230" s="45" t="s">
        <v>261</v>
      </c>
      <c r="E230" s="45" t="s">
        <v>3848</v>
      </c>
      <c r="F230" s="45" t="s">
        <v>1251</v>
      </c>
      <c r="G230" s="45" t="s">
        <v>3849</v>
      </c>
      <c r="H230" s="46" t="s">
        <v>3773</v>
      </c>
      <c r="I230" s="170">
        <v>2</v>
      </c>
      <c r="J230" s="170">
        <v>4</v>
      </c>
      <c r="K230" s="170">
        <v>1</v>
      </c>
      <c r="L230" s="171">
        <v>9.5</v>
      </c>
      <c r="M230" s="171">
        <v>15.9</v>
      </c>
      <c r="N230" s="171"/>
      <c r="O230" s="171">
        <v>324.73999999999995</v>
      </c>
      <c r="P230" s="45" t="s">
        <v>1252</v>
      </c>
      <c r="Q230" s="45" t="s">
        <v>4088</v>
      </c>
      <c r="R230" s="8"/>
      <c r="S230" s="9"/>
    </row>
    <row r="231" spans="1:19" ht="26.1" customHeight="1">
      <c r="A231" s="309">
        <v>227</v>
      </c>
      <c r="B231" s="45" t="s">
        <v>1119</v>
      </c>
      <c r="C231" s="45" t="s">
        <v>257</v>
      </c>
      <c r="D231" s="45" t="s">
        <v>261</v>
      </c>
      <c r="E231" s="45" t="s">
        <v>3904</v>
      </c>
      <c r="F231" s="45" t="s">
        <v>1399</v>
      </c>
      <c r="G231" s="45" t="s">
        <v>3905</v>
      </c>
      <c r="H231" s="46" t="s">
        <v>273</v>
      </c>
      <c r="I231" s="170"/>
      <c r="J231" s="170">
        <v>3</v>
      </c>
      <c r="K231" s="170"/>
      <c r="L231" s="171"/>
      <c r="M231" s="171">
        <v>22.3</v>
      </c>
      <c r="N231" s="171"/>
      <c r="O231" s="171">
        <v>232.98</v>
      </c>
      <c r="P231" s="45" t="s">
        <v>3906</v>
      </c>
      <c r="Q231" s="45" t="s">
        <v>8443</v>
      </c>
      <c r="R231" s="8"/>
      <c r="S231" s="9"/>
    </row>
    <row r="232" spans="1:19" ht="26.1" customHeight="1">
      <c r="A232" s="309">
        <v>228</v>
      </c>
      <c r="B232" s="45" t="s">
        <v>1119</v>
      </c>
      <c r="C232" s="45" t="s">
        <v>257</v>
      </c>
      <c r="D232" s="45" t="s">
        <v>261</v>
      </c>
      <c r="E232" s="45" t="s">
        <v>3963</v>
      </c>
      <c r="F232" s="45" t="s">
        <v>1332</v>
      </c>
      <c r="G232" s="45" t="s">
        <v>3964</v>
      </c>
      <c r="H232" s="46" t="s">
        <v>275</v>
      </c>
      <c r="I232" s="170">
        <v>1</v>
      </c>
      <c r="J232" s="170"/>
      <c r="K232" s="170"/>
      <c r="L232" s="171">
        <v>23.7</v>
      </c>
      <c r="M232" s="171"/>
      <c r="N232" s="171"/>
      <c r="O232" s="171">
        <v>0</v>
      </c>
      <c r="P232" s="45"/>
      <c r="Q232" s="45" t="s">
        <v>4081</v>
      </c>
      <c r="R232" s="8" t="s">
        <v>8774</v>
      </c>
      <c r="S232" s="9"/>
    </row>
    <row r="233" spans="1:19" ht="26.1" customHeight="1">
      <c r="A233" s="309">
        <v>229</v>
      </c>
      <c r="B233" s="45" t="s">
        <v>1119</v>
      </c>
      <c r="C233" s="45" t="s">
        <v>257</v>
      </c>
      <c r="D233" s="45" t="s">
        <v>261</v>
      </c>
      <c r="E233" s="45" t="s">
        <v>4038</v>
      </c>
      <c r="F233" s="45" t="s">
        <v>4039</v>
      </c>
      <c r="G233" s="45" t="s">
        <v>4040</v>
      </c>
      <c r="H233" s="46" t="s">
        <v>4041</v>
      </c>
      <c r="I233" s="170"/>
      <c r="J233" s="170">
        <v>3</v>
      </c>
      <c r="K233" s="170"/>
      <c r="L233" s="171"/>
      <c r="M233" s="171">
        <v>18.100000000000001</v>
      </c>
      <c r="N233" s="171"/>
      <c r="O233" s="171">
        <v>32.909999999999997</v>
      </c>
      <c r="P233" s="45" t="s">
        <v>4042</v>
      </c>
      <c r="Q233" s="45" t="s">
        <v>8795</v>
      </c>
      <c r="R233" s="8"/>
      <c r="S233" s="9"/>
    </row>
    <row r="234" spans="1:19" ht="26.1" customHeight="1">
      <c r="A234" s="309">
        <v>230</v>
      </c>
      <c r="B234" s="45" t="s">
        <v>1119</v>
      </c>
      <c r="C234" s="45" t="s">
        <v>257</v>
      </c>
      <c r="D234" s="45" t="s">
        <v>259</v>
      </c>
      <c r="E234" s="45" t="s">
        <v>3749</v>
      </c>
      <c r="F234" s="45" t="s">
        <v>1174</v>
      </c>
      <c r="G234" s="45" t="s">
        <v>3750</v>
      </c>
      <c r="H234" s="46" t="s">
        <v>3751</v>
      </c>
      <c r="I234" s="170">
        <v>2</v>
      </c>
      <c r="J234" s="170">
        <v>4</v>
      </c>
      <c r="K234" s="170"/>
      <c r="L234" s="171">
        <v>17.600000000000001</v>
      </c>
      <c r="M234" s="171">
        <v>45.1</v>
      </c>
      <c r="N234" s="171"/>
      <c r="O234" s="171">
        <v>14988.100000000011</v>
      </c>
      <c r="P234" s="45" t="s">
        <v>1175</v>
      </c>
      <c r="Q234" s="45" t="s">
        <v>8716</v>
      </c>
      <c r="R234" s="8"/>
      <c r="S234" s="9"/>
    </row>
    <row r="235" spans="1:19" ht="26.1" customHeight="1">
      <c r="A235" s="309">
        <v>231</v>
      </c>
      <c r="B235" s="45" t="s">
        <v>1119</v>
      </c>
      <c r="C235" s="45" t="s">
        <v>257</v>
      </c>
      <c r="D235" s="45" t="s">
        <v>259</v>
      </c>
      <c r="E235" s="45" t="s">
        <v>3779</v>
      </c>
      <c r="F235" s="45" t="s">
        <v>3780</v>
      </c>
      <c r="G235" s="45" t="s">
        <v>3781</v>
      </c>
      <c r="H235" s="46" t="s">
        <v>275</v>
      </c>
      <c r="I235" s="170">
        <v>14</v>
      </c>
      <c r="J235" s="170"/>
      <c r="K235" s="170"/>
      <c r="L235" s="171">
        <v>110.9</v>
      </c>
      <c r="M235" s="171"/>
      <c r="N235" s="171"/>
      <c r="O235" s="171">
        <v>11117.829999999998</v>
      </c>
      <c r="P235" s="45" t="s">
        <v>1195</v>
      </c>
      <c r="Q235" s="45" t="s">
        <v>4086</v>
      </c>
      <c r="R235" s="8"/>
      <c r="S235" s="9"/>
    </row>
    <row r="236" spans="1:19" ht="26.1" customHeight="1">
      <c r="A236" s="309">
        <v>232</v>
      </c>
      <c r="B236" s="45" t="s">
        <v>1119</v>
      </c>
      <c r="C236" s="45" t="s">
        <v>257</v>
      </c>
      <c r="D236" s="45" t="s">
        <v>259</v>
      </c>
      <c r="E236" s="45" t="s">
        <v>3782</v>
      </c>
      <c r="F236" s="45" t="s">
        <v>1275</v>
      </c>
      <c r="G236" s="45" t="s">
        <v>3783</v>
      </c>
      <c r="H236" s="229" t="s">
        <v>3751</v>
      </c>
      <c r="I236" s="170">
        <v>15</v>
      </c>
      <c r="J236" s="170">
        <v>4</v>
      </c>
      <c r="K236" s="170"/>
      <c r="L236" s="171">
        <v>219.95</v>
      </c>
      <c r="M236" s="171">
        <v>32.299999999999997</v>
      </c>
      <c r="N236" s="171"/>
      <c r="O236" s="171">
        <v>23518.370000000003</v>
      </c>
      <c r="P236" s="45" t="s">
        <v>1277</v>
      </c>
      <c r="Q236" s="45" t="s">
        <v>8725</v>
      </c>
      <c r="R236" s="8"/>
      <c r="S236" s="9"/>
    </row>
    <row r="237" spans="1:19" ht="26.1" customHeight="1">
      <c r="A237" s="309">
        <v>233</v>
      </c>
      <c r="B237" s="45" t="s">
        <v>1119</v>
      </c>
      <c r="C237" s="45" t="s">
        <v>257</v>
      </c>
      <c r="D237" s="45" t="s">
        <v>259</v>
      </c>
      <c r="E237" s="45" t="s">
        <v>3794</v>
      </c>
      <c r="F237" s="45" t="s">
        <v>1283</v>
      </c>
      <c r="G237" s="45" t="s">
        <v>3795</v>
      </c>
      <c r="H237" s="46" t="s">
        <v>3796</v>
      </c>
      <c r="I237" s="170">
        <v>19</v>
      </c>
      <c r="J237" s="170">
        <v>16</v>
      </c>
      <c r="K237" s="170"/>
      <c r="L237" s="171">
        <v>170.84</v>
      </c>
      <c r="M237" s="171">
        <v>33.299999999999997</v>
      </c>
      <c r="N237" s="171"/>
      <c r="O237" s="171">
        <v>24976.030000000006</v>
      </c>
      <c r="P237" s="45" t="s">
        <v>1285</v>
      </c>
      <c r="Q237" s="45" t="s">
        <v>8729</v>
      </c>
      <c r="R237" s="8"/>
      <c r="S237" s="9"/>
    </row>
    <row r="238" spans="1:19" ht="26.1" customHeight="1">
      <c r="A238" s="309">
        <v>234</v>
      </c>
      <c r="B238" s="45" t="s">
        <v>1119</v>
      </c>
      <c r="C238" s="45" t="s">
        <v>257</v>
      </c>
      <c r="D238" s="45" t="s">
        <v>259</v>
      </c>
      <c r="E238" s="45" t="s">
        <v>3813</v>
      </c>
      <c r="F238" s="45" t="s">
        <v>1267</v>
      </c>
      <c r="G238" s="45" t="s">
        <v>3814</v>
      </c>
      <c r="H238" s="229" t="s">
        <v>3773</v>
      </c>
      <c r="I238" s="170">
        <v>11</v>
      </c>
      <c r="J238" s="170">
        <v>23</v>
      </c>
      <c r="K238" s="170">
        <v>4</v>
      </c>
      <c r="L238" s="171">
        <v>104.89</v>
      </c>
      <c r="M238" s="171">
        <v>96.2</v>
      </c>
      <c r="N238" s="171">
        <v>10.5</v>
      </c>
      <c r="O238" s="171">
        <v>15148.320000000011</v>
      </c>
      <c r="P238" s="45" t="s">
        <v>1269</v>
      </c>
      <c r="Q238" s="45" t="s">
        <v>8737</v>
      </c>
      <c r="R238" s="8"/>
      <c r="S238" s="9"/>
    </row>
    <row r="239" spans="1:19" ht="26.1" customHeight="1">
      <c r="A239" s="309">
        <v>235</v>
      </c>
      <c r="B239" s="45" t="s">
        <v>1119</v>
      </c>
      <c r="C239" s="45" t="s">
        <v>257</v>
      </c>
      <c r="D239" s="45" t="s">
        <v>259</v>
      </c>
      <c r="E239" s="45" t="s">
        <v>3827</v>
      </c>
      <c r="F239" s="45" t="s">
        <v>1191</v>
      </c>
      <c r="G239" s="45" t="s">
        <v>3828</v>
      </c>
      <c r="H239" s="46" t="s">
        <v>3751</v>
      </c>
      <c r="I239" s="170">
        <v>2</v>
      </c>
      <c r="J239" s="170">
        <v>3</v>
      </c>
      <c r="K239" s="170"/>
      <c r="L239" s="171">
        <v>26.4</v>
      </c>
      <c r="M239" s="171">
        <v>24.4</v>
      </c>
      <c r="N239" s="171"/>
      <c r="O239" s="171">
        <v>2603.1999999999998</v>
      </c>
      <c r="P239" s="45" t="s">
        <v>1193</v>
      </c>
      <c r="Q239" s="45" t="s">
        <v>8740</v>
      </c>
      <c r="R239" s="8"/>
      <c r="S239" s="9"/>
    </row>
    <row r="240" spans="1:19" ht="26.1" customHeight="1">
      <c r="A240" s="309">
        <v>236</v>
      </c>
      <c r="B240" s="45" t="s">
        <v>1119</v>
      </c>
      <c r="C240" s="45" t="s">
        <v>257</v>
      </c>
      <c r="D240" s="45" t="s">
        <v>259</v>
      </c>
      <c r="E240" s="45" t="s">
        <v>1356</v>
      </c>
      <c r="F240" s="45" t="s">
        <v>3780</v>
      </c>
      <c r="G240" s="45" t="s">
        <v>3833</v>
      </c>
      <c r="H240" s="46" t="s">
        <v>3773</v>
      </c>
      <c r="I240" s="170">
        <v>2</v>
      </c>
      <c r="J240" s="170">
        <v>20</v>
      </c>
      <c r="K240" s="170">
        <v>1</v>
      </c>
      <c r="L240" s="171">
        <v>14.2</v>
      </c>
      <c r="M240" s="171">
        <v>30.5</v>
      </c>
      <c r="N240" s="171">
        <v>2.9</v>
      </c>
      <c r="O240" s="171">
        <v>4267.9900000000007</v>
      </c>
      <c r="P240" s="45" t="s">
        <v>1195</v>
      </c>
      <c r="Q240" s="187" t="s">
        <v>3735</v>
      </c>
      <c r="R240" s="8"/>
      <c r="S240" s="9"/>
    </row>
    <row r="241" spans="1:19" ht="26.1" customHeight="1">
      <c r="A241" s="309">
        <v>237</v>
      </c>
      <c r="B241" s="45" t="s">
        <v>1119</v>
      </c>
      <c r="C241" s="45" t="s">
        <v>257</v>
      </c>
      <c r="D241" s="45" t="s">
        <v>259</v>
      </c>
      <c r="E241" s="45" t="s">
        <v>3834</v>
      </c>
      <c r="F241" s="45" t="s">
        <v>1229</v>
      </c>
      <c r="G241" s="45" t="s">
        <v>3835</v>
      </c>
      <c r="H241" s="46" t="s">
        <v>275</v>
      </c>
      <c r="I241" s="170">
        <v>5</v>
      </c>
      <c r="J241" s="170"/>
      <c r="K241" s="170"/>
      <c r="L241" s="171">
        <v>95.7</v>
      </c>
      <c r="M241" s="171"/>
      <c r="N241" s="171"/>
      <c r="O241" s="171">
        <v>1749.9399999999998</v>
      </c>
      <c r="P241" s="45" t="s">
        <v>3836</v>
      </c>
      <c r="Q241" s="45" t="s">
        <v>3735</v>
      </c>
      <c r="R241" s="8"/>
      <c r="S241" s="9"/>
    </row>
    <row r="242" spans="1:19" ht="26.1" customHeight="1">
      <c r="A242" s="309">
        <v>238</v>
      </c>
      <c r="B242" s="45" t="s">
        <v>1119</v>
      </c>
      <c r="C242" s="45" t="s">
        <v>257</v>
      </c>
      <c r="D242" s="45" t="s">
        <v>259</v>
      </c>
      <c r="E242" s="45" t="s">
        <v>3839</v>
      </c>
      <c r="F242" s="45" t="s">
        <v>3840</v>
      </c>
      <c r="G242" s="45" t="s">
        <v>3841</v>
      </c>
      <c r="H242" s="46" t="s">
        <v>275</v>
      </c>
      <c r="I242" s="170">
        <v>2</v>
      </c>
      <c r="J242" s="170"/>
      <c r="K242" s="170"/>
      <c r="L242" s="171">
        <v>24</v>
      </c>
      <c r="M242" s="171"/>
      <c r="N242" s="171"/>
      <c r="O242" s="171">
        <v>0</v>
      </c>
      <c r="P242" s="45" t="s">
        <v>3842</v>
      </c>
      <c r="Q242" s="45" t="s">
        <v>8744</v>
      </c>
      <c r="R242" s="8"/>
      <c r="S242" s="9"/>
    </row>
    <row r="243" spans="1:19" ht="26.1" customHeight="1">
      <c r="A243" s="309">
        <v>239</v>
      </c>
      <c r="B243" s="45" t="s">
        <v>1119</v>
      </c>
      <c r="C243" s="45" t="s">
        <v>257</v>
      </c>
      <c r="D243" s="45" t="s">
        <v>259</v>
      </c>
      <c r="E243" s="45" t="s">
        <v>3857</v>
      </c>
      <c r="F243" s="45" t="s">
        <v>1358</v>
      </c>
      <c r="G243" s="45" t="s">
        <v>3858</v>
      </c>
      <c r="H243" s="46" t="s">
        <v>273</v>
      </c>
      <c r="I243" s="170"/>
      <c r="J243" s="170">
        <v>5</v>
      </c>
      <c r="K243" s="170"/>
      <c r="L243" s="171"/>
      <c r="M243" s="171">
        <v>16</v>
      </c>
      <c r="N243" s="171"/>
      <c r="O243" s="171">
        <v>2489.2680000000046</v>
      </c>
      <c r="P243" s="45" t="s">
        <v>1359</v>
      </c>
      <c r="Q243" s="45" t="s">
        <v>8750</v>
      </c>
      <c r="R243" s="8"/>
      <c r="S243" s="9"/>
    </row>
    <row r="244" spans="1:19" ht="26.1" customHeight="1">
      <c r="A244" s="309">
        <v>240</v>
      </c>
      <c r="B244" s="45" t="s">
        <v>1119</v>
      </c>
      <c r="C244" s="45" t="s">
        <v>257</v>
      </c>
      <c r="D244" s="45" t="s">
        <v>259</v>
      </c>
      <c r="E244" s="45" t="s">
        <v>3878</v>
      </c>
      <c r="F244" s="45" t="s">
        <v>2344</v>
      </c>
      <c r="G244" s="45" t="s">
        <v>3879</v>
      </c>
      <c r="H244" s="46" t="s">
        <v>275</v>
      </c>
      <c r="I244" s="170">
        <v>4</v>
      </c>
      <c r="J244" s="170"/>
      <c r="K244" s="170"/>
      <c r="L244" s="171">
        <v>23.4</v>
      </c>
      <c r="M244" s="171"/>
      <c r="N244" s="171"/>
      <c r="O244" s="171">
        <v>2996.3452800000005</v>
      </c>
      <c r="P244" s="45" t="s">
        <v>1377</v>
      </c>
      <c r="Q244" s="187" t="s">
        <v>8759</v>
      </c>
      <c r="R244" s="8"/>
      <c r="S244" s="9"/>
    </row>
    <row r="245" spans="1:19" ht="26.1" customHeight="1">
      <c r="A245" s="309">
        <v>241</v>
      </c>
      <c r="B245" s="45" t="s">
        <v>1119</v>
      </c>
      <c r="C245" s="45" t="s">
        <v>257</v>
      </c>
      <c r="D245" s="45" t="s">
        <v>259</v>
      </c>
      <c r="E245" s="45" t="s">
        <v>1306</v>
      </c>
      <c r="F245" s="45" t="s">
        <v>3899</v>
      </c>
      <c r="G245" s="45" t="s">
        <v>3900</v>
      </c>
      <c r="H245" s="46" t="s">
        <v>275</v>
      </c>
      <c r="I245" s="170">
        <v>2</v>
      </c>
      <c r="J245" s="170"/>
      <c r="K245" s="170"/>
      <c r="L245" s="171">
        <v>23</v>
      </c>
      <c r="M245" s="171"/>
      <c r="N245" s="171"/>
      <c r="O245" s="171">
        <v>2269.1000000000004</v>
      </c>
      <c r="P245" s="45" t="s">
        <v>3901</v>
      </c>
      <c r="Q245" s="45" t="s">
        <v>8442</v>
      </c>
      <c r="R245" s="8"/>
      <c r="S245" s="9"/>
    </row>
    <row r="246" spans="1:19" ht="26.1" customHeight="1">
      <c r="A246" s="309">
        <v>242</v>
      </c>
      <c r="B246" s="45" t="s">
        <v>1119</v>
      </c>
      <c r="C246" s="45" t="s">
        <v>257</v>
      </c>
      <c r="D246" s="45" t="s">
        <v>259</v>
      </c>
      <c r="E246" s="45" t="s">
        <v>1350</v>
      </c>
      <c r="F246" s="45" t="s">
        <v>1351</v>
      </c>
      <c r="G246" s="45" t="s">
        <v>3909</v>
      </c>
      <c r="H246" s="46" t="s">
        <v>275</v>
      </c>
      <c r="I246" s="170">
        <v>3</v>
      </c>
      <c r="J246" s="170"/>
      <c r="K246" s="170"/>
      <c r="L246" s="171">
        <v>9.25</v>
      </c>
      <c r="M246" s="171"/>
      <c r="N246" s="171"/>
      <c r="O246" s="171">
        <v>152.06</v>
      </c>
      <c r="P246" s="45" t="s">
        <v>1352</v>
      </c>
      <c r="Q246" s="45" t="s">
        <v>8445</v>
      </c>
      <c r="R246" s="8"/>
      <c r="S246" s="9"/>
    </row>
    <row r="247" spans="1:19" ht="26.1" customHeight="1">
      <c r="A247" s="309">
        <v>243</v>
      </c>
      <c r="B247" s="45" t="s">
        <v>1119</v>
      </c>
      <c r="C247" s="45" t="s">
        <v>257</v>
      </c>
      <c r="D247" s="45" t="s">
        <v>259</v>
      </c>
      <c r="E247" s="45" t="s">
        <v>3911</v>
      </c>
      <c r="F247" s="45" t="s">
        <v>3912</v>
      </c>
      <c r="G247" s="45" t="s">
        <v>3913</v>
      </c>
      <c r="H247" s="46" t="s">
        <v>273</v>
      </c>
      <c r="I247" s="170"/>
      <c r="J247" s="170">
        <v>3</v>
      </c>
      <c r="K247" s="170"/>
      <c r="L247" s="171"/>
      <c r="M247" s="171">
        <v>26.3</v>
      </c>
      <c r="N247" s="171"/>
      <c r="O247" s="171">
        <v>0</v>
      </c>
      <c r="P247" s="45" t="s">
        <v>3914</v>
      </c>
      <c r="Q247" s="45" t="s">
        <v>4293</v>
      </c>
      <c r="R247" s="8"/>
      <c r="S247" s="9"/>
    </row>
    <row r="248" spans="1:19" ht="26.1" customHeight="1">
      <c r="A248" s="309">
        <v>244</v>
      </c>
      <c r="B248" s="45" t="s">
        <v>1119</v>
      </c>
      <c r="C248" s="45" t="s">
        <v>257</v>
      </c>
      <c r="D248" s="45" t="s">
        <v>259</v>
      </c>
      <c r="E248" s="45" t="s">
        <v>3938</v>
      </c>
      <c r="F248" s="45" t="s">
        <v>479</v>
      </c>
      <c r="G248" s="45" t="s">
        <v>3939</v>
      </c>
      <c r="H248" s="46" t="s">
        <v>275</v>
      </c>
      <c r="I248" s="170">
        <v>3</v>
      </c>
      <c r="J248" s="170"/>
      <c r="K248" s="170"/>
      <c r="L248" s="171">
        <v>59.1</v>
      </c>
      <c r="M248" s="171"/>
      <c r="N248" s="171"/>
      <c r="O248" s="171">
        <v>12983.880000000001</v>
      </c>
      <c r="P248" s="45" t="s">
        <v>1228</v>
      </c>
      <c r="Q248" s="45" t="s">
        <v>8765</v>
      </c>
      <c r="R248" s="8"/>
      <c r="S248" s="9"/>
    </row>
    <row r="249" spans="1:19" ht="26.1" customHeight="1">
      <c r="A249" s="309">
        <v>245</v>
      </c>
      <c r="B249" s="45" t="s">
        <v>1119</v>
      </c>
      <c r="C249" s="45" t="s">
        <v>257</v>
      </c>
      <c r="D249" s="45" t="s">
        <v>259</v>
      </c>
      <c r="E249" s="45" t="s">
        <v>3975</v>
      </c>
      <c r="F249" s="45" t="s">
        <v>1530</v>
      </c>
      <c r="G249" s="45" t="s">
        <v>3900</v>
      </c>
      <c r="H249" s="46" t="s">
        <v>3976</v>
      </c>
      <c r="I249" s="170">
        <v>7</v>
      </c>
      <c r="J249" s="170">
        <v>3</v>
      </c>
      <c r="K249" s="170"/>
      <c r="L249" s="171">
        <v>98.6</v>
      </c>
      <c r="M249" s="171">
        <v>17</v>
      </c>
      <c r="N249" s="171"/>
      <c r="O249" s="171">
        <v>25323.689999999991</v>
      </c>
      <c r="P249" s="45" t="s">
        <v>3977</v>
      </c>
      <c r="Q249" s="45" t="s">
        <v>8779</v>
      </c>
      <c r="R249" s="8"/>
      <c r="S249" s="9"/>
    </row>
    <row r="250" spans="1:19" ht="26.1" customHeight="1">
      <c r="A250" s="309">
        <v>246</v>
      </c>
      <c r="B250" s="45" t="s">
        <v>1119</v>
      </c>
      <c r="C250" s="45" t="s">
        <v>257</v>
      </c>
      <c r="D250" s="45" t="s">
        <v>259</v>
      </c>
      <c r="E250" s="45" t="s">
        <v>1360</v>
      </c>
      <c r="F250" s="45" t="s">
        <v>1178</v>
      </c>
      <c r="G250" s="45" t="s">
        <v>3984</v>
      </c>
      <c r="H250" s="46" t="s">
        <v>3776</v>
      </c>
      <c r="I250" s="170">
        <v>7</v>
      </c>
      <c r="J250" s="170"/>
      <c r="K250" s="170"/>
      <c r="L250" s="171">
        <v>82.6</v>
      </c>
      <c r="M250" s="171">
        <v>16.399999999999999</v>
      </c>
      <c r="N250" s="171"/>
      <c r="O250" s="171">
        <v>14308.499999999996</v>
      </c>
      <c r="P250" s="45" t="s">
        <v>3985</v>
      </c>
      <c r="Q250" s="45" t="s">
        <v>8781</v>
      </c>
      <c r="R250" s="8"/>
      <c r="S250" s="9"/>
    </row>
    <row r="251" spans="1:19" ht="26.1" customHeight="1">
      <c r="A251" s="309">
        <v>247</v>
      </c>
      <c r="B251" s="45" t="s">
        <v>1119</v>
      </c>
      <c r="C251" s="45" t="s">
        <v>257</v>
      </c>
      <c r="D251" s="45" t="s">
        <v>259</v>
      </c>
      <c r="E251" s="45" t="s">
        <v>4004</v>
      </c>
      <c r="F251" s="45" t="s">
        <v>1249</v>
      </c>
      <c r="G251" s="45" t="s">
        <v>4005</v>
      </c>
      <c r="H251" s="46" t="s">
        <v>4006</v>
      </c>
      <c r="I251" s="170">
        <v>5</v>
      </c>
      <c r="J251" s="170"/>
      <c r="K251" s="170"/>
      <c r="L251" s="171">
        <v>32.96</v>
      </c>
      <c r="M251" s="171"/>
      <c r="N251" s="171"/>
      <c r="O251" s="171">
        <v>9285.48</v>
      </c>
      <c r="P251" s="45" t="s">
        <v>1250</v>
      </c>
      <c r="Q251" s="45" t="s">
        <v>8788</v>
      </c>
      <c r="R251" s="8"/>
      <c r="S251" s="9"/>
    </row>
    <row r="252" spans="1:19" ht="26.1" customHeight="1">
      <c r="A252" s="309">
        <v>248</v>
      </c>
      <c r="B252" s="45" t="s">
        <v>1119</v>
      </c>
      <c r="C252" s="45" t="s">
        <v>257</v>
      </c>
      <c r="D252" s="45" t="s">
        <v>259</v>
      </c>
      <c r="E252" s="45" t="s">
        <v>4035</v>
      </c>
      <c r="F252" s="45" t="s">
        <v>1367</v>
      </c>
      <c r="G252" s="45" t="s">
        <v>4036</v>
      </c>
      <c r="H252" s="229" t="s">
        <v>4037</v>
      </c>
      <c r="I252" s="170">
        <v>2</v>
      </c>
      <c r="J252" s="170"/>
      <c r="K252" s="170"/>
      <c r="L252" s="171">
        <v>26.9</v>
      </c>
      <c r="M252" s="171"/>
      <c r="N252" s="171"/>
      <c r="O252" s="171">
        <v>9090.3599999999988</v>
      </c>
      <c r="P252" s="45" t="s">
        <v>1368</v>
      </c>
      <c r="Q252" s="187" t="s">
        <v>8794</v>
      </c>
      <c r="R252" s="8"/>
      <c r="S252" s="9"/>
    </row>
    <row r="253" spans="1:19" ht="26.1" customHeight="1">
      <c r="A253" s="309">
        <v>249</v>
      </c>
      <c r="B253" s="45" t="s">
        <v>1119</v>
      </c>
      <c r="C253" s="45" t="s">
        <v>257</v>
      </c>
      <c r="D253" s="45" t="s">
        <v>259</v>
      </c>
      <c r="E253" s="45" t="s">
        <v>1343</v>
      </c>
      <c r="F253" s="45" t="s">
        <v>1344</v>
      </c>
      <c r="G253" s="45" t="s">
        <v>1345</v>
      </c>
      <c r="H253" s="46" t="s">
        <v>4077</v>
      </c>
      <c r="I253" s="170">
        <v>2</v>
      </c>
      <c r="J253" s="170"/>
      <c r="K253" s="170"/>
      <c r="L253" s="171">
        <v>24.4</v>
      </c>
      <c r="M253" s="171"/>
      <c r="N253" s="171"/>
      <c r="O253" s="171">
        <v>0</v>
      </c>
      <c r="P253" s="45" t="s">
        <v>1346</v>
      </c>
      <c r="Q253" s="187" t="s">
        <v>8803</v>
      </c>
      <c r="R253" s="8" t="s">
        <v>8804</v>
      </c>
      <c r="S253" s="9"/>
    </row>
    <row r="254" spans="1:19" ht="26.1" customHeight="1">
      <c r="A254" s="309">
        <v>250</v>
      </c>
      <c r="B254" s="45" t="s">
        <v>1119</v>
      </c>
      <c r="C254" s="45" t="s">
        <v>257</v>
      </c>
      <c r="D254" s="45" t="s">
        <v>1389</v>
      </c>
      <c r="E254" s="45" t="s">
        <v>1390</v>
      </c>
      <c r="F254" s="45" t="s">
        <v>1391</v>
      </c>
      <c r="G254" s="45" t="s">
        <v>3986</v>
      </c>
      <c r="H254" s="46" t="s">
        <v>3987</v>
      </c>
      <c r="I254" s="170"/>
      <c r="J254" s="170">
        <v>5</v>
      </c>
      <c r="K254" s="170"/>
      <c r="L254" s="171"/>
      <c r="M254" s="171">
        <v>24.5</v>
      </c>
      <c r="N254" s="171"/>
      <c r="O254" s="171">
        <v>1238.299999999997</v>
      </c>
      <c r="P254" s="45" t="s">
        <v>1392</v>
      </c>
      <c r="Q254" s="45" t="s">
        <v>8782</v>
      </c>
      <c r="R254" s="8"/>
      <c r="S254" s="9"/>
    </row>
    <row r="255" spans="1:19" ht="26.1" customHeight="1">
      <c r="A255" s="309">
        <v>251</v>
      </c>
      <c r="B255" s="45" t="s">
        <v>1119</v>
      </c>
      <c r="C255" s="45" t="s">
        <v>257</v>
      </c>
      <c r="D255" s="45" t="s">
        <v>1389</v>
      </c>
      <c r="E255" s="45" t="s">
        <v>4043</v>
      </c>
      <c r="F255" s="45" t="s">
        <v>4044</v>
      </c>
      <c r="G255" s="45" t="s">
        <v>4045</v>
      </c>
      <c r="H255" s="46" t="s">
        <v>4020</v>
      </c>
      <c r="I255" s="170"/>
      <c r="J255" s="170">
        <v>3</v>
      </c>
      <c r="K255" s="170"/>
      <c r="L255" s="171"/>
      <c r="M255" s="171">
        <v>72.3</v>
      </c>
      <c r="N255" s="171"/>
      <c r="O255" s="171">
        <v>0</v>
      </c>
      <c r="P255" s="45"/>
      <c r="Q255" s="45" t="s">
        <v>8796</v>
      </c>
      <c r="R255" s="8" t="s">
        <v>8797</v>
      </c>
      <c r="S255" s="9"/>
    </row>
    <row r="256" spans="1:19" ht="26.1" customHeight="1">
      <c r="A256" s="309">
        <v>252</v>
      </c>
      <c r="B256" s="45" t="s">
        <v>1119</v>
      </c>
      <c r="C256" s="45" t="s">
        <v>257</v>
      </c>
      <c r="D256" s="45" t="s">
        <v>244</v>
      </c>
      <c r="E256" s="45" t="s">
        <v>3752</v>
      </c>
      <c r="F256" s="45" t="s">
        <v>1202</v>
      </c>
      <c r="G256" s="45" t="s">
        <v>3753</v>
      </c>
      <c r="H256" s="46" t="s">
        <v>3754</v>
      </c>
      <c r="I256" s="170">
        <v>2</v>
      </c>
      <c r="J256" s="170">
        <v>4</v>
      </c>
      <c r="K256" s="170"/>
      <c r="L256" s="171">
        <v>10.15</v>
      </c>
      <c r="M256" s="171">
        <v>38.4</v>
      </c>
      <c r="N256" s="171"/>
      <c r="O256" s="171">
        <v>8467.5600000000013</v>
      </c>
      <c r="P256" s="45" t="s">
        <v>1203</v>
      </c>
      <c r="Q256" s="45" t="s">
        <v>8717</v>
      </c>
      <c r="R256" s="8"/>
      <c r="S256" s="9"/>
    </row>
    <row r="257" spans="1:19" ht="26.1" customHeight="1">
      <c r="A257" s="309">
        <v>253</v>
      </c>
      <c r="B257" s="45" t="s">
        <v>1119</v>
      </c>
      <c r="C257" s="45" t="s">
        <v>257</v>
      </c>
      <c r="D257" s="45" t="s">
        <v>244</v>
      </c>
      <c r="E257" s="45" t="s">
        <v>3760</v>
      </c>
      <c r="F257" s="45" t="s">
        <v>3761</v>
      </c>
      <c r="G257" s="45" t="s">
        <v>3762</v>
      </c>
      <c r="H257" s="46" t="s">
        <v>3751</v>
      </c>
      <c r="I257" s="170">
        <v>2</v>
      </c>
      <c r="J257" s="170"/>
      <c r="K257" s="170"/>
      <c r="L257" s="171">
        <v>30.95</v>
      </c>
      <c r="M257" s="171"/>
      <c r="N257" s="171"/>
      <c r="O257" s="171">
        <v>2152.3200000000002</v>
      </c>
      <c r="P257" s="45" t="s">
        <v>1288</v>
      </c>
      <c r="Q257" s="45" t="s">
        <v>8720</v>
      </c>
      <c r="R257" s="8"/>
      <c r="S257" s="9"/>
    </row>
    <row r="258" spans="1:19" ht="26.1" customHeight="1">
      <c r="A258" s="309">
        <v>254</v>
      </c>
      <c r="B258" s="45" t="s">
        <v>1119</v>
      </c>
      <c r="C258" s="45" t="s">
        <v>257</v>
      </c>
      <c r="D258" s="45" t="s">
        <v>244</v>
      </c>
      <c r="E258" s="45" t="s">
        <v>3788</v>
      </c>
      <c r="F258" s="45" t="s">
        <v>1261</v>
      </c>
      <c r="G258" s="45" t="s">
        <v>3789</v>
      </c>
      <c r="H258" s="46" t="s">
        <v>3790</v>
      </c>
      <c r="I258" s="170"/>
      <c r="J258" s="170">
        <v>4</v>
      </c>
      <c r="K258" s="170"/>
      <c r="L258" s="171"/>
      <c r="M258" s="171">
        <v>51.8</v>
      </c>
      <c r="N258" s="171"/>
      <c r="O258" s="171">
        <v>11521.220000000018</v>
      </c>
      <c r="P258" s="45" t="s">
        <v>3791</v>
      </c>
      <c r="Q258" s="45" t="s">
        <v>8727</v>
      </c>
      <c r="R258" s="8"/>
      <c r="S258" s="9"/>
    </row>
    <row r="259" spans="1:19" ht="26.1" customHeight="1">
      <c r="A259" s="309">
        <v>255</v>
      </c>
      <c r="B259" s="45" t="s">
        <v>1119</v>
      </c>
      <c r="C259" s="45" t="s">
        <v>257</v>
      </c>
      <c r="D259" s="45" t="s">
        <v>244</v>
      </c>
      <c r="E259" s="45" t="s">
        <v>3803</v>
      </c>
      <c r="F259" s="45" t="s">
        <v>1361</v>
      </c>
      <c r="G259" s="45" t="s">
        <v>3804</v>
      </c>
      <c r="H259" s="46" t="s">
        <v>275</v>
      </c>
      <c r="I259" s="170">
        <v>3</v>
      </c>
      <c r="J259" s="170"/>
      <c r="K259" s="170"/>
      <c r="L259" s="171">
        <v>42.3</v>
      </c>
      <c r="M259" s="171"/>
      <c r="N259" s="171"/>
      <c r="O259" s="171">
        <v>7458.94</v>
      </c>
      <c r="P259" s="45" t="s">
        <v>1362</v>
      </c>
      <c r="Q259" s="45" t="s">
        <v>8733</v>
      </c>
      <c r="R259" s="8"/>
      <c r="S259" s="9"/>
    </row>
    <row r="260" spans="1:19" ht="26.1" customHeight="1">
      <c r="A260" s="309">
        <v>256</v>
      </c>
      <c r="B260" s="45" t="s">
        <v>1119</v>
      </c>
      <c r="C260" s="45" t="s">
        <v>257</v>
      </c>
      <c r="D260" s="45" t="s">
        <v>244</v>
      </c>
      <c r="E260" s="45" t="s">
        <v>1318</v>
      </c>
      <c r="F260" s="45" t="s">
        <v>1319</v>
      </c>
      <c r="G260" s="45" t="s">
        <v>3843</v>
      </c>
      <c r="H260" s="46" t="s">
        <v>3751</v>
      </c>
      <c r="I260" s="170">
        <v>4</v>
      </c>
      <c r="J260" s="170">
        <v>5</v>
      </c>
      <c r="K260" s="170"/>
      <c r="L260" s="171">
        <v>43.5</v>
      </c>
      <c r="M260" s="171">
        <v>14.9</v>
      </c>
      <c r="N260" s="171"/>
      <c r="O260" s="171">
        <v>2621.3300000000004</v>
      </c>
      <c r="P260" s="45" t="s">
        <v>1320</v>
      </c>
      <c r="Q260" s="45" t="s">
        <v>8745</v>
      </c>
      <c r="R260" s="8"/>
      <c r="S260" s="9"/>
    </row>
    <row r="261" spans="1:19" ht="26.1" customHeight="1">
      <c r="A261" s="309">
        <v>257</v>
      </c>
      <c r="B261" s="45" t="s">
        <v>1119</v>
      </c>
      <c r="C261" s="45" t="s">
        <v>257</v>
      </c>
      <c r="D261" s="45" t="s">
        <v>244</v>
      </c>
      <c r="E261" s="45" t="s">
        <v>3867</v>
      </c>
      <c r="F261" s="45" t="s">
        <v>1272</v>
      </c>
      <c r="G261" s="45" t="s">
        <v>3868</v>
      </c>
      <c r="H261" s="46" t="s">
        <v>273</v>
      </c>
      <c r="I261" s="170"/>
      <c r="J261" s="170">
        <v>5</v>
      </c>
      <c r="K261" s="170"/>
      <c r="L261" s="171"/>
      <c r="M261" s="171">
        <v>14.1</v>
      </c>
      <c r="N261" s="171"/>
      <c r="O261" s="171">
        <v>958.09999999999775</v>
      </c>
      <c r="P261" s="45" t="s">
        <v>1273</v>
      </c>
      <c r="Q261" s="187" t="s">
        <v>4091</v>
      </c>
      <c r="R261" s="8"/>
      <c r="S261" s="9"/>
    </row>
    <row r="262" spans="1:19" ht="26.1" customHeight="1">
      <c r="A262" s="309">
        <v>258</v>
      </c>
      <c r="B262" s="45" t="s">
        <v>1119</v>
      </c>
      <c r="C262" s="45" t="s">
        <v>257</v>
      </c>
      <c r="D262" s="45" t="s">
        <v>244</v>
      </c>
      <c r="E262" s="45" t="s">
        <v>1353</v>
      </c>
      <c r="F262" s="45" t="s">
        <v>1354</v>
      </c>
      <c r="G262" s="45" t="s">
        <v>3881</v>
      </c>
      <c r="H262" s="46" t="s">
        <v>273</v>
      </c>
      <c r="I262" s="170"/>
      <c r="J262" s="170">
        <v>3</v>
      </c>
      <c r="K262" s="170"/>
      <c r="L262" s="171"/>
      <c r="M262" s="171">
        <v>23.2</v>
      </c>
      <c r="N262" s="171"/>
      <c r="O262" s="171">
        <v>1102.319999999999</v>
      </c>
      <c r="P262" s="45" t="s">
        <v>1355</v>
      </c>
      <c r="Q262" s="45" t="s">
        <v>8761</v>
      </c>
      <c r="R262" s="8"/>
      <c r="S262" s="9"/>
    </row>
    <row r="263" spans="1:19" ht="26.1" customHeight="1">
      <c r="A263" s="309">
        <v>259</v>
      </c>
      <c r="B263" s="45" t="s">
        <v>1119</v>
      </c>
      <c r="C263" s="45" t="s">
        <v>257</v>
      </c>
      <c r="D263" s="45" t="s">
        <v>244</v>
      </c>
      <c r="E263" s="45" t="s">
        <v>3882</v>
      </c>
      <c r="F263" s="45" t="s">
        <v>1238</v>
      </c>
      <c r="G263" s="45" t="s">
        <v>3883</v>
      </c>
      <c r="H263" s="46" t="s">
        <v>273</v>
      </c>
      <c r="I263" s="170"/>
      <c r="J263" s="170">
        <v>5</v>
      </c>
      <c r="K263" s="170"/>
      <c r="L263" s="171"/>
      <c r="M263" s="171">
        <v>73</v>
      </c>
      <c r="N263" s="171"/>
      <c r="O263" s="171">
        <v>1755.64</v>
      </c>
      <c r="P263" s="45" t="s">
        <v>1239</v>
      </c>
      <c r="Q263" s="45" t="s">
        <v>4092</v>
      </c>
      <c r="R263" s="8"/>
      <c r="S263" s="9"/>
    </row>
    <row r="264" spans="1:19" ht="26.1" customHeight="1">
      <c r="A264" s="309">
        <v>260</v>
      </c>
      <c r="B264" s="45" t="s">
        <v>1119</v>
      </c>
      <c r="C264" s="45" t="s">
        <v>257</v>
      </c>
      <c r="D264" s="45" t="s">
        <v>244</v>
      </c>
      <c r="E264" s="45" t="s">
        <v>1224</v>
      </c>
      <c r="F264" s="45" t="s">
        <v>1225</v>
      </c>
      <c r="G264" s="45" t="s">
        <v>3924</v>
      </c>
      <c r="H264" s="46" t="s">
        <v>275</v>
      </c>
      <c r="I264" s="170">
        <v>3</v>
      </c>
      <c r="J264" s="170"/>
      <c r="K264" s="170"/>
      <c r="L264" s="171">
        <v>49.1</v>
      </c>
      <c r="M264" s="171"/>
      <c r="N264" s="171"/>
      <c r="O264" s="171">
        <v>16662.759999999995</v>
      </c>
      <c r="P264" s="45" t="s">
        <v>1226</v>
      </c>
      <c r="Q264" s="45" t="s">
        <v>4279</v>
      </c>
      <c r="R264" s="8"/>
      <c r="S264" s="9"/>
    </row>
    <row r="265" spans="1:19" ht="26.1" customHeight="1">
      <c r="A265" s="309">
        <v>261</v>
      </c>
      <c r="B265" s="45" t="s">
        <v>1119</v>
      </c>
      <c r="C265" s="45" t="s">
        <v>257</v>
      </c>
      <c r="D265" s="45" t="s">
        <v>244</v>
      </c>
      <c r="E265" s="45" t="s">
        <v>3930</v>
      </c>
      <c r="F265" s="45" t="s">
        <v>1230</v>
      </c>
      <c r="G265" s="45" t="s">
        <v>3931</v>
      </c>
      <c r="H265" s="46" t="s">
        <v>3751</v>
      </c>
      <c r="I265" s="170">
        <v>2</v>
      </c>
      <c r="J265" s="170">
        <v>3</v>
      </c>
      <c r="K265" s="170"/>
      <c r="L265" s="171">
        <v>9</v>
      </c>
      <c r="M265" s="171">
        <v>28.5</v>
      </c>
      <c r="N265" s="171"/>
      <c r="O265" s="171">
        <v>5069.3300000000017</v>
      </c>
      <c r="P265" s="45" t="s">
        <v>1231</v>
      </c>
      <c r="Q265" s="45" t="s">
        <v>8451</v>
      </c>
      <c r="R265" s="8"/>
      <c r="S265" s="9"/>
    </row>
    <row r="266" spans="1:19" ht="26.1" customHeight="1">
      <c r="A266" s="309">
        <v>262</v>
      </c>
      <c r="B266" s="45" t="s">
        <v>1119</v>
      </c>
      <c r="C266" s="45" t="s">
        <v>257</v>
      </c>
      <c r="D266" s="45" t="s">
        <v>244</v>
      </c>
      <c r="E266" s="45" t="s">
        <v>3953</v>
      </c>
      <c r="F266" s="45" t="s">
        <v>3954</v>
      </c>
      <c r="G266" s="45" t="s">
        <v>3955</v>
      </c>
      <c r="H266" s="46" t="s">
        <v>3956</v>
      </c>
      <c r="I266" s="170"/>
      <c r="J266" s="170">
        <v>4</v>
      </c>
      <c r="K266" s="170"/>
      <c r="L266" s="171"/>
      <c r="M266" s="171">
        <v>15.5</v>
      </c>
      <c r="N266" s="171"/>
      <c r="O266" s="171">
        <v>0</v>
      </c>
      <c r="P266" s="45" t="s">
        <v>3957</v>
      </c>
      <c r="Q266" s="45" t="s">
        <v>4080</v>
      </c>
      <c r="R266" s="8"/>
      <c r="S266" s="9"/>
    </row>
    <row r="267" spans="1:19" ht="26.1" customHeight="1">
      <c r="A267" s="309">
        <v>263</v>
      </c>
      <c r="B267" s="45" t="s">
        <v>1119</v>
      </c>
      <c r="C267" s="45" t="s">
        <v>257</v>
      </c>
      <c r="D267" s="45" t="s">
        <v>244</v>
      </c>
      <c r="E267" s="45" t="s">
        <v>1401</v>
      </c>
      <c r="F267" s="45" t="s">
        <v>1402</v>
      </c>
      <c r="G267" s="45" t="s">
        <v>3958</v>
      </c>
      <c r="H267" s="46" t="s">
        <v>275</v>
      </c>
      <c r="I267" s="170">
        <v>2</v>
      </c>
      <c r="J267" s="170"/>
      <c r="K267" s="170"/>
      <c r="L267" s="171">
        <v>9.5</v>
      </c>
      <c r="M267" s="171"/>
      <c r="N267" s="171"/>
      <c r="O267" s="171">
        <v>370.29</v>
      </c>
      <c r="P267" s="45" t="s">
        <v>3959</v>
      </c>
      <c r="Q267" s="45" t="s">
        <v>8771</v>
      </c>
      <c r="R267" s="8"/>
      <c r="S267" s="9"/>
    </row>
    <row r="268" spans="1:19" ht="26.1" customHeight="1">
      <c r="A268" s="309">
        <v>264</v>
      </c>
      <c r="B268" s="45" t="s">
        <v>1119</v>
      </c>
      <c r="C268" s="45" t="s">
        <v>257</v>
      </c>
      <c r="D268" s="45" t="s">
        <v>244</v>
      </c>
      <c r="E268" s="45" t="s">
        <v>1292</v>
      </c>
      <c r="F268" s="45" t="s">
        <v>3980</v>
      </c>
      <c r="G268" s="45" t="s">
        <v>3981</v>
      </c>
      <c r="H268" s="46" t="s">
        <v>3982</v>
      </c>
      <c r="I268" s="170">
        <v>5</v>
      </c>
      <c r="J268" s="170"/>
      <c r="K268" s="170"/>
      <c r="L268" s="171">
        <v>86.2</v>
      </c>
      <c r="M268" s="171"/>
      <c r="N268" s="171"/>
      <c r="O268" s="171">
        <v>6350.2300000000023</v>
      </c>
      <c r="P268" s="45" t="s">
        <v>3983</v>
      </c>
      <c r="Q268" s="45" t="s">
        <v>8780</v>
      </c>
      <c r="R268" s="8"/>
      <c r="S268" s="9"/>
    </row>
    <row r="269" spans="1:19" ht="26.1" customHeight="1">
      <c r="A269" s="309">
        <v>265</v>
      </c>
      <c r="B269" s="45" t="s">
        <v>1119</v>
      </c>
      <c r="C269" s="45" t="s">
        <v>257</v>
      </c>
      <c r="D269" s="45" t="s">
        <v>244</v>
      </c>
      <c r="E269" s="45" t="s">
        <v>3994</v>
      </c>
      <c r="F269" s="45" t="s">
        <v>1176</v>
      </c>
      <c r="G269" s="45" t="s">
        <v>3995</v>
      </c>
      <c r="H269" s="46" t="s">
        <v>273</v>
      </c>
      <c r="I269" s="170"/>
      <c r="J269" s="170">
        <v>8</v>
      </c>
      <c r="K269" s="170"/>
      <c r="L269" s="171"/>
      <c r="M269" s="171">
        <v>86.4</v>
      </c>
      <c r="N269" s="171"/>
      <c r="O269" s="171">
        <v>4750.1100000000024</v>
      </c>
      <c r="P269" s="45" t="s">
        <v>1177</v>
      </c>
      <c r="Q269" s="45" t="s">
        <v>8784</v>
      </c>
      <c r="R269" s="8"/>
      <c r="S269" s="9"/>
    </row>
    <row r="270" spans="1:19" ht="26.1" customHeight="1">
      <c r="A270" s="309">
        <v>266</v>
      </c>
      <c r="B270" s="45" t="s">
        <v>1119</v>
      </c>
      <c r="C270" s="45" t="s">
        <v>257</v>
      </c>
      <c r="D270" s="45" t="s">
        <v>244</v>
      </c>
      <c r="E270" s="45" t="s">
        <v>4046</v>
      </c>
      <c r="F270" s="45" t="s">
        <v>4047</v>
      </c>
      <c r="G270" s="45" t="s">
        <v>4048</v>
      </c>
      <c r="H270" s="46" t="s">
        <v>4049</v>
      </c>
      <c r="I270" s="170"/>
      <c r="J270" s="170">
        <v>4</v>
      </c>
      <c r="K270" s="170"/>
      <c r="L270" s="171"/>
      <c r="M270" s="171">
        <v>28.1</v>
      </c>
      <c r="N270" s="171"/>
      <c r="O270" s="171">
        <v>1045.0100000000009</v>
      </c>
      <c r="P270" s="45" t="s">
        <v>4050</v>
      </c>
      <c r="Q270" s="45" t="s">
        <v>8798</v>
      </c>
      <c r="R270" s="8"/>
      <c r="S270" s="9"/>
    </row>
    <row r="271" spans="1:19" ht="26.1" customHeight="1">
      <c r="A271" s="309">
        <v>267</v>
      </c>
      <c r="B271" s="45" t="s">
        <v>1119</v>
      </c>
      <c r="C271" s="45" t="s">
        <v>257</v>
      </c>
      <c r="D271" s="45" t="s">
        <v>1149</v>
      </c>
      <c r="E271" s="45" t="s">
        <v>3850</v>
      </c>
      <c r="F271" s="45" t="s">
        <v>3851</v>
      </c>
      <c r="G271" s="45" t="s">
        <v>3852</v>
      </c>
      <c r="H271" s="46" t="s">
        <v>273</v>
      </c>
      <c r="I271" s="170"/>
      <c r="J271" s="170">
        <v>3</v>
      </c>
      <c r="K271" s="170"/>
      <c r="L271" s="171"/>
      <c r="M271" s="171">
        <v>25.5</v>
      </c>
      <c r="N271" s="171"/>
      <c r="O271" s="171">
        <v>0</v>
      </c>
      <c r="P271" s="45" t="s">
        <v>3853</v>
      </c>
      <c r="Q271" s="45" t="s">
        <v>4089</v>
      </c>
      <c r="R271" s="8"/>
      <c r="S271" s="9"/>
    </row>
    <row r="272" spans="1:19" ht="26.1" customHeight="1">
      <c r="A272" s="309">
        <v>268</v>
      </c>
      <c r="B272" s="45" t="s">
        <v>1119</v>
      </c>
      <c r="C272" s="45" t="s">
        <v>257</v>
      </c>
      <c r="D272" s="45" t="s">
        <v>1149</v>
      </c>
      <c r="E272" s="45" t="s">
        <v>8748</v>
      </c>
      <c r="F272" s="45" t="s">
        <v>8749</v>
      </c>
      <c r="G272" s="45" t="s">
        <v>3856</v>
      </c>
      <c r="H272" s="229" t="s">
        <v>273</v>
      </c>
      <c r="I272" s="170"/>
      <c r="J272" s="170">
        <v>3</v>
      </c>
      <c r="K272" s="170"/>
      <c r="L272" s="171"/>
      <c r="M272" s="171">
        <v>27.8</v>
      </c>
      <c r="N272" s="171"/>
      <c r="O272" s="171">
        <v>216.38</v>
      </c>
      <c r="P272" s="45" t="s">
        <v>1385</v>
      </c>
      <c r="Q272" s="45" t="s">
        <v>4090</v>
      </c>
      <c r="R272" s="8"/>
      <c r="S272" s="9"/>
    </row>
    <row r="273" spans="1:19" ht="26.1" customHeight="1">
      <c r="A273" s="309">
        <v>269</v>
      </c>
      <c r="B273" s="45" t="s">
        <v>1119</v>
      </c>
      <c r="C273" s="45" t="s">
        <v>257</v>
      </c>
      <c r="D273" s="45" t="s">
        <v>1149</v>
      </c>
      <c r="E273" s="45" t="s">
        <v>3859</v>
      </c>
      <c r="F273" s="45" t="s">
        <v>1291</v>
      </c>
      <c r="G273" s="45" t="s">
        <v>3860</v>
      </c>
      <c r="H273" s="46" t="s">
        <v>3773</v>
      </c>
      <c r="I273" s="170">
        <v>3</v>
      </c>
      <c r="J273" s="170">
        <v>8</v>
      </c>
      <c r="K273" s="170">
        <v>1</v>
      </c>
      <c r="L273" s="171">
        <v>16.8</v>
      </c>
      <c r="M273" s="171">
        <v>14.2</v>
      </c>
      <c r="N273" s="171">
        <v>1.8</v>
      </c>
      <c r="O273" s="171">
        <v>828.70600000000002</v>
      </c>
      <c r="P273" s="45" t="s">
        <v>3861</v>
      </c>
      <c r="Q273" s="45" t="s">
        <v>8751</v>
      </c>
      <c r="R273" s="8"/>
      <c r="S273" s="9"/>
    </row>
    <row r="274" spans="1:19" ht="26.1" customHeight="1">
      <c r="A274" s="309">
        <v>270</v>
      </c>
      <c r="B274" s="45" t="s">
        <v>1119</v>
      </c>
      <c r="C274" s="45" t="s">
        <v>257</v>
      </c>
      <c r="D274" s="45" t="s">
        <v>1149</v>
      </c>
      <c r="E274" s="45" t="s">
        <v>3915</v>
      </c>
      <c r="F274" s="45" t="s">
        <v>1221</v>
      </c>
      <c r="G274" s="45" t="s">
        <v>3916</v>
      </c>
      <c r="H274" s="46" t="s">
        <v>273</v>
      </c>
      <c r="I274" s="170"/>
      <c r="J274" s="170">
        <v>3</v>
      </c>
      <c r="K274" s="170"/>
      <c r="L274" s="171"/>
      <c r="M274" s="171">
        <v>18.3</v>
      </c>
      <c r="N274" s="171"/>
      <c r="O274" s="171">
        <v>681.94999999999914</v>
      </c>
      <c r="P274" s="45" t="s">
        <v>1222</v>
      </c>
      <c r="Q274" s="45" t="s">
        <v>8447</v>
      </c>
      <c r="R274" s="8"/>
      <c r="S274" s="9"/>
    </row>
    <row r="275" spans="1:19" ht="26.1" customHeight="1">
      <c r="A275" s="309">
        <v>271</v>
      </c>
      <c r="B275" s="45" t="s">
        <v>1119</v>
      </c>
      <c r="C275" s="45" t="s">
        <v>257</v>
      </c>
      <c r="D275" s="45" t="s">
        <v>1149</v>
      </c>
      <c r="E275" s="45" t="s">
        <v>1347</v>
      </c>
      <c r="F275" s="45" t="s">
        <v>1348</v>
      </c>
      <c r="G275" s="45" t="s">
        <v>3951</v>
      </c>
      <c r="H275" s="46" t="s">
        <v>275</v>
      </c>
      <c r="I275" s="170">
        <v>2</v>
      </c>
      <c r="J275" s="170"/>
      <c r="K275" s="170"/>
      <c r="L275" s="171">
        <v>63</v>
      </c>
      <c r="M275" s="171"/>
      <c r="N275" s="171"/>
      <c r="O275" s="171">
        <v>6354.2999999999993</v>
      </c>
      <c r="P275" s="45" t="s">
        <v>1349</v>
      </c>
      <c r="Q275" s="45" t="s">
        <v>8769</v>
      </c>
      <c r="R275" s="8"/>
      <c r="S275" s="9"/>
    </row>
    <row r="276" spans="1:19" ht="26.1" customHeight="1">
      <c r="A276" s="309">
        <v>272</v>
      </c>
      <c r="B276" s="45" t="s">
        <v>1119</v>
      </c>
      <c r="C276" s="45" t="s">
        <v>257</v>
      </c>
      <c r="D276" s="45" t="s">
        <v>1149</v>
      </c>
      <c r="E276" s="45" t="s">
        <v>3968</v>
      </c>
      <c r="F276" s="45" t="s">
        <v>3969</v>
      </c>
      <c r="G276" s="45" t="s">
        <v>3970</v>
      </c>
      <c r="H276" s="46" t="s">
        <v>273</v>
      </c>
      <c r="I276" s="170"/>
      <c r="J276" s="170">
        <v>3</v>
      </c>
      <c r="K276" s="170"/>
      <c r="L276" s="171"/>
      <c r="M276" s="171">
        <v>52</v>
      </c>
      <c r="N276" s="171"/>
      <c r="O276" s="171">
        <v>12259.289999999999</v>
      </c>
      <c r="P276" s="45"/>
      <c r="Q276" s="45" t="s">
        <v>8776</v>
      </c>
      <c r="R276" s="8"/>
      <c r="S276" s="9"/>
    </row>
    <row r="277" spans="1:19" ht="26.1" customHeight="1">
      <c r="A277" s="309">
        <v>273</v>
      </c>
      <c r="B277" s="45" t="s">
        <v>1119</v>
      </c>
      <c r="C277" s="45" t="s">
        <v>257</v>
      </c>
      <c r="D277" s="45" t="s">
        <v>1149</v>
      </c>
      <c r="E277" s="45" t="s">
        <v>4001</v>
      </c>
      <c r="F277" s="45" t="s">
        <v>1383</v>
      </c>
      <c r="G277" s="45" t="s">
        <v>4002</v>
      </c>
      <c r="H277" s="46" t="s">
        <v>4003</v>
      </c>
      <c r="I277" s="170"/>
      <c r="J277" s="170">
        <v>3</v>
      </c>
      <c r="K277" s="170"/>
      <c r="L277" s="171"/>
      <c r="M277" s="171">
        <v>25</v>
      </c>
      <c r="N277" s="171"/>
      <c r="O277" s="171">
        <v>1175.8</v>
      </c>
      <c r="P277" s="45" t="s">
        <v>1384</v>
      </c>
      <c r="Q277" s="45" t="s">
        <v>8787</v>
      </c>
      <c r="R277" s="8"/>
      <c r="S277" s="9"/>
    </row>
    <row r="278" spans="1:19" ht="26.1" customHeight="1">
      <c r="A278" s="309">
        <v>274</v>
      </c>
      <c r="B278" s="45" t="s">
        <v>1119</v>
      </c>
      <c r="C278" s="45" t="s">
        <v>257</v>
      </c>
      <c r="D278" s="45" t="s">
        <v>1149</v>
      </c>
      <c r="E278" s="45" t="s">
        <v>4011</v>
      </c>
      <c r="F278" s="45" t="s">
        <v>1259</v>
      </c>
      <c r="G278" s="45" t="s">
        <v>4012</v>
      </c>
      <c r="H278" s="46" t="s">
        <v>4013</v>
      </c>
      <c r="I278" s="170">
        <v>6</v>
      </c>
      <c r="J278" s="170"/>
      <c r="K278" s="170"/>
      <c r="L278" s="171">
        <v>54</v>
      </c>
      <c r="M278" s="171"/>
      <c r="N278" s="171"/>
      <c r="O278" s="171">
        <v>61539.719999999987</v>
      </c>
      <c r="P278" s="45" t="s">
        <v>1260</v>
      </c>
      <c r="Q278" s="45" t="s">
        <v>8789</v>
      </c>
      <c r="R278" s="8"/>
      <c r="S278" s="9"/>
    </row>
    <row r="279" spans="1:19" ht="26.1" customHeight="1">
      <c r="A279" s="309">
        <v>275</v>
      </c>
      <c r="B279" s="45" t="s">
        <v>1119</v>
      </c>
      <c r="C279" s="45" t="s">
        <v>257</v>
      </c>
      <c r="D279" s="45" t="s">
        <v>1149</v>
      </c>
      <c r="E279" s="45" t="s">
        <v>4024</v>
      </c>
      <c r="F279" s="45" t="s">
        <v>1387</v>
      </c>
      <c r="G279" s="45" t="s">
        <v>4025</v>
      </c>
      <c r="H279" s="46" t="s">
        <v>4026</v>
      </c>
      <c r="I279" s="170">
        <v>6</v>
      </c>
      <c r="J279" s="170">
        <v>4</v>
      </c>
      <c r="K279" s="170"/>
      <c r="L279" s="171">
        <v>65.760000000000005</v>
      </c>
      <c r="M279" s="171">
        <v>13.85</v>
      </c>
      <c r="N279" s="171"/>
      <c r="O279" s="171">
        <v>9290.4720000000016</v>
      </c>
      <c r="P279" s="45" t="s">
        <v>1388</v>
      </c>
      <c r="Q279" s="45" t="s">
        <v>8792</v>
      </c>
      <c r="R279" s="8"/>
      <c r="S279" s="9"/>
    </row>
    <row r="280" spans="1:19" ht="26.1" customHeight="1">
      <c r="A280" s="309">
        <v>276</v>
      </c>
      <c r="B280" s="45" t="s">
        <v>1119</v>
      </c>
      <c r="C280" s="45" t="s">
        <v>1196</v>
      </c>
      <c r="D280" s="45" t="s">
        <v>671</v>
      </c>
      <c r="E280" s="45" t="s">
        <v>3774</v>
      </c>
      <c r="F280" s="45" t="s">
        <v>1263</v>
      </c>
      <c r="G280" s="45" t="s">
        <v>3775</v>
      </c>
      <c r="H280" s="46" t="s">
        <v>3776</v>
      </c>
      <c r="I280" s="170">
        <v>9</v>
      </c>
      <c r="J280" s="170"/>
      <c r="K280" s="170"/>
      <c r="L280" s="171">
        <v>129.547</v>
      </c>
      <c r="M280" s="171"/>
      <c r="N280" s="171"/>
      <c r="O280" s="171">
        <v>21690.960000000006</v>
      </c>
      <c r="P280" s="45" t="s">
        <v>1265</v>
      </c>
      <c r="Q280" s="45" t="s">
        <v>8724</v>
      </c>
      <c r="R280" s="8"/>
      <c r="S280" s="9"/>
    </row>
    <row r="281" spans="1:19" ht="26.1" customHeight="1">
      <c r="A281" s="309">
        <v>277</v>
      </c>
      <c r="B281" s="45" t="s">
        <v>1119</v>
      </c>
      <c r="C281" s="45" t="s">
        <v>1196</v>
      </c>
      <c r="D281" s="45" t="s">
        <v>671</v>
      </c>
      <c r="E281" s="45" t="s">
        <v>1242</v>
      </c>
      <c r="F281" s="45" t="s">
        <v>1243</v>
      </c>
      <c r="G281" s="45" t="s">
        <v>3948</v>
      </c>
      <c r="H281" s="46" t="s">
        <v>273</v>
      </c>
      <c r="I281" s="170"/>
      <c r="J281" s="170">
        <v>5</v>
      </c>
      <c r="K281" s="170"/>
      <c r="L281" s="171"/>
      <c r="M281" s="171">
        <v>28.9</v>
      </c>
      <c r="N281" s="171"/>
      <c r="O281" s="171">
        <v>1404.1399999999958</v>
      </c>
      <c r="P281" s="45" t="s">
        <v>1244</v>
      </c>
      <c r="Q281" s="45" t="s">
        <v>8767</v>
      </c>
      <c r="R281" s="8"/>
      <c r="S281" s="9"/>
    </row>
    <row r="282" spans="1:19" ht="26.1" customHeight="1">
      <c r="A282" s="309">
        <v>278</v>
      </c>
      <c r="B282" s="45" t="s">
        <v>1119</v>
      </c>
      <c r="C282" s="45" t="s">
        <v>1196</v>
      </c>
      <c r="D282" s="45" t="s">
        <v>671</v>
      </c>
      <c r="E282" s="45" t="s">
        <v>1340</v>
      </c>
      <c r="F282" s="45" t="s">
        <v>970</v>
      </c>
      <c r="G282" s="45" t="s">
        <v>3962</v>
      </c>
      <c r="H282" s="46" t="s">
        <v>3751</v>
      </c>
      <c r="I282" s="170">
        <v>6</v>
      </c>
      <c r="J282" s="170">
        <v>5</v>
      </c>
      <c r="K282" s="170"/>
      <c r="L282" s="171">
        <v>55.4</v>
      </c>
      <c r="M282" s="171">
        <v>20.9</v>
      </c>
      <c r="N282" s="171"/>
      <c r="O282" s="171">
        <v>22978.839999999851</v>
      </c>
      <c r="P282" s="45" t="s">
        <v>1341</v>
      </c>
      <c r="Q282" s="45" t="s">
        <v>8773</v>
      </c>
      <c r="R282" s="8"/>
      <c r="S282" s="9"/>
    </row>
    <row r="283" spans="1:19" ht="26.1" customHeight="1">
      <c r="A283" s="309">
        <v>279</v>
      </c>
      <c r="B283" s="45" t="s">
        <v>1119</v>
      </c>
      <c r="C283" s="45" t="s">
        <v>1196</v>
      </c>
      <c r="D283" s="45" t="s">
        <v>671</v>
      </c>
      <c r="E283" s="45" t="s">
        <v>4018</v>
      </c>
      <c r="F283" s="45" t="s">
        <v>1304</v>
      </c>
      <c r="G283" s="45" t="s">
        <v>4019</v>
      </c>
      <c r="H283" s="46" t="s">
        <v>4020</v>
      </c>
      <c r="I283" s="170"/>
      <c r="J283" s="170">
        <v>3</v>
      </c>
      <c r="K283" s="170"/>
      <c r="L283" s="171"/>
      <c r="M283" s="171">
        <v>52</v>
      </c>
      <c r="N283" s="171"/>
      <c r="O283" s="171">
        <v>9690.9599999999991</v>
      </c>
      <c r="P283" s="45" t="s">
        <v>1305</v>
      </c>
      <c r="Q283" s="45" t="s">
        <v>3527</v>
      </c>
      <c r="R283" s="8"/>
      <c r="S283" s="9"/>
    </row>
    <row r="284" spans="1:19" ht="26.1" customHeight="1">
      <c r="A284" s="309">
        <v>280</v>
      </c>
      <c r="B284" s="45" t="s">
        <v>1119</v>
      </c>
      <c r="C284" s="45" t="s">
        <v>1196</v>
      </c>
      <c r="D284" s="45" t="s">
        <v>671</v>
      </c>
      <c r="E284" s="45" t="s">
        <v>1369</v>
      </c>
      <c r="F284" s="45" t="s">
        <v>3392</v>
      </c>
      <c r="G284" s="45" t="s">
        <v>4078</v>
      </c>
      <c r="H284" s="46" t="s">
        <v>1220</v>
      </c>
      <c r="I284" s="170"/>
      <c r="J284" s="170">
        <v>3</v>
      </c>
      <c r="K284" s="170"/>
      <c r="L284" s="171"/>
      <c r="M284" s="171">
        <v>18.5</v>
      </c>
      <c r="N284" s="171"/>
      <c r="O284" s="171">
        <v>66.180000000000007</v>
      </c>
      <c r="P284" s="45" t="s">
        <v>1370</v>
      </c>
      <c r="Q284" s="45" t="s">
        <v>8805</v>
      </c>
      <c r="R284" s="8" t="s">
        <v>8806</v>
      </c>
      <c r="S284" s="9"/>
    </row>
    <row r="285" spans="1:19" ht="26.1" customHeight="1">
      <c r="A285" s="309">
        <v>281</v>
      </c>
      <c r="B285" s="45" t="s">
        <v>1119</v>
      </c>
      <c r="C285" s="45" t="s">
        <v>1196</v>
      </c>
      <c r="D285" s="45" t="s">
        <v>1205</v>
      </c>
      <c r="E285" s="45" t="s">
        <v>3755</v>
      </c>
      <c r="F285" s="45" t="s">
        <v>1206</v>
      </c>
      <c r="G285" s="45" t="s">
        <v>3756</v>
      </c>
      <c r="H285" s="46" t="s">
        <v>273</v>
      </c>
      <c r="I285" s="170"/>
      <c r="J285" s="170">
        <v>3</v>
      </c>
      <c r="K285" s="170"/>
      <c r="L285" s="171"/>
      <c r="M285" s="171">
        <v>43.6</v>
      </c>
      <c r="N285" s="171"/>
      <c r="O285" s="171">
        <v>13758.36</v>
      </c>
      <c r="P285" s="45" t="s">
        <v>1207</v>
      </c>
      <c r="Q285" s="45" t="s">
        <v>8718</v>
      </c>
      <c r="R285" s="8"/>
      <c r="S285" s="9"/>
    </row>
    <row r="286" spans="1:19" ht="26.1" customHeight="1">
      <c r="A286" s="309">
        <v>282</v>
      </c>
      <c r="B286" s="45" t="s">
        <v>1119</v>
      </c>
      <c r="C286" s="45" t="s">
        <v>1196</v>
      </c>
      <c r="D286" s="45" t="s">
        <v>3917</v>
      </c>
      <c r="E286" s="45" t="s">
        <v>3918</v>
      </c>
      <c r="F286" s="45" t="s">
        <v>1400</v>
      </c>
      <c r="G286" s="45" t="s">
        <v>3919</v>
      </c>
      <c r="H286" s="46" t="s">
        <v>3920</v>
      </c>
      <c r="I286" s="170"/>
      <c r="J286" s="170">
        <v>3</v>
      </c>
      <c r="K286" s="170"/>
      <c r="L286" s="171"/>
      <c r="M286" s="171">
        <v>21</v>
      </c>
      <c r="N286" s="171"/>
      <c r="O286" s="171">
        <v>2.75</v>
      </c>
      <c r="P286" s="45" t="s">
        <v>3921</v>
      </c>
      <c r="Q286" s="187" t="s">
        <v>8448</v>
      </c>
      <c r="R286" s="8"/>
      <c r="S286" s="9"/>
    </row>
    <row r="287" spans="1:19" ht="26.1" customHeight="1">
      <c r="A287" s="309">
        <v>283</v>
      </c>
      <c r="B287" s="45" t="s">
        <v>1119</v>
      </c>
      <c r="C287" s="45" t="s">
        <v>1196</v>
      </c>
      <c r="D287" s="45" t="s">
        <v>1336</v>
      </c>
      <c r="E287" s="45" t="s">
        <v>3815</v>
      </c>
      <c r="F287" s="45" t="s">
        <v>1342</v>
      </c>
      <c r="G287" s="45" t="s">
        <v>3816</v>
      </c>
      <c r="H287" s="46" t="s">
        <v>3817</v>
      </c>
      <c r="I287" s="170">
        <v>2</v>
      </c>
      <c r="J287" s="170"/>
      <c r="K287" s="170"/>
      <c r="L287" s="171">
        <v>16.489999999999998</v>
      </c>
      <c r="M287" s="171"/>
      <c r="N287" s="171"/>
      <c r="O287" s="171">
        <v>0</v>
      </c>
      <c r="P287" s="45" t="s">
        <v>3818</v>
      </c>
      <c r="Q287" s="45" t="s">
        <v>8738</v>
      </c>
      <c r="R287" s="8"/>
      <c r="S287" s="9"/>
    </row>
    <row r="288" spans="1:19" ht="26.1" customHeight="1">
      <c r="A288" s="309">
        <v>284</v>
      </c>
      <c r="B288" s="45" t="s">
        <v>1119</v>
      </c>
      <c r="C288" s="45" t="s">
        <v>1196</v>
      </c>
      <c r="D288" s="45" t="s">
        <v>1336</v>
      </c>
      <c r="E288" s="45" t="s">
        <v>3822</v>
      </c>
      <c r="F288" s="45" t="s">
        <v>3823</v>
      </c>
      <c r="G288" s="45" t="s">
        <v>3824</v>
      </c>
      <c r="H288" s="46" t="s">
        <v>3825</v>
      </c>
      <c r="I288" s="170">
        <v>2</v>
      </c>
      <c r="J288" s="170"/>
      <c r="K288" s="170"/>
      <c r="L288" s="171">
        <v>38</v>
      </c>
      <c r="M288" s="171"/>
      <c r="N288" s="171"/>
      <c r="O288" s="171">
        <v>0</v>
      </c>
      <c r="P288" s="45" t="s">
        <v>3826</v>
      </c>
      <c r="Q288" s="45" t="s">
        <v>4087</v>
      </c>
      <c r="R288" s="8"/>
      <c r="S288" s="9"/>
    </row>
    <row r="289" spans="1:19" ht="26.1" customHeight="1">
      <c r="A289" s="309">
        <v>285</v>
      </c>
      <c r="B289" s="45" t="s">
        <v>1119</v>
      </c>
      <c r="C289" s="45" t="s">
        <v>1196</v>
      </c>
      <c r="D289" s="45" t="s">
        <v>1336</v>
      </c>
      <c r="E289" s="45" t="s">
        <v>1337</v>
      </c>
      <c r="F289" s="45" t="s">
        <v>1338</v>
      </c>
      <c r="G289" s="45" t="s">
        <v>4027</v>
      </c>
      <c r="H289" s="46" t="s">
        <v>4028</v>
      </c>
      <c r="I289" s="170">
        <v>4</v>
      </c>
      <c r="J289" s="170"/>
      <c r="K289" s="170"/>
      <c r="L289" s="171"/>
      <c r="M289" s="171">
        <v>54.4</v>
      </c>
      <c r="N289" s="171"/>
      <c r="O289" s="171">
        <v>23174.38</v>
      </c>
      <c r="P289" s="45" t="s">
        <v>1339</v>
      </c>
      <c r="Q289" s="45" t="s">
        <v>4083</v>
      </c>
      <c r="R289" s="8"/>
      <c r="S289" s="9"/>
    </row>
    <row r="290" spans="1:19" ht="26.1" customHeight="1">
      <c r="A290" s="309">
        <v>286</v>
      </c>
      <c r="B290" s="45" t="s">
        <v>1119</v>
      </c>
      <c r="C290" s="45" t="s">
        <v>1196</v>
      </c>
      <c r="D290" s="45" t="s">
        <v>1336</v>
      </c>
      <c r="E290" s="45" t="s">
        <v>4029</v>
      </c>
      <c r="F290" s="45" t="s">
        <v>4030</v>
      </c>
      <c r="G290" s="45" t="s">
        <v>4031</v>
      </c>
      <c r="H290" s="46" t="s">
        <v>3799</v>
      </c>
      <c r="I290" s="170">
        <v>2</v>
      </c>
      <c r="J290" s="170"/>
      <c r="K290" s="170"/>
      <c r="L290" s="171">
        <v>50.2</v>
      </c>
      <c r="M290" s="171"/>
      <c r="N290" s="171"/>
      <c r="O290" s="171">
        <v>307.98</v>
      </c>
      <c r="P290" s="45"/>
      <c r="Q290" s="45" t="s">
        <v>8793</v>
      </c>
      <c r="R290" s="8"/>
      <c r="S290" s="9"/>
    </row>
    <row r="291" spans="1:19" ht="26.1" customHeight="1">
      <c r="A291" s="309">
        <v>287</v>
      </c>
      <c r="B291" s="45" t="s">
        <v>1119</v>
      </c>
      <c r="C291" s="45" t="s">
        <v>1196</v>
      </c>
      <c r="D291" s="45" t="s">
        <v>1403</v>
      </c>
      <c r="E291" s="45" t="s">
        <v>3763</v>
      </c>
      <c r="F291" s="45" t="s">
        <v>3764</v>
      </c>
      <c r="G291" s="45" t="s">
        <v>3765</v>
      </c>
      <c r="H291" s="46" t="s">
        <v>273</v>
      </c>
      <c r="I291" s="170"/>
      <c r="J291" s="170">
        <v>8</v>
      </c>
      <c r="K291" s="170"/>
      <c r="L291" s="171"/>
      <c r="M291" s="171">
        <v>107.02500000000001</v>
      </c>
      <c r="N291" s="171"/>
      <c r="O291" s="171">
        <v>0</v>
      </c>
      <c r="P291" s="45" t="s">
        <v>3766</v>
      </c>
      <c r="Q291" s="45" t="s">
        <v>8721</v>
      </c>
      <c r="R291" s="8"/>
      <c r="S291" s="9"/>
    </row>
    <row r="292" spans="1:19" ht="26.1" customHeight="1">
      <c r="A292" s="309">
        <v>288</v>
      </c>
      <c r="B292" s="45" t="s">
        <v>1119</v>
      </c>
      <c r="C292" s="75" t="s">
        <v>1196</v>
      </c>
      <c r="D292" s="75" t="s">
        <v>1403</v>
      </c>
      <c r="E292" s="45" t="s">
        <v>3949</v>
      </c>
      <c r="F292" s="45" t="s">
        <v>1404</v>
      </c>
      <c r="G292" s="45" t="s">
        <v>3950</v>
      </c>
      <c r="H292" s="46" t="s">
        <v>273</v>
      </c>
      <c r="I292" s="170"/>
      <c r="J292" s="170">
        <v>6</v>
      </c>
      <c r="K292" s="170"/>
      <c r="L292" s="171"/>
      <c r="M292" s="171">
        <v>51.8</v>
      </c>
      <c r="N292" s="171"/>
      <c r="O292" s="171">
        <v>66511.970000000016</v>
      </c>
      <c r="P292" s="45" t="s">
        <v>1405</v>
      </c>
      <c r="Q292" s="45" t="s">
        <v>8768</v>
      </c>
      <c r="R292" s="8"/>
      <c r="S292" s="9"/>
    </row>
    <row r="293" spans="1:19" ht="26.1" customHeight="1">
      <c r="A293" s="309">
        <v>289</v>
      </c>
      <c r="B293" s="45" t="s">
        <v>1119</v>
      </c>
      <c r="C293" s="45" t="s">
        <v>1196</v>
      </c>
      <c r="D293" s="45" t="s">
        <v>1124</v>
      </c>
      <c r="E293" s="45" t="s">
        <v>3869</v>
      </c>
      <c r="F293" s="45" t="s">
        <v>1218</v>
      </c>
      <c r="G293" s="45" t="s">
        <v>3870</v>
      </c>
      <c r="H293" s="229" t="s">
        <v>3871</v>
      </c>
      <c r="I293" s="170">
        <v>7</v>
      </c>
      <c r="J293" s="170"/>
      <c r="K293" s="170"/>
      <c r="L293" s="171">
        <v>110</v>
      </c>
      <c r="M293" s="171"/>
      <c r="N293" s="171"/>
      <c r="O293" s="171">
        <v>12281.83404</v>
      </c>
      <c r="P293" s="45" t="s">
        <v>1219</v>
      </c>
      <c r="Q293" s="45" t="s">
        <v>8756</v>
      </c>
      <c r="R293" s="8"/>
      <c r="S293" s="9"/>
    </row>
    <row r="294" spans="1:19" ht="26.1" customHeight="1">
      <c r="A294" s="309">
        <v>290</v>
      </c>
      <c r="B294" s="45" t="s">
        <v>1119</v>
      </c>
      <c r="C294" s="45" t="s">
        <v>1196</v>
      </c>
      <c r="D294" s="45" t="s">
        <v>1157</v>
      </c>
      <c r="E294" s="45" t="s">
        <v>3757</v>
      </c>
      <c r="F294" s="45" t="s">
        <v>1197</v>
      </c>
      <c r="G294" s="45" t="s">
        <v>3758</v>
      </c>
      <c r="H294" s="229" t="s">
        <v>3759</v>
      </c>
      <c r="I294" s="170">
        <v>3</v>
      </c>
      <c r="J294" s="170">
        <v>3</v>
      </c>
      <c r="K294" s="170"/>
      <c r="L294" s="171">
        <v>18.100000000000001</v>
      </c>
      <c r="M294" s="171">
        <v>17.100000000000001</v>
      </c>
      <c r="N294" s="171"/>
      <c r="O294" s="171">
        <v>11788.140000000007</v>
      </c>
      <c r="P294" s="45" t="s">
        <v>1198</v>
      </c>
      <c r="Q294" s="45" t="s">
        <v>8719</v>
      </c>
      <c r="R294" s="8"/>
      <c r="S294" s="9"/>
    </row>
    <row r="295" spans="1:19" ht="26.1" customHeight="1">
      <c r="A295" s="309">
        <v>291</v>
      </c>
      <c r="B295" s="45" t="s">
        <v>1119</v>
      </c>
      <c r="C295" s="45" t="s">
        <v>1196</v>
      </c>
      <c r="D295" s="45" t="s">
        <v>1157</v>
      </c>
      <c r="E295" s="45" t="s">
        <v>3960</v>
      </c>
      <c r="F295" s="45" t="s">
        <v>1208</v>
      </c>
      <c r="G295" s="45" t="s">
        <v>3961</v>
      </c>
      <c r="H295" s="46" t="s">
        <v>273</v>
      </c>
      <c r="I295" s="170"/>
      <c r="J295" s="170">
        <v>5</v>
      </c>
      <c r="K295" s="170"/>
      <c r="L295" s="171"/>
      <c r="M295" s="171">
        <v>13.8</v>
      </c>
      <c r="N295" s="171"/>
      <c r="O295" s="171">
        <v>208.81000000000009</v>
      </c>
      <c r="P295" s="45" t="s">
        <v>1209</v>
      </c>
      <c r="Q295" s="45" t="s">
        <v>8772</v>
      </c>
      <c r="R295" s="8"/>
      <c r="S295" s="9"/>
    </row>
    <row r="296" spans="1:19" ht="26.1" customHeight="1">
      <c r="A296" s="309">
        <v>292</v>
      </c>
      <c r="B296" s="45" t="s">
        <v>1119</v>
      </c>
      <c r="C296" s="45" t="s">
        <v>1196</v>
      </c>
      <c r="D296" s="45" t="s">
        <v>1157</v>
      </c>
      <c r="E296" s="45" t="s">
        <v>1393</v>
      </c>
      <c r="F296" s="45" t="s">
        <v>1394</v>
      </c>
      <c r="G296" s="45" t="s">
        <v>3990</v>
      </c>
      <c r="H296" s="46" t="s">
        <v>275</v>
      </c>
      <c r="I296" s="170">
        <v>2</v>
      </c>
      <c r="J296" s="170"/>
      <c r="K296" s="170"/>
      <c r="L296" s="171">
        <v>24.5</v>
      </c>
      <c r="M296" s="171"/>
      <c r="N296" s="171"/>
      <c r="O296" s="171">
        <v>2226.5200000000004</v>
      </c>
      <c r="P296" s="45" t="s">
        <v>1395</v>
      </c>
      <c r="Q296" s="45" t="s">
        <v>8783</v>
      </c>
      <c r="R296" s="8"/>
      <c r="S296" s="9"/>
    </row>
    <row r="297" spans="1:19" ht="26.1" customHeight="1">
      <c r="A297" s="309">
        <v>293</v>
      </c>
      <c r="B297" s="45" t="s">
        <v>1119</v>
      </c>
      <c r="C297" s="45" t="s">
        <v>1196</v>
      </c>
      <c r="D297" s="45" t="s">
        <v>1457</v>
      </c>
      <c r="E297" s="45" t="s">
        <v>3884</v>
      </c>
      <c r="F297" s="45" t="s">
        <v>3885</v>
      </c>
      <c r="G297" s="45" t="s">
        <v>3886</v>
      </c>
      <c r="H297" s="125" t="s">
        <v>275</v>
      </c>
      <c r="I297" s="170">
        <v>3</v>
      </c>
      <c r="J297" s="170"/>
      <c r="K297" s="170"/>
      <c r="L297" s="171">
        <v>41.825000000000003</v>
      </c>
      <c r="M297" s="171"/>
      <c r="N297" s="171"/>
      <c r="O297" s="171">
        <v>0</v>
      </c>
      <c r="P297" s="45" t="s">
        <v>3887</v>
      </c>
      <c r="Q297" s="45" t="s">
        <v>8762</v>
      </c>
      <c r="R297" s="8"/>
      <c r="S297" s="9"/>
    </row>
    <row r="298" spans="1:19" ht="26.1" customHeight="1">
      <c r="A298" s="309">
        <v>294</v>
      </c>
      <c r="B298" s="45" t="s">
        <v>1119</v>
      </c>
      <c r="C298" s="45" t="s">
        <v>1196</v>
      </c>
      <c r="D298" s="45" t="s">
        <v>1396</v>
      </c>
      <c r="E298" s="45" t="s">
        <v>1397</v>
      </c>
      <c r="F298" s="45" t="s">
        <v>1398</v>
      </c>
      <c r="G298" s="45" t="s">
        <v>3798</v>
      </c>
      <c r="H298" s="46" t="s">
        <v>3799</v>
      </c>
      <c r="I298" s="170">
        <v>5</v>
      </c>
      <c r="J298" s="170"/>
      <c r="K298" s="170"/>
      <c r="L298" s="171">
        <v>100.7</v>
      </c>
      <c r="M298" s="171"/>
      <c r="N298" s="171"/>
      <c r="O298" s="171">
        <v>520.34999999999991</v>
      </c>
      <c r="P298" s="45" t="s">
        <v>3800</v>
      </c>
      <c r="Q298" s="45" t="s">
        <v>8731</v>
      </c>
      <c r="R298" s="8"/>
      <c r="S298" s="9"/>
    </row>
    <row r="299" spans="1:19" ht="26.1" customHeight="1">
      <c r="A299" s="309">
        <v>295</v>
      </c>
      <c r="B299" s="45" t="s">
        <v>1119</v>
      </c>
      <c r="C299" s="45" t="s">
        <v>1196</v>
      </c>
      <c r="D299" s="45" t="s">
        <v>398</v>
      </c>
      <c r="E299" s="45" t="s">
        <v>3862</v>
      </c>
      <c r="F299" s="45" t="s">
        <v>1321</v>
      </c>
      <c r="G299" s="45" t="s">
        <v>3863</v>
      </c>
      <c r="H299" s="46" t="s">
        <v>3864</v>
      </c>
      <c r="I299" s="170"/>
      <c r="J299" s="170">
        <v>3</v>
      </c>
      <c r="K299" s="170"/>
      <c r="L299" s="171"/>
      <c r="M299" s="171">
        <v>50.5</v>
      </c>
      <c r="N299" s="171"/>
      <c r="O299" s="171">
        <v>9412.6599999999853</v>
      </c>
      <c r="P299" s="45" t="s">
        <v>1322</v>
      </c>
      <c r="Q299" s="187" t="s">
        <v>8752</v>
      </c>
      <c r="R299" s="8"/>
      <c r="S299" s="9"/>
    </row>
    <row r="300" spans="1:19" ht="26.1" customHeight="1">
      <c r="A300" s="309">
        <v>296</v>
      </c>
      <c r="B300" s="45" t="s">
        <v>1119</v>
      </c>
      <c r="C300" s="45" t="s">
        <v>1164</v>
      </c>
      <c r="D300" s="45" t="s">
        <v>1120</v>
      </c>
      <c r="E300" s="45" t="s">
        <v>3769</v>
      </c>
      <c r="F300" s="45" t="s">
        <v>1314</v>
      </c>
      <c r="G300" s="45" t="s">
        <v>3770</v>
      </c>
      <c r="H300" s="229" t="s">
        <v>273</v>
      </c>
      <c r="I300" s="170"/>
      <c r="J300" s="170">
        <v>7</v>
      </c>
      <c r="K300" s="170"/>
      <c r="L300" s="171"/>
      <c r="M300" s="171">
        <v>106.35</v>
      </c>
      <c r="N300" s="171"/>
      <c r="O300" s="171">
        <v>64233.830000000009</v>
      </c>
      <c r="P300" s="45" t="s">
        <v>1315</v>
      </c>
      <c r="Q300" s="45" t="s">
        <v>8717</v>
      </c>
      <c r="R300" s="8"/>
      <c r="S300" s="9"/>
    </row>
    <row r="301" spans="1:19" ht="26.1" customHeight="1">
      <c r="A301" s="309">
        <v>297</v>
      </c>
      <c r="B301" s="45" t="s">
        <v>1119</v>
      </c>
      <c r="C301" s="45" t="s">
        <v>1164</v>
      </c>
      <c r="D301" s="45" t="s">
        <v>1120</v>
      </c>
      <c r="E301" s="45" t="s">
        <v>3771</v>
      </c>
      <c r="F301" s="45" t="s">
        <v>1289</v>
      </c>
      <c r="G301" s="45" t="s">
        <v>3772</v>
      </c>
      <c r="H301" s="229" t="s">
        <v>3773</v>
      </c>
      <c r="I301" s="170">
        <v>2</v>
      </c>
      <c r="J301" s="170">
        <v>3</v>
      </c>
      <c r="K301" s="170">
        <v>1</v>
      </c>
      <c r="L301" s="171">
        <v>23.4</v>
      </c>
      <c r="M301" s="171">
        <v>22</v>
      </c>
      <c r="N301" s="171">
        <v>2.2999999999999998</v>
      </c>
      <c r="O301" s="171">
        <v>9937.0399999999991</v>
      </c>
      <c r="P301" s="45" t="s">
        <v>1290</v>
      </c>
      <c r="Q301" s="45" t="s">
        <v>8723</v>
      </c>
      <c r="R301" s="8"/>
      <c r="S301" s="9"/>
    </row>
    <row r="302" spans="1:19" ht="26.1" customHeight="1">
      <c r="A302" s="309">
        <v>298</v>
      </c>
      <c r="B302" s="45" t="s">
        <v>1119</v>
      </c>
      <c r="C302" s="45" t="s">
        <v>1164</v>
      </c>
      <c r="D302" s="45" t="s">
        <v>1120</v>
      </c>
      <c r="E302" s="45" t="s">
        <v>3777</v>
      </c>
      <c r="F302" s="45" t="s">
        <v>1323</v>
      </c>
      <c r="G302" s="45" t="s">
        <v>3778</v>
      </c>
      <c r="H302" s="229" t="s">
        <v>275</v>
      </c>
      <c r="I302" s="170">
        <v>15</v>
      </c>
      <c r="J302" s="170"/>
      <c r="K302" s="170"/>
      <c r="L302" s="171">
        <v>324.35000000000002</v>
      </c>
      <c r="M302" s="171"/>
      <c r="N302" s="171"/>
      <c r="O302" s="171">
        <v>35035.81</v>
      </c>
      <c r="P302" s="45" t="s">
        <v>1324</v>
      </c>
      <c r="Q302" s="45" t="s">
        <v>4085</v>
      </c>
      <c r="R302" s="8"/>
      <c r="S302" s="9"/>
    </row>
    <row r="303" spans="1:19" ht="26.1" customHeight="1">
      <c r="A303" s="309">
        <v>299</v>
      </c>
      <c r="B303" s="45" t="s">
        <v>1119</v>
      </c>
      <c r="C303" s="45" t="s">
        <v>1164</v>
      </c>
      <c r="D303" s="45" t="s">
        <v>1120</v>
      </c>
      <c r="E303" s="45" t="s">
        <v>3792</v>
      </c>
      <c r="F303" s="45" t="s">
        <v>1232</v>
      </c>
      <c r="G303" s="45" t="s">
        <v>3793</v>
      </c>
      <c r="H303" s="46" t="s">
        <v>3773</v>
      </c>
      <c r="I303" s="170">
        <v>10</v>
      </c>
      <c r="J303" s="170">
        <v>3</v>
      </c>
      <c r="K303" s="170">
        <v>6</v>
      </c>
      <c r="L303" s="171">
        <v>233.2</v>
      </c>
      <c r="M303" s="171">
        <v>108.5</v>
      </c>
      <c r="N303" s="171">
        <v>24.5</v>
      </c>
      <c r="O303" s="171">
        <v>77326.719999999987</v>
      </c>
      <c r="P303" s="45" t="s">
        <v>1233</v>
      </c>
      <c r="Q303" s="45" t="s">
        <v>8728</v>
      </c>
      <c r="R303" s="8"/>
      <c r="S303" s="9"/>
    </row>
    <row r="304" spans="1:19" ht="26.1" customHeight="1">
      <c r="A304" s="309">
        <v>300</v>
      </c>
      <c r="B304" s="45" t="s">
        <v>1119</v>
      </c>
      <c r="C304" s="45" t="s">
        <v>1164</v>
      </c>
      <c r="D304" s="45" t="s">
        <v>1120</v>
      </c>
      <c r="E304" s="45" t="s">
        <v>1311</v>
      </c>
      <c r="F304" s="45" t="s">
        <v>1312</v>
      </c>
      <c r="G304" s="45" t="s">
        <v>3797</v>
      </c>
      <c r="H304" s="126" t="s">
        <v>275</v>
      </c>
      <c r="I304" s="170">
        <v>3</v>
      </c>
      <c r="J304" s="170"/>
      <c r="K304" s="170"/>
      <c r="L304" s="171">
        <v>20</v>
      </c>
      <c r="M304" s="171"/>
      <c r="N304" s="171"/>
      <c r="O304" s="171">
        <v>1913.1699999999998</v>
      </c>
      <c r="P304" s="45" t="s">
        <v>1313</v>
      </c>
      <c r="Q304" s="45" t="s">
        <v>8730</v>
      </c>
      <c r="R304" s="8"/>
      <c r="S304" s="9"/>
    </row>
    <row r="305" spans="1:19" ht="26.1" customHeight="1">
      <c r="A305" s="309">
        <v>301</v>
      </c>
      <c r="B305" s="45" t="s">
        <v>1119</v>
      </c>
      <c r="C305" s="45" t="s">
        <v>1164</v>
      </c>
      <c r="D305" s="45" t="s">
        <v>1120</v>
      </c>
      <c r="E305" s="45" t="s">
        <v>3807</v>
      </c>
      <c r="F305" s="45" t="s">
        <v>1240</v>
      </c>
      <c r="G305" s="45" t="s">
        <v>3808</v>
      </c>
      <c r="H305" s="46" t="s">
        <v>275</v>
      </c>
      <c r="I305" s="170">
        <v>6</v>
      </c>
      <c r="J305" s="170"/>
      <c r="K305" s="170"/>
      <c r="L305" s="171">
        <v>149.36000000000001</v>
      </c>
      <c r="M305" s="171"/>
      <c r="N305" s="171"/>
      <c r="O305" s="171">
        <v>26133.120000000003</v>
      </c>
      <c r="P305" s="45" t="s">
        <v>1241</v>
      </c>
      <c r="Q305" s="45" t="s">
        <v>8735</v>
      </c>
      <c r="R305" s="8"/>
      <c r="S305" s="9"/>
    </row>
    <row r="306" spans="1:19" ht="26.1" customHeight="1">
      <c r="A306" s="309">
        <v>302</v>
      </c>
      <c r="B306" s="45" t="s">
        <v>1119</v>
      </c>
      <c r="C306" s="45" t="s">
        <v>1164</v>
      </c>
      <c r="D306" s="45" t="s">
        <v>1120</v>
      </c>
      <c r="E306" s="45" t="s">
        <v>3940</v>
      </c>
      <c r="F306" s="45" t="s">
        <v>1303</v>
      </c>
      <c r="G306" s="45" t="s">
        <v>3941</v>
      </c>
      <c r="H306" s="229" t="s">
        <v>3942</v>
      </c>
      <c r="I306" s="170"/>
      <c r="J306" s="170">
        <v>3</v>
      </c>
      <c r="K306" s="170"/>
      <c r="L306" s="171"/>
      <c r="M306" s="171">
        <v>41.2</v>
      </c>
      <c r="N306" s="171"/>
      <c r="O306" s="171">
        <v>14255.949999999999</v>
      </c>
      <c r="P306" s="45" t="s">
        <v>3943</v>
      </c>
      <c r="Q306" s="45" t="s">
        <v>6065</v>
      </c>
      <c r="R306" s="8"/>
      <c r="S306" s="9"/>
    </row>
    <row r="307" spans="1:19" ht="26.1" customHeight="1">
      <c r="A307" s="309">
        <v>303</v>
      </c>
      <c r="B307" s="45" t="s">
        <v>1119</v>
      </c>
      <c r="C307" s="45" t="s">
        <v>1164</v>
      </c>
      <c r="D307" s="45" t="s">
        <v>1120</v>
      </c>
      <c r="E307" s="45" t="s">
        <v>3944</v>
      </c>
      <c r="F307" s="45" t="s">
        <v>1212</v>
      </c>
      <c r="G307" s="45" t="s">
        <v>3945</v>
      </c>
      <c r="H307" s="46" t="s">
        <v>3946</v>
      </c>
      <c r="I307" s="170">
        <v>5</v>
      </c>
      <c r="J307" s="170"/>
      <c r="K307" s="170"/>
      <c r="L307" s="171">
        <v>93.2</v>
      </c>
      <c r="M307" s="171"/>
      <c r="N307" s="171"/>
      <c r="O307" s="171">
        <v>14654.439999999999</v>
      </c>
      <c r="P307" s="45" t="s">
        <v>3947</v>
      </c>
      <c r="Q307" s="187" t="s">
        <v>8766</v>
      </c>
      <c r="R307" s="8"/>
      <c r="S307" s="9"/>
    </row>
    <row r="308" spans="1:19" ht="26.1" customHeight="1">
      <c r="A308" s="309">
        <v>304</v>
      </c>
      <c r="B308" s="45" t="s">
        <v>1119</v>
      </c>
      <c r="C308" s="45" t="s">
        <v>1164</v>
      </c>
      <c r="D308" s="45" t="s">
        <v>1120</v>
      </c>
      <c r="E308" s="45" t="s">
        <v>3966</v>
      </c>
      <c r="F308" s="45" t="s">
        <v>1210</v>
      </c>
      <c r="G308" s="45" t="s">
        <v>3967</v>
      </c>
      <c r="H308" s="46" t="s">
        <v>3323</v>
      </c>
      <c r="I308" s="170">
        <v>2</v>
      </c>
      <c r="J308" s="170"/>
      <c r="K308" s="170"/>
      <c r="L308" s="171">
        <v>26.6</v>
      </c>
      <c r="M308" s="171"/>
      <c r="N308" s="171"/>
      <c r="O308" s="171">
        <v>530.24</v>
      </c>
      <c r="P308" s="45" t="s">
        <v>1211</v>
      </c>
      <c r="Q308" s="45" t="s">
        <v>8775</v>
      </c>
      <c r="R308" s="8"/>
      <c r="S308" s="9"/>
    </row>
    <row r="309" spans="1:19" ht="26.1" customHeight="1">
      <c r="A309" s="309">
        <v>305</v>
      </c>
      <c r="B309" s="45" t="s">
        <v>1119</v>
      </c>
      <c r="C309" s="45" t="s">
        <v>1164</v>
      </c>
      <c r="D309" s="45" t="s">
        <v>1120</v>
      </c>
      <c r="E309" s="45" t="s">
        <v>4060</v>
      </c>
      <c r="F309" s="45" t="s">
        <v>1969</v>
      </c>
      <c r="G309" s="45" t="s">
        <v>4061</v>
      </c>
      <c r="H309" s="229" t="s">
        <v>4062</v>
      </c>
      <c r="I309" s="170"/>
      <c r="J309" s="170">
        <v>3</v>
      </c>
      <c r="K309" s="170"/>
      <c r="L309" s="171"/>
      <c r="M309" s="171">
        <v>35</v>
      </c>
      <c r="N309" s="171"/>
      <c r="O309" s="171">
        <v>2313.605</v>
      </c>
      <c r="P309" s="45" t="s">
        <v>4063</v>
      </c>
      <c r="Q309" s="45" t="s">
        <v>8801</v>
      </c>
      <c r="R309" s="8"/>
      <c r="S309" s="9"/>
    </row>
    <row r="310" spans="1:19" ht="26.1" customHeight="1">
      <c r="A310" s="309">
        <v>306</v>
      </c>
      <c r="B310" s="45" t="s">
        <v>1119</v>
      </c>
      <c r="C310" s="45" t="s">
        <v>1164</v>
      </c>
      <c r="D310" s="45" t="s">
        <v>1124</v>
      </c>
      <c r="E310" s="45" t="s">
        <v>3805</v>
      </c>
      <c r="F310" s="45" t="s">
        <v>1300</v>
      </c>
      <c r="G310" s="45" t="s">
        <v>3806</v>
      </c>
      <c r="H310" s="46" t="s">
        <v>275</v>
      </c>
      <c r="I310" s="170">
        <v>2</v>
      </c>
      <c r="J310" s="170"/>
      <c r="K310" s="170"/>
      <c r="L310" s="171"/>
      <c r="M310" s="171">
        <v>14.43</v>
      </c>
      <c r="N310" s="171"/>
      <c r="O310" s="171">
        <v>7.4700000000000006</v>
      </c>
      <c r="P310" s="45" t="s">
        <v>1301</v>
      </c>
      <c r="Q310" s="187" t="s">
        <v>8734</v>
      </c>
      <c r="R310" s="8"/>
      <c r="S310" s="9"/>
    </row>
    <row r="311" spans="1:19" ht="26.1" customHeight="1">
      <c r="A311" s="309">
        <v>307</v>
      </c>
      <c r="B311" s="45" t="s">
        <v>1119</v>
      </c>
      <c r="C311" s="45" t="s">
        <v>1164</v>
      </c>
      <c r="D311" s="45" t="s">
        <v>1137</v>
      </c>
      <c r="E311" s="45" t="s">
        <v>3767</v>
      </c>
      <c r="F311" s="45" t="s">
        <v>1378</v>
      </c>
      <c r="G311" s="45" t="s">
        <v>3768</v>
      </c>
      <c r="H311" s="46" t="s">
        <v>3751</v>
      </c>
      <c r="I311" s="170">
        <v>2</v>
      </c>
      <c r="J311" s="170">
        <v>3</v>
      </c>
      <c r="K311" s="170"/>
      <c r="L311" s="171">
        <v>11.2</v>
      </c>
      <c r="M311" s="171">
        <v>35.5</v>
      </c>
      <c r="N311" s="171"/>
      <c r="O311" s="171">
        <v>13415.87999999999</v>
      </c>
      <c r="P311" s="45" t="s">
        <v>1379</v>
      </c>
      <c r="Q311" s="45" t="s">
        <v>8722</v>
      </c>
      <c r="R311" s="8"/>
      <c r="S311" s="9"/>
    </row>
    <row r="312" spans="1:19" ht="26.1" customHeight="1">
      <c r="A312" s="309">
        <v>308</v>
      </c>
      <c r="B312" s="45" t="s">
        <v>1119</v>
      </c>
      <c r="C312" s="45" t="s">
        <v>1164</v>
      </c>
      <c r="D312" s="45" t="s">
        <v>1137</v>
      </c>
      <c r="E312" s="45" t="s">
        <v>3784</v>
      </c>
      <c r="F312" s="45" t="s">
        <v>1278</v>
      </c>
      <c r="G312" s="45" t="s">
        <v>3785</v>
      </c>
      <c r="H312" s="46" t="s">
        <v>3786</v>
      </c>
      <c r="I312" s="170">
        <v>3</v>
      </c>
      <c r="J312" s="170"/>
      <c r="K312" s="170"/>
      <c r="L312" s="171">
        <v>11.15</v>
      </c>
      <c r="M312" s="171"/>
      <c r="N312" s="171"/>
      <c r="O312" s="171">
        <v>375.95</v>
      </c>
      <c r="P312" s="45" t="s">
        <v>3787</v>
      </c>
      <c r="Q312" s="45" t="s">
        <v>8726</v>
      </c>
      <c r="R312" s="8"/>
      <c r="S312" s="9"/>
    </row>
    <row r="313" spans="1:19" ht="26.1" customHeight="1">
      <c r="A313" s="309">
        <v>309</v>
      </c>
      <c r="B313" s="45" t="s">
        <v>1119</v>
      </c>
      <c r="C313" s="45" t="s">
        <v>1164</v>
      </c>
      <c r="D313" s="45" t="s">
        <v>1137</v>
      </c>
      <c r="E313" s="45" t="s">
        <v>3831</v>
      </c>
      <c r="F313" s="45" t="s">
        <v>1204</v>
      </c>
      <c r="G313" s="45" t="s">
        <v>3832</v>
      </c>
      <c r="H313" s="229" t="s">
        <v>275</v>
      </c>
      <c r="I313" s="170">
        <v>5</v>
      </c>
      <c r="J313" s="170"/>
      <c r="K313" s="170"/>
      <c r="L313" s="171">
        <v>104.8</v>
      </c>
      <c r="M313" s="171">
        <v>0</v>
      </c>
      <c r="N313" s="171">
        <v>0</v>
      </c>
      <c r="O313" s="171">
        <v>1154.8799999999999</v>
      </c>
      <c r="P313" s="45" t="s">
        <v>1574</v>
      </c>
      <c r="Q313" s="45" t="s">
        <v>8742</v>
      </c>
      <c r="R313" s="8"/>
      <c r="S313" s="9"/>
    </row>
    <row r="314" spans="1:19" ht="26.1" customHeight="1">
      <c r="A314" s="309">
        <v>310</v>
      </c>
      <c r="B314" s="45" t="s">
        <v>1119</v>
      </c>
      <c r="C314" s="45" t="s">
        <v>1164</v>
      </c>
      <c r="D314" s="45" t="s">
        <v>1137</v>
      </c>
      <c r="E314" s="45" t="s">
        <v>3890</v>
      </c>
      <c r="F314" s="45" t="s">
        <v>1257</v>
      </c>
      <c r="G314" s="45" t="s">
        <v>3891</v>
      </c>
      <c r="H314" s="229" t="s">
        <v>3751</v>
      </c>
      <c r="I314" s="170">
        <v>3</v>
      </c>
      <c r="J314" s="170">
        <v>4</v>
      </c>
      <c r="K314" s="170"/>
      <c r="L314" s="171">
        <v>13.76</v>
      </c>
      <c r="M314" s="171">
        <v>33.700000000000003</v>
      </c>
      <c r="N314" s="171"/>
      <c r="O314" s="171">
        <v>1427.0200000000002</v>
      </c>
      <c r="P314" s="45" t="s">
        <v>1258</v>
      </c>
      <c r="Q314" s="45" t="s">
        <v>8439</v>
      </c>
      <c r="R314" s="8"/>
      <c r="S314" s="9"/>
    </row>
    <row r="315" spans="1:19" ht="26.1" customHeight="1">
      <c r="A315" s="309">
        <v>311</v>
      </c>
      <c r="B315" s="45" t="s">
        <v>1119</v>
      </c>
      <c r="C315" s="45" t="s">
        <v>1164</v>
      </c>
      <c r="D315" s="45" t="s">
        <v>1137</v>
      </c>
      <c r="E315" s="45" t="s">
        <v>3892</v>
      </c>
      <c r="F315" s="45" t="s">
        <v>1270</v>
      </c>
      <c r="G315" s="45" t="s">
        <v>3893</v>
      </c>
      <c r="H315" s="46" t="s">
        <v>273</v>
      </c>
      <c r="I315" s="170"/>
      <c r="J315" s="170">
        <v>3</v>
      </c>
      <c r="K315" s="170"/>
      <c r="L315" s="171"/>
      <c r="M315" s="171">
        <v>92.7</v>
      </c>
      <c r="N315" s="171"/>
      <c r="O315" s="171">
        <v>1075.72</v>
      </c>
      <c r="P315" s="45" t="s">
        <v>3894</v>
      </c>
      <c r="Q315" s="45" t="s">
        <v>8440</v>
      </c>
      <c r="R315" s="8"/>
      <c r="S315" s="9"/>
    </row>
    <row r="316" spans="1:19" ht="26.1" customHeight="1">
      <c r="A316" s="309">
        <v>312</v>
      </c>
      <c r="B316" s="45" t="s">
        <v>1119</v>
      </c>
      <c r="C316" s="45" t="s">
        <v>1164</v>
      </c>
      <c r="D316" s="45" t="s">
        <v>1137</v>
      </c>
      <c r="E316" s="45" t="s">
        <v>3907</v>
      </c>
      <c r="F316" s="45" t="s">
        <v>1297</v>
      </c>
      <c r="G316" s="45" t="s">
        <v>3908</v>
      </c>
      <c r="H316" s="46" t="s">
        <v>275</v>
      </c>
      <c r="I316" s="170">
        <v>5</v>
      </c>
      <c r="J316" s="170"/>
      <c r="K316" s="170"/>
      <c r="L316" s="171">
        <v>54.94</v>
      </c>
      <c r="M316" s="171"/>
      <c r="N316" s="171"/>
      <c r="O316" s="171">
        <v>1236.81</v>
      </c>
      <c r="P316" s="45" t="s">
        <v>1298</v>
      </c>
      <c r="Q316" s="45" t="s">
        <v>8444</v>
      </c>
      <c r="R316" s="8"/>
      <c r="S316" s="9"/>
    </row>
    <row r="317" spans="1:19" ht="26.1" customHeight="1">
      <c r="A317" s="309">
        <v>313</v>
      </c>
      <c r="B317" s="45" t="s">
        <v>1119</v>
      </c>
      <c r="C317" s="45" t="s">
        <v>1164</v>
      </c>
      <c r="D317" s="45" t="s">
        <v>1137</v>
      </c>
      <c r="E317" s="45" t="s">
        <v>1165</v>
      </c>
      <c r="F317" s="45" t="s">
        <v>1166</v>
      </c>
      <c r="G317" s="45" t="s">
        <v>3910</v>
      </c>
      <c r="H317" s="46" t="s">
        <v>275</v>
      </c>
      <c r="I317" s="170">
        <v>10</v>
      </c>
      <c r="J317" s="170"/>
      <c r="K317" s="170"/>
      <c r="L317" s="171">
        <v>220.5</v>
      </c>
      <c r="M317" s="171"/>
      <c r="N317" s="171"/>
      <c r="O317" s="171">
        <v>11366.46</v>
      </c>
      <c r="P317" s="45" t="s">
        <v>1168</v>
      </c>
      <c r="Q317" s="45" t="s">
        <v>8446</v>
      </c>
      <c r="R317" s="8"/>
      <c r="S317" s="9"/>
    </row>
    <row r="318" spans="1:19" ht="26.1" customHeight="1">
      <c r="A318" s="309">
        <v>314</v>
      </c>
      <c r="B318" s="45" t="s">
        <v>1119</v>
      </c>
      <c r="C318" s="45" t="s">
        <v>1164</v>
      </c>
      <c r="D318" s="45" t="s">
        <v>1137</v>
      </c>
      <c r="E318" s="45" t="s">
        <v>3922</v>
      </c>
      <c r="F318" s="45" t="s">
        <v>1185</v>
      </c>
      <c r="G318" s="45" t="s">
        <v>3923</v>
      </c>
      <c r="H318" s="46" t="s">
        <v>275</v>
      </c>
      <c r="I318" s="170">
        <v>5</v>
      </c>
      <c r="J318" s="170"/>
      <c r="K318" s="170"/>
      <c r="L318" s="171">
        <v>91.2</v>
      </c>
      <c r="M318" s="171"/>
      <c r="N318" s="171"/>
      <c r="O318" s="171">
        <v>11050.48</v>
      </c>
      <c r="P318" s="45" t="s">
        <v>1186</v>
      </c>
      <c r="Q318" s="45" t="s">
        <v>8449</v>
      </c>
      <c r="R318" s="8"/>
      <c r="S318" s="9"/>
    </row>
    <row r="319" spans="1:19" ht="26.1" customHeight="1">
      <c r="A319" s="309">
        <v>315</v>
      </c>
      <c r="B319" s="45" t="s">
        <v>1119</v>
      </c>
      <c r="C319" s="45" t="s">
        <v>1164</v>
      </c>
      <c r="D319" s="45" t="s">
        <v>1137</v>
      </c>
      <c r="E319" s="45" t="s">
        <v>3932</v>
      </c>
      <c r="F319" s="45" t="s">
        <v>3933</v>
      </c>
      <c r="G319" s="45" t="s">
        <v>3934</v>
      </c>
      <c r="H319" s="46" t="s">
        <v>275</v>
      </c>
      <c r="I319" s="170">
        <v>8</v>
      </c>
      <c r="J319" s="170"/>
      <c r="K319" s="170"/>
      <c r="L319" s="171">
        <v>178.3</v>
      </c>
      <c r="M319" s="171"/>
      <c r="N319" s="171"/>
      <c r="O319" s="171">
        <v>12857.300000000001</v>
      </c>
      <c r="P319" s="45" t="s">
        <v>1179</v>
      </c>
      <c r="Q319" s="45" t="s">
        <v>4079</v>
      </c>
      <c r="R319" s="8"/>
      <c r="S319" s="9"/>
    </row>
    <row r="320" spans="1:19" ht="26.1" customHeight="1">
      <c r="A320" s="309">
        <v>316</v>
      </c>
      <c r="B320" s="45" t="s">
        <v>1119</v>
      </c>
      <c r="C320" s="45" t="s">
        <v>1164</v>
      </c>
      <c r="D320" s="45" t="s">
        <v>1137</v>
      </c>
      <c r="E320" s="45" t="s">
        <v>3935</v>
      </c>
      <c r="F320" s="45" t="s">
        <v>3936</v>
      </c>
      <c r="G320" s="45" t="s">
        <v>3937</v>
      </c>
      <c r="H320" s="46" t="s">
        <v>275</v>
      </c>
      <c r="I320" s="170">
        <v>9</v>
      </c>
      <c r="J320" s="170"/>
      <c r="K320" s="170"/>
      <c r="L320" s="171">
        <v>227.16</v>
      </c>
      <c r="M320" s="171"/>
      <c r="N320" s="171"/>
      <c r="O320" s="171">
        <v>29626.579999999994</v>
      </c>
      <c r="P320" s="45" t="s">
        <v>1227</v>
      </c>
      <c r="Q320" s="45" t="s">
        <v>8764</v>
      </c>
      <c r="R320" s="8"/>
      <c r="S320" s="9"/>
    </row>
    <row r="321" spans="1:19" ht="26.1" customHeight="1">
      <c r="A321" s="309">
        <v>317</v>
      </c>
      <c r="B321" s="45" t="s">
        <v>1119</v>
      </c>
      <c r="C321" s="45" t="s">
        <v>1164</v>
      </c>
      <c r="D321" s="45" t="s">
        <v>1137</v>
      </c>
      <c r="E321" s="45" t="s">
        <v>1365</v>
      </c>
      <c r="F321" s="45" t="s">
        <v>3988</v>
      </c>
      <c r="G321" s="45" t="s">
        <v>3989</v>
      </c>
      <c r="H321" s="46" t="s">
        <v>3776</v>
      </c>
      <c r="I321" s="170">
        <v>2</v>
      </c>
      <c r="J321" s="170"/>
      <c r="K321" s="170"/>
      <c r="L321" s="171">
        <v>51.2</v>
      </c>
      <c r="M321" s="171"/>
      <c r="N321" s="171"/>
      <c r="O321" s="171">
        <v>3685.4599999999996</v>
      </c>
      <c r="P321" s="45" t="s">
        <v>1366</v>
      </c>
      <c r="Q321" s="45" t="s">
        <v>8782</v>
      </c>
      <c r="R321" s="8"/>
      <c r="S321" s="9"/>
    </row>
    <row r="322" spans="1:19" ht="26.1" customHeight="1">
      <c r="A322" s="309">
        <v>318</v>
      </c>
      <c r="B322" s="45" t="s">
        <v>1119</v>
      </c>
      <c r="C322" s="45" t="s">
        <v>1164</v>
      </c>
      <c r="D322" s="45" t="s">
        <v>1137</v>
      </c>
      <c r="E322" s="45" t="s">
        <v>3991</v>
      </c>
      <c r="F322" s="45" t="s">
        <v>1310</v>
      </c>
      <c r="G322" s="45" t="s">
        <v>3992</v>
      </c>
      <c r="H322" s="46" t="s">
        <v>273</v>
      </c>
      <c r="I322" s="170"/>
      <c r="J322" s="170">
        <v>3</v>
      </c>
      <c r="K322" s="170"/>
      <c r="L322" s="171"/>
      <c r="M322" s="171">
        <v>118.7</v>
      </c>
      <c r="N322" s="171"/>
      <c r="O322" s="171">
        <v>0</v>
      </c>
      <c r="P322" s="45" t="s">
        <v>3993</v>
      </c>
      <c r="Q322" s="187" t="s">
        <v>4094</v>
      </c>
      <c r="R322" s="8"/>
      <c r="S322" s="9"/>
    </row>
    <row r="323" spans="1:19" ht="26.1" customHeight="1">
      <c r="A323" s="309">
        <v>319</v>
      </c>
      <c r="B323" s="45" t="s">
        <v>1119</v>
      </c>
      <c r="C323" s="45" t="s">
        <v>1164</v>
      </c>
      <c r="D323" s="45" t="s">
        <v>1137</v>
      </c>
      <c r="E323" s="45" t="s">
        <v>3996</v>
      </c>
      <c r="F323" s="45" t="s">
        <v>3997</v>
      </c>
      <c r="G323" s="45" t="s">
        <v>3998</v>
      </c>
      <c r="H323" s="46" t="s">
        <v>273</v>
      </c>
      <c r="I323" s="170"/>
      <c r="J323" s="170"/>
      <c r="K323" s="170"/>
      <c r="L323" s="171"/>
      <c r="M323" s="171">
        <v>32.4</v>
      </c>
      <c r="N323" s="171"/>
      <c r="O323" s="171">
        <v>0</v>
      </c>
      <c r="P323" s="45"/>
      <c r="Q323" s="45" t="s">
        <v>4095</v>
      </c>
      <c r="R323" s="8" t="s">
        <v>8785</v>
      </c>
      <c r="S323" s="9"/>
    </row>
    <row r="324" spans="1:19" ht="26.1" customHeight="1">
      <c r="A324" s="309">
        <v>320</v>
      </c>
      <c r="B324" s="45" t="s">
        <v>1119</v>
      </c>
      <c r="C324" s="45" t="s">
        <v>1164</v>
      </c>
      <c r="D324" s="45" t="s">
        <v>1137</v>
      </c>
      <c r="E324" s="45" t="s">
        <v>4007</v>
      </c>
      <c r="F324" s="45" t="s">
        <v>1223</v>
      </c>
      <c r="G324" s="45" t="s">
        <v>4008</v>
      </c>
      <c r="H324" s="46" t="s">
        <v>4009</v>
      </c>
      <c r="I324" s="170">
        <v>3</v>
      </c>
      <c r="J324" s="170"/>
      <c r="K324" s="170"/>
      <c r="L324" s="171">
        <v>70.900000000000006</v>
      </c>
      <c r="M324" s="171"/>
      <c r="N324" s="171"/>
      <c r="O324" s="171">
        <v>15992.33</v>
      </c>
      <c r="P324" s="45" t="s">
        <v>4010</v>
      </c>
      <c r="Q324" s="45" t="s">
        <v>4082</v>
      </c>
      <c r="R324" s="8"/>
      <c r="S324" s="9"/>
    </row>
    <row r="325" spans="1:19" ht="26.1" customHeight="1">
      <c r="A325" s="309">
        <v>321</v>
      </c>
      <c r="B325" s="45" t="s">
        <v>1119</v>
      </c>
      <c r="C325" s="45" t="s">
        <v>1164</v>
      </c>
      <c r="D325" s="45" t="s">
        <v>1137</v>
      </c>
      <c r="E325" s="45" t="s">
        <v>4014</v>
      </c>
      <c r="F325" s="45" t="s">
        <v>4015</v>
      </c>
      <c r="G325" s="45" t="s">
        <v>4016</v>
      </c>
      <c r="H325" s="46" t="s">
        <v>4006</v>
      </c>
      <c r="I325" s="170">
        <v>3</v>
      </c>
      <c r="J325" s="170"/>
      <c r="K325" s="170"/>
      <c r="L325" s="171">
        <v>23.4</v>
      </c>
      <c r="M325" s="171"/>
      <c r="N325" s="171"/>
      <c r="O325" s="171">
        <v>4215.0999999999995</v>
      </c>
      <c r="P325" s="45" t="s">
        <v>4017</v>
      </c>
      <c r="Q325" s="45" t="s">
        <v>8790</v>
      </c>
      <c r="R325" s="8"/>
      <c r="S325" s="9"/>
    </row>
    <row r="326" spans="1:19" ht="26.1" customHeight="1">
      <c r="A326" s="309">
        <v>322</v>
      </c>
      <c r="B326" s="45" t="s">
        <v>1119</v>
      </c>
      <c r="C326" s="45" t="s">
        <v>1164</v>
      </c>
      <c r="D326" s="45" t="s">
        <v>1137</v>
      </c>
      <c r="E326" s="45" t="s">
        <v>4032</v>
      </c>
      <c r="F326" s="45" t="s">
        <v>1183</v>
      </c>
      <c r="G326" s="45" t="s">
        <v>4033</v>
      </c>
      <c r="H326" s="46" t="s">
        <v>4034</v>
      </c>
      <c r="I326" s="170">
        <v>3</v>
      </c>
      <c r="J326" s="170">
        <v>3</v>
      </c>
      <c r="K326" s="170"/>
      <c r="L326" s="171">
        <v>32.450000000000003</v>
      </c>
      <c r="M326" s="171">
        <v>30.9</v>
      </c>
      <c r="N326" s="171"/>
      <c r="O326" s="171">
        <v>14047.250000000004</v>
      </c>
      <c r="P326" s="45" t="s">
        <v>1184</v>
      </c>
      <c r="Q326" s="45" t="s">
        <v>4096</v>
      </c>
      <c r="R326" s="8"/>
      <c r="S326" s="9"/>
    </row>
    <row r="327" spans="1:19" ht="26.1" customHeight="1">
      <c r="A327" s="309">
        <v>323</v>
      </c>
      <c r="B327" s="45" t="s">
        <v>2083</v>
      </c>
      <c r="C327" s="45" t="s">
        <v>161</v>
      </c>
      <c r="D327" s="45" t="s">
        <v>167</v>
      </c>
      <c r="E327" s="45" t="s">
        <v>5468</v>
      </c>
      <c r="F327" s="45" t="s">
        <v>5469</v>
      </c>
      <c r="G327" s="45" t="s">
        <v>5470</v>
      </c>
      <c r="H327" s="46" t="s">
        <v>5471</v>
      </c>
      <c r="I327" s="170">
        <v>2</v>
      </c>
      <c r="J327" s="170">
        <v>0</v>
      </c>
      <c r="K327" s="170">
        <v>0</v>
      </c>
      <c r="L327" s="171">
        <v>45.6</v>
      </c>
      <c r="M327" s="171">
        <v>0</v>
      </c>
      <c r="N327" s="171">
        <v>0</v>
      </c>
      <c r="O327" s="171">
        <v>1687.1200000000001</v>
      </c>
      <c r="P327" s="45" t="s">
        <v>5472</v>
      </c>
      <c r="Q327" s="45" t="s">
        <v>5473</v>
      </c>
      <c r="R327" s="8"/>
      <c r="S327" s="9"/>
    </row>
    <row r="328" spans="1:19" ht="26.1" customHeight="1">
      <c r="A328" s="309">
        <v>324</v>
      </c>
      <c r="B328" s="45" t="s">
        <v>2083</v>
      </c>
      <c r="C328" s="45" t="s">
        <v>161</v>
      </c>
      <c r="D328" s="45" t="s">
        <v>185</v>
      </c>
      <c r="E328" s="45" t="s">
        <v>5452</v>
      </c>
      <c r="F328" s="45" t="s">
        <v>642</v>
      </c>
      <c r="G328" s="45" t="s">
        <v>5453</v>
      </c>
      <c r="H328" s="228" t="s">
        <v>5454</v>
      </c>
      <c r="I328" s="170">
        <v>5</v>
      </c>
      <c r="J328" s="170">
        <v>0</v>
      </c>
      <c r="K328" s="170">
        <v>0</v>
      </c>
      <c r="L328" s="171">
        <v>77</v>
      </c>
      <c r="M328" s="171">
        <v>0</v>
      </c>
      <c r="N328" s="171">
        <v>0</v>
      </c>
      <c r="O328" s="171">
        <v>17563.699999999993</v>
      </c>
      <c r="P328" s="45" t="s">
        <v>5455</v>
      </c>
      <c r="Q328" s="45" t="s">
        <v>5456</v>
      </c>
      <c r="R328" s="8"/>
      <c r="S328" s="9"/>
    </row>
    <row r="329" spans="1:19" ht="26.1" customHeight="1">
      <c r="A329" s="309">
        <v>325</v>
      </c>
      <c r="B329" s="45" t="s">
        <v>2083</v>
      </c>
      <c r="C329" s="45" t="s">
        <v>2119</v>
      </c>
      <c r="D329" s="45" t="s">
        <v>2092</v>
      </c>
      <c r="E329" s="45" t="s">
        <v>2120</v>
      </c>
      <c r="F329" s="45" t="s">
        <v>2121</v>
      </c>
      <c r="G329" s="45" t="s">
        <v>2122</v>
      </c>
      <c r="H329" s="46" t="s">
        <v>5277</v>
      </c>
      <c r="I329" s="170">
        <v>0</v>
      </c>
      <c r="J329" s="170">
        <v>4</v>
      </c>
      <c r="K329" s="170">
        <v>0</v>
      </c>
      <c r="L329" s="171">
        <v>0</v>
      </c>
      <c r="M329" s="171">
        <v>27.5</v>
      </c>
      <c r="N329" s="171">
        <v>0</v>
      </c>
      <c r="O329" s="171">
        <v>653.55999999999813</v>
      </c>
      <c r="P329" s="45" t="s">
        <v>2123</v>
      </c>
      <c r="Q329" s="45" t="s">
        <v>5278</v>
      </c>
      <c r="R329" s="8"/>
      <c r="S329" s="9"/>
    </row>
    <row r="330" spans="1:19" ht="26.1" customHeight="1">
      <c r="A330" s="309">
        <v>326</v>
      </c>
      <c r="B330" s="45" t="s">
        <v>2083</v>
      </c>
      <c r="C330" s="45" t="s">
        <v>2119</v>
      </c>
      <c r="D330" s="45" t="s">
        <v>2092</v>
      </c>
      <c r="E330" s="45" t="s">
        <v>2164</v>
      </c>
      <c r="F330" s="45" t="s">
        <v>2165</v>
      </c>
      <c r="G330" s="45" t="s">
        <v>2166</v>
      </c>
      <c r="H330" s="46" t="s">
        <v>2167</v>
      </c>
      <c r="I330" s="170">
        <v>3</v>
      </c>
      <c r="J330" s="170">
        <v>3</v>
      </c>
      <c r="K330" s="170">
        <v>3</v>
      </c>
      <c r="L330" s="171">
        <v>39.28</v>
      </c>
      <c r="M330" s="171">
        <v>29</v>
      </c>
      <c r="N330" s="171">
        <v>39.799999999999997</v>
      </c>
      <c r="O330" s="171">
        <v>17860.12000000001</v>
      </c>
      <c r="P330" s="45" t="s">
        <v>2168</v>
      </c>
      <c r="Q330" s="187" t="s">
        <v>5288</v>
      </c>
      <c r="R330" s="8"/>
      <c r="S330" s="9"/>
    </row>
    <row r="331" spans="1:19" ht="26.1" customHeight="1">
      <c r="A331" s="309">
        <v>327</v>
      </c>
      <c r="B331" s="45" t="s">
        <v>2083</v>
      </c>
      <c r="C331" s="45" t="s">
        <v>2119</v>
      </c>
      <c r="D331" s="45" t="s">
        <v>2092</v>
      </c>
      <c r="E331" s="45" t="s">
        <v>2294</v>
      </c>
      <c r="F331" s="45" t="s">
        <v>2295</v>
      </c>
      <c r="G331" s="45" t="s">
        <v>2296</v>
      </c>
      <c r="H331" s="46" t="s">
        <v>2297</v>
      </c>
      <c r="I331" s="170">
        <v>0</v>
      </c>
      <c r="J331" s="170">
        <v>5</v>
      </c>
      <c r="K331" s="170">
        <v>0</v>
      </c>
      <c r="L331" s="171">
        <v>0</v>
      </c>
      <c r="M331" s="171">
        <v>27.2</v>
      </c>
      <c r="N331" s="171">
        <v>0</v>
      </c>
      <c r="O331" s="171">
        <v>805.73999999999808</v>
      </c>
      <c r="P331" s="45" t="s">
        <v>2298</v>
      </c>
      <c r="Q331" s="45" t="s">
        <v>5327</v>
      </c>
      <c r="R331" s="8"/>
      <c r="S331" s="9"/>
    </row>
    <row r="332" spans="1:19" ht="26.1" customHeight="1">
      <c r="A332" s="309">
        <v>328</v>
      </c>
      <c r="B332" s="45" t="s">
        <v>2083</v>
      </c>
      <c r="C332" s="45" t="s">
        <v>2119</v>
      </c>
      <c r="D332" s="45" t="s">
        <v>2092</v>
      </c>
      <c r="E332" s="45" t="s">
        <v>2317</v>
      </c>
      <c r="F332" s="45" t="s">
        <v>2318</v>
      </c>
      <c r="G332" s="45" t="s">
        <v>2319</v>
      </c>
      <c r="H332" s="46" t="s">
        <v>5334</v>
      </c>
      <c r="I332" s="170">
        <v>4</v>
      </c>
      <c r="J332" s="170">
        <v>5</v>
      </c>
      <c r="K332" s="170">
        <v>3</v>
      </c>
      <c r="L332" s="171">
        <v>19.2</v>
      </c>
      <c r="M332" s="171">
        <v>14.4</v>
      </c>
      <c r="N332" s="171">
        <v>9.9</v>
      </c>
      <c r="O332" s="171">
        <v>2560.7599999999998</v>
      </c>
      <c r="P332" s="45" t="s">
        <v>2320</v>
      </c>
      <c r="Q332" s="45" t="s">
        <v>5335</v>
      </c>
      <c r="R332" s="8"/>
      <c r="S332" s="9"/>
    </row>
    <row r="333" spans="1:19" ht="26.1" customHeight="1">
      <c r="A333" s="309">
        <v>329</v>
      </c>
      <c r="B333" s="45" t="s">
        <v>2083</v>
      </c>
      <c r="C333" s="45" t="s">
        <v>2119</v>
      </c>
      <c r="D333" s="45" t="s">
        <v>2092</v>
      </c>
      <c r="E333" s="45" t="s">
        <v>2379</v>
      </c>
      <c r="F333" s="45" t="s">
        <v>2380</v>
      </c>
      <c r="G333" s="45" t="s">
        <v>2381</v>
      </c>
      <c r="H333" s="46" t="s">
        <v>2382</v>
      </c>
      <c r="I333" s="170">
        <v>0</v>
      </c>
      <c r="J333" s="170">
        <v>3</v>
      </c>
      <c r="K333" s="170">
        <v>0</v>
      </c>
      <c r="L333" s="171">
        <v>0</v>
      </c>
      <c r="M333" s="171">
        <v>21.2</v>
      </c>
      <c r="N333" s="171">
        <v>0</v>
      </c>
      <c r="O333" s="171">
        <v>1093.1399999999967</v>
      </c>
      <c r="P333" s="45" t="s">
        <v>2383</v>
      </c>
      <c r="Q333" s="45" t="s">
        <v>5355</v>
      </c>
      <c r="R333" s="8"/>
      <c r="S333" s="9"/>
    </row>
    <row r="334" spans="1:19" ht="26.1" customHeight="1">
      <c r="A334" s="309">
        <v>330</v>
      </c>
      <c r="B334" s="45" t="s">
        <v>2083</v>
      </c>
      <c r="C334" s="45" t="s">
        <v>2119</v>
      </c>
      <c r="D334" s="45" t="s">
        <v>2092</v>
      </c>
      <c r="E334" s="45" t="s">
        <v>2392</v>
      </c>
      <c r="F334" s="45" t="s">
        <v>2393</v>
      </c>
      <c r="G334" s="45" t="s">
        <v>2394</v>
      </c>
      <c r="H334" s="46" t="s">
        <v>2395</v>
      </c>
      <c r="I334" s="170">
        <v>6</v>
      </c>
      <c r="J334" s="170">
        <v>0</v>
      </c>
      <c r="K334" s="170">
        <v>0</v>
      </c>
      <c r="L334" s="171">
        <v>110</v>
      </c>
      <c r="M334" s="171">
        <v>0</v>
      </c>
      <c r="N334" s="171">
        <v>0</v>
      </c>
      <c r="O334" s="171">
        <v>44856.740000000005</v>
      </c>
      <c r="P334" s="45" t="s">
        <v>2396</v>
      </c>
      <c r="Q334" s="45" t="s">
        <v>5360</v>
      </c>
      <c r="R334" s="8"/>
      <c r="S334" s="9"/>
    </row>
    <row r="335" spans="1:19" ht="26.1" customHeight="1">
      <c r="A335" s="309">
        <v>331</v>
      </c>
      <c r="B335" s="45" t="s">
        <v>2083</v>
      </c>
      <c r="C335" s="45" t="s">
        <v>2119</v>
      </c>
      <c r="D335" s="45" t="s">
        <v>2092</v>
      </c>
      <c r="E335" s="45" t="s">
        <v>2421</v>
      </c>
      <c r="F335" s="45" t="s">
        <v>2422</v>
      </c>
      <c r="G335" s="45" t="s">
        <v>2423</v>
      </c>
      <c r="H335" s="228" t="s">
        <v>2424</v>
      </c>
      <c r="I335" s="170">
        <v>0</v>
      </c>
      <c r="J335" s="170">
        <v>4</v>
      </c>
      <c r="K335" s="170">
        <v>0</v>
      </c>
      <c r="L335" s="171">
        <v>0</v>
      </c>
      <c r="M335" s="171">
        <v>17.5</v>
      </c>
      <c r="N335" s="171">
        <v>0</v>
      </c>
      <c r="O335" s="171">
        <v>1641.4699999999959</v>
      </c>
      <c r="P335" s="45" t="s">
        <v>2425</v>
      </c>
      <c r="Q335" s="45" t="s">
        <v>5371</v>
      </c>
      <c r="R335" s="8"/>
      <c r="S335" s="9"/>
    </row>
    <row r="336" spans="1:19" ht="26.1" customHeight="1">
      <c r="A336" s="309">
        <v>332</v>
      </c>
      <c r="B336" s="45" t="s">
        <v>2083</v>
      </c>
      <c r="C336" s="45" t="s">
        <v>2119</v>
      </c>
      <c r="D336" s="45" t="s">
        <v>2092</v>
      </c>
      <c r="E336" s="45" t="s">
        <v>5399</v>
      </c>
      <c r="F336" s="45" t="s">
        <v>5400</v>
      </c>
      <c r="G336" s="45" t="s">
        <v>5401</v>
      </c>
      <c r="H336" s="46" t="s">
        <v>5402</v>
      </c>
      <c r="I336" s="170">
        <v>5</v>
      </c>
      <c r="J336" s="170">
        <v>3</v>
      </c>
      <c r="K336" s="170">
        <v>0</v>
      </c>
      <c r="L336" s="171">
        <v>15</v>
      </c>
      <c r="M336" s="171">
        <v>34.5</v>
      </c>
      <c r="N336" s="171">
        <v>0</v>
      </c>
      <c r="O336" s="171">
        <v>0</v>
      </c>
      <c r="P336" s="45" t="s">
        <v>5403</v>
      </c>
      <c r="Q336" s="45" t="s">
        <v>5404</v>
      </c>
      <c r="R336" s="8"/>
      <c r="S336" s="9"/>
    </row>
    <row r="337" spans="1:19" ht="26.1" customHeight="1">
      <c r="A337" s="309">
        <v>333</v>
      </c>
      <c r="B337" s="45" t="s">
        <v>2083</v>
      </c>
      <c r="C337" s="45" t="s">
        <v>2119</v>
      </c>
      <c r="D337" s="45" t="s">
        <v>407</v>
      </c>
      <c r="E337" s="45" t="s">
        <v>2207</v>
      </c>
      <c r="F337" s="45" t="s">
        <v>2208</v>
      </c>
      <c r="G337" s="45" t="s">
        <v>2209</v>
      </c>
      <c r="H337" s="229" t="s">
        <v>2210</v>
      </c>
      <c r="I337" s="170">
        <v>0</v>
      </c>
      <c r="J337" s="170">
        <v>3</v>
      </c>
      <c r="K337" s="170">
        <v>0</v>
      </c>
      <c r="L337" s="171">
        <v>0</v>
      </c>
      <c r="M337" s="171">
        <v>28.8</v>
      </c>
      <c r="N337" s="171">
        <v>0</v>
      </c>
      <c r="O337" s="171">
        <v>93.479999999999933</v>
      </c>
      <c r="P337" s="45" t="s">
        <v>2211</v>
      </c>
      <c r="Q337" s="45" t="s">
        <v>5297</v>
      </c>
      <c r="R337" s="8"/>
      <c r="S337" s="9"/>
    </row>
    <row r="338" spans="1:19" ht="26.1" customHeight="1">
      <c r="A338" s="309">
        <v>334</v>
      </c>
      <c r="B338" s="45" t="s">
        <v>2083</v>
      </c>
      <c r="C338" s="45" t="s">
        <v>2119</v>
      </c>
      <c r="D338" s="45" t="s">
        <v>344</v>
      </c>
      <c r="E338" s="45" t="s">
        <v>5411</v>
      </c>
      <c r="F338" s="45" t="s">
        <v>5412</v>
      </c>
      <c r="G338" s="45" t="s">
        <v>5413</v>
      </c>
      <c r="H338" s="229" t="s">
        <v>5414</v>
      </c>
      <c r="I338" s="170">
        <v>0</v>
      </c>
      <c r="J338" s="170">
        <v>3</v>
      </c>
      <c r="K338" s="170">
        <v>0</v>
      </c>
      <c r="L338" s="171">
        <v>0</v>
      </c>
      <c r="M338" s="171">
        <v>18</v>
      </c>
      <c r="N338" s="171">
        <v>0</v>
      </c>
      <c r="O338" s="171">
        <v>9.66</v>
      </c>
      <c r="P338" s="45" t="s">
        <v>5415</v>
      </c>
      <c r="Q338" s="45" t="s">
        <v>5416</v>
      </c>
      <c r="R338" s="8"/>
      <c r="S338" s="9"/>
    </row>
    <row r="339" spans="1:19" ht="26.1" customHeight="1">
      <c r="A339" s="309">
        <v>335</v>
      </c>
      <c r="B339" s="45" t="s">
        <v>2083</v>
      </c>
      <c r="C339" s="45" t="s">
        <v>2119</v>
      </c>
      <c r="D339" s="45" t="s">
        <v>2277</v>
      </c>
      <c r="E339" s="45" t="s">
        <v>2278</v>
      </c>
      <c r="F339" s="45" t="s">
        <v>2279</v>
      </c>
      <c r="G339" s="45" t="s">
        <v>2280</v>
      </c>
      <c r="H339" s="229" t="s">
        <v>2281</v>
      </c>
      <c r="I339" s="170">
        <v>0</v>
      </c>
      <c r="J339" s="170">
        <v>5</v>
      </c>
      <c r="K339" s="170">
        <v>0</v>
      </c>
      <c r="L339" s="171">
        <v>0</v>
      </c>
      <c r="M339" s="171">
        <v>37.1</v>
      </c>
      <c r="N339" s="171">
        <v>0</v>
      </c>
      <c r="O339" s="171">
        <v>4970.8699999999972</v>
      </c>
      <c r="P339" s="45" t="s">
        <v>2282</v>
      </c>
      <c r="Q339" s="45" t="s">
        <v>5321</v>
      </c>
      <c r="R339" s="8"/>
      <c r="S339" s="9"/>
    </row>
    <row r="340" spans="1:19" ht="26.1" customHeight="1">
      <c r="A340" s="309">
        <v>336</v>
      </c>
      <c r="B340" s="45" t="s">
        <v>2083</v>
      </c>
      <c r="C340" s="45" t="s">
        <v>2119</v>
      </c>
      <c r="D340" s="45" t="s">
        <v>2277</v>
      </c>
      <c r="E340" s="45" t="s">
        <v>2417</v>
      </c>
      <c r="F340" s="45" t="s">
        <v>2418</v>
      </c>
      <c r="G340" s="45" t="s">
        <v>2419</v>
      </c>
      <c r="H340" s="46" t="s">
        <v>5369</v>
      </c>
      <c r="I340" s="170">
        <v>2</v>
      </c>
      <c r="J340" s="170">
        <v>3</v>
      </c>
      <c r="K340" s="170">
        <v>3</v>
      </c>
      <c r="L340" s="171">
        <v>43.5</v>
      </c>
      <c r="M340" s="171">
        <v>37.520000000000003</v>
      </c>
      <c r="N340" s="171">
        <v>27.5</v>
      </c>
      <c r="O340" s="171">
        <v>3404.1800000000007</v>
      </c>
      <c r="P340" s="45" t="s">
        <v>2420</v>
      </c>
      <c r="Q340" s="45" t="s">
        <v>5370</v>
      </c>
      <c r="R340" s="8"/>
      <c r="S340" s="9"/>
    </row>
    <row r="341" spans="1:19" ht="26.1" customHeight="1">
      <c r="A341" s="309">
        <v>337</v>
      </c>
      <c r="B341" s="45" t="s">
        <v>2083</v>
      </c>
      <c r="C341" s="45" t="s">
        <v>2119</v>
      </c>
      <c r="D341" s="45" t="s">
        <v>2277</v>
      </c>
      <c r="E341" s="45" t="s">
        <v>5429</v>
      </c>
      <c r="F341" s="45" t="s">
        <v>5430</v>
      </c>
      <c r="G341" s="45" t="s">
        <v>5431</v>
      </c>
      <c r="H341" s="46" t="s">
        <v>5432</v>
      </c>
      <c r="I341" s="170">
        <v>0</v>
      </c>
      <c r="J341" s="170">
        <v>4</v>
      </c>
      <c r="K341" s="170">
        <v>0</v>
      </c>
      <c r="L341" s="171">
        <v>0</v>
      </c>
      <c r="M341" s="171">
        <v>21.1</v>
      </c>
      <c r="N341" s="171">
        <v>0</v>
      </c>
      <c r="O341" s="171">
        <v>0</v>
      </c>
      <c r="P341" s="45" t="s">
        <v>5433</v>
      </c>
      <c r="Q341" s="45" t="s">
        <v>5434</v>
      </c>
      <c r="R341" s="8"/>
      <c r="S341" s="9"/>
    </row>
    <row r="342" spans="1:19" ht="26.1" customHeight="1">
      <c r="A342" s="309">
        <v>338</v>
      </c>
      <c r="B342" s="45" t="s">
        <v>2083</v>
      </c>
      <c r="C342" s="45" t="s">
        <v>2119</v>
      </c>
      <c r="D342" s="45" t="s">
        <v>2277</v>
      </c>
      <c r="E342" s="45" t="s">
        <v>5441</v>
      </c>
      <c r="F342" s="45" t="s">
        <v>5442</v>
      </c>
      <c r="G342" s="45" t="s">
        <v>5443</v>
      </c>
      <c r="H342" s="229" t="s">
        <v>2234</v>
      </c>
      <c r="I342" s="170">
        <v>0</v>
      </c>
      <c r="J342" s="170">
        <v>3</v>
      </c>
      <c r="K342" s="170">
        <v>0</v>
      </c>
      <c r="L342" s="171">
        <v>0</v>
      </c>
      <c r="M342" s="171">
        <v>18.899999999999999</v>
      </c>
      <c r="N342" s="171">
        <v>0</v>
      </c>
      <c r="O342" s="171">
        <v>0</v>
      </c>
      <c r="P342" s="45" t="s">
        <v>5444</v>
      </c>
      <c r="Q342" s="45" t="s">
        <v>5445</v>
      </c>
      <c r="R342" s="8"/>
      <c r="S342" s="9"/>
    </row>
    <row r="343" spans="1:19" ht="26.1" customHeight="1">
      <c r="A343" s="309">
        <v>339</v>
      </c>
      <c r="B343" s="45" t="s">
        <v>2083</v>
      </c>
      <c r="C343" s="45" t="s">
        <v>2119</v>
      </c>
      <c r="D343" s="45" t="s">
        <v>398</v>
      </c>
      <c r="E343" s="45" t="s">
        <v>2325</v>
      </c>
      <c r="F343" s="45" t="s">
        <v>2326</v>
      </c>
      <c r="G343" s="45" t="s">
        <v>2327</v>
      </c>
      <c r="H343" s="46" t="s">
        <v>2328</v>
      </c>
      <c r="I343" s="170">
        <v>5</v>
      </c>
      <c r="J343" s="170">
        <v>4</v>
      </c>
      <c r="K343" s="170">
        <v>0</v>
      </c>
      <c r="L343" s="171">
        <v>14.5</v>
      </c>
      <c r="M343" s="171">
        <v>18.25</v>
      </c>
      <c r="N343" s="171">
        <v>0</v>
      </c>
      <c r="O343" s="171">
        <v>51.75</v>
      </c>
      <c r="P343" s="45" t="s">
        <v>2329</v>
      </c>
      <c r="Q343" s="45" t="s">
        <v>5338</v>
      </c>
      <c r="R343" s="8"/>
      <c r="S343" s="9"/>
    </row>
    <row r="344" spans="1:19" ht="26.1" customHeight="1">
      <c r="A344" s="309">
        <v>340</v>
      </c>
      <c r="B344" s="45" t="s">
        <v>2083</v>
      </c>
      <c r="C344" s="45" t="s">
        <v>2119</v>
      </c>
      <c r="D344" s="45" t="s">
        <v>398</v>
      </c>
      <c r="E344" s="45" t="s">
        <v>2337</v>
      </c>
      <c r="F344" s="45" t="s">
        <v>168</v>
      </c>
      <c r="G344" s="45" t="s">
        <v>2338</v>
      </c>
      <c r="H344" s="229" t="s">
        <v>5344</v>
      </c>
      <c r="I344" s="170">
        <v>0</v>
      </c>
      <c r="J344" s="170">
        <v>3</v>
      </c>
      <c r="K344" s="170">
        <v>0</v>
      </c>
      <c r="L344" s="171">
        <v>0</v>
      </c>
      <c r="M344" s="171">
        <v>25</v>
      </c>
      <c r="N344" s="171">
        <v>0</v>
      </c>
      <c r="O344" s="171">
        <v>91.36</v>
      </c>
      <c r="P344" s="45" t="s">
        <v>2339</v>
      </c>
      <c r="Q344" s="45" t="s">
        <v>5345</v>
      </c>
      <c r="R344" s="8"/>
      <c r="S344" s="9"/>
    </row>
    <row r="345" spans="1:19" ht="26.1" customHeight="1">
      <c r="A345" s="309">
        <v>341</v>
      </c>
      <c r="B345" s="45" t="s">
        <v>2083</v>
      </c>
      <c r="C345" s="45" t="s">
        <v>2119</v>
      </c>
      <c r="D345" s="45" t="s">
        <v>398</v>
      </c>
      <c r="E345" s="45" t="s">
        <v>2440</v>
      </c>
      <c r="F345" s="45" t="s">
        <v>2441</v>
      </c>
      <c r="G345" s="45" t="s">
        <v>2442</v>
      </c>
      <c r="H345" s="229" t="s">
        <v>2443</v>
      </c>
      <c r="I345" s="170">
        <v>0</v>
      </c>
      <c r="J345" s="170">
        <v>3</v>
      </c>
      <c r="K345" s="170">
        <v>0</v>
      </c>
      <c r="L345" s="171">
        <v>0</v>
      </c>
      <c r="M345" s="171">
        <v>25.9</v>
      </c>
      <c r="N345" s="171">
        <v>0</v>
      </c>
      <c r="O345" s="171">
        <v>1229.5799999999847</v>
      </c>
      <c r="P345" s="45" t="s">
        <v>2444</v>
      </c>
      <c r="Q345" s="45" t="s">
        <v>5375</v>
      </c>
      <c r="R345" s="8"/>
      <c r="S345" s="9"/>
    </row>
    <row r="346" spans="1:19" ht="26.1" customHeight="1">
      <c r="A346" s="309">
        <v>342</v>
      </c>
      <c r="B346" s="45" t="s">
        <v>2083</v>
      </c>
      <c r="C346" s="45" t="s">
        <v>2130</v>
      </c>
      <c r="D346" s="45" t="s">
        <v>2130</v>
      </c>
      <c r="E346" s="45" t="s">
        <v>2131</v>
      </c>
      <c r="F346" s="45" t="s">
        <v>2132</v>
      </c>
      <c r="G346" s="45" t="s">
        <v>2133</v>
      </c>
      <c r="H346" s="46" t="s">
        <v>2134</v>
      </c>
      <c r="I346" s="170">
        <v>3</v>
      </c>
      <c r="J346" s="170">
        <v>3</v>
      </c>
      <c r="K346" s="170">
        <v>0</v>
      </c>
      <c r="L346" s="171">
        <v>64.400000000000006</v>
      </c>
      <c r="M346" s="171">
        <v>25.6</v>
      </c>
      <c r="N346" s="171">
        <v>0</v>
      </c>
      <c r="O346" s="171">
        <v>14636.580000000025</v>
      </c>
      <c r="P346" s="45" t="s">
        <v>2135</v>
      </c>
      <c r="Q346" s="45" t="s">
        <v>5279</v>
      </c>
      <c r="R346" s="8"/>
      <c r="S346" s="9"/>
    </row>
    <row r="347" spans="1:19" ht="26.1" customHeight="1">
      <c r="A347" s="309">
        <v>343</v>
      </c>
      <c r="B347" s="45" t="s">
        <v>2083</v>
      </c>
      <c r="C347" s="45" t="s">
        <v>2130</v>
      </c>
      <c r="D347" s="45" t="s">
        <v>2130</v>
      </c>
      <c r="E347" s="45" t="s">
        <v>2413</v>
      </c>
      <c r="F347" s="45" t="s">
        <v>2414</v>
      </c>
      <c r="G347" s="45" t="s">
        <v>2415</v>
      </c>
      <c r="H347" s="46" t="s">
        <v>5367</v>
      </c>
      <c r="I347" s="170">
        <v>0</v>
      </c>
      <c r="J347" s="170">
        <v>3</v>
      </c>
      <c r="K347" s="170">
        <v>0</v>
      </c>
      <c r="L347" s="171">
        <v>0</v>
      </c>
      <c r="M347" s="171">
        <v>61.9</v>
      </c>
      <c r="N347" s="171">
        <v>0</v>
      </c>
      <c r="O347" s="171">
        <v>13933.789999999999</v>
      </c>
      <c r="P347" s="45" t="s">
        <v>2416</v>
      </c>
      <c r="Q347" s="45" t="s">
        <v>5368</v>
      </c>
      <c r="R347" s="8"/>
      <c r="S347" s="9"/>
    </row>
    <row r="348" spans="1:19" ht="26.1" customHeight="1">
      <c r="A348" s="309">
        <v>344</v>
      </c>
      <c r="B348" s="45" t="s">
        <v>2083</v>
      </c>
      <c r="C348" s="45" t="s">
        <v>2108</v>
      </c>
      <c r="D348" s="45" t="s">
        <v>2124</v>
      </c>
      <c r="E348" s="45" t="s">
        <v>2125</v>
      </c>
      <c r="F348" s="45" t="s">
        <v>2126</v>
      </c>
      <c r="G348" s="45" t="s">
        <v>2127</v>
      </c>
      <c r="H348" s="229" t="s">
        <v>2128</v>
      </c>
      <c r="I348" s="170">
        <v>0</v>
      </c>
      <c r="J348" s="170">
        <v>3</v>
      </c>
      <c r="K348" s="170">
        <v>0</v>
      </c>
      <c r="L348" s="171">
        <v>0</v>
      </c>
      <c r="M348" s="171">
        <v>21</v>
      </c>
      <c r="N348" s="171">
        <v>0</v>
      </c>
      <c r="O348" s="171">
        <v>1506.2599999999961</v>
      </c>
      <c r="P348" s="45" t="s">
        <v>2129</v>
      </c>
      <c r="Q348" s="45" t="s">
        <v>4079</v>
      </c>
      <c r="R348" s="8"/>
      <c r="S348" s="9"/>
    </row>
    <row r="349" spans="1:19" ht="26.1" customHeight="1">
      <c r="A349" s="309">
        <v>345</v>
      </c>
      <c r="B349" s="45" t="s">
        <v>2083</v>
      </c>
      <c r="C349" s="45" t="s">
        <v>2108</v>
      </c>
      <c r="D349" s="45" t="s">
        <v>2124</v>
      </c>
      <c r="E349" s="45" t="s">
        <v>589</v>
      </c>
      <c r="F349" s="45" t="s">
        <v>2410</v>
      </c>
      <c r="G349" s="45" t="s">
        <v>2411</v>
      </c>
      <c r="H349" s="46" t="s">
        <v>1220</v>
      </c>
      <c r="I349" s="170">
        <v>0</v>
      </c>
      <c r="J349" s="170">
        <v>3</v>
      </c>
      <c r="K349" s="170">
        <v>0</v>
      </c>
      <c r="L349" s="171">
        <v>0</v>
      </c>
      <c r="M349" s="171">
        <v>42.7</v>
      </c>
      <c r="N349" s="171">
        <v>0</v>
      </c>
      <c r="O349" s="171">
        <v>360.78000000000003</v>
      </c>
      <c r="P349" s="45" t="s">
        <v>2412</v>
      </c>
      <c r="Q349" s="45" t="s">
        <v>4722</v>
      </c>
      <c r="R349" s="8"/>
      <c r="S349" s="9"/>
    </row>
    <row r="350" spans="1:19" ht="26.1" customHeight="1">
      <c r="A350" s="309">
        <v>346</v>
      </c>
      <c r="B350" s="45" t="s">
        <v>2083</v>
      </c>
      <c r="C350" s="45" t="s">
        <v>2108</v>
      </c>
      <c r="D350" s="45" t="s">
        <v>2406</v>
      </c>
      <c r="E350" s="45" t="s">
        <v>2407</v>
      </c>
      <c r="F350" s="45" t="s">
        <v>2408</v>
      </c>
      <c r="G350" s="45" t="s">
        <v>2409</v>
      </c>
      <c r="H350" s="229" t="s">
        <v>5364</v>
      </c>
      <c r="I350" s="170">
        <v>0</v>
      </c>
      <c r="J350" s="170">
        <v>3</v>
      </c>
      <c r="K350" s="170">
        <v>0</v>
      </c>
      <c r="L350" s="171">
        <v>0</v>
      </c>
      <c r="M350" s="171">
        <v>26.5</v>
      </c>
      <c r="N350" s="171">
        <v>0</v>
      </c>
      <c r="O350" s="171">
        <v>681.25999999999954</v>
      </c>
      <c r="P350" s="45" t="s">
        <v>5365</v>
      </c>
      <c r="Q350" s="45" t="s">
        <v>5366</v>
      </c>
      <c r="R350" s="8"/>
      <c r="S350" s="9"/>
    </row>
    <row r="351" spans="1:19" ht="26.1" customHeight="1">
      <c r="A351" s="309">
        <v>347</v>
      </c>
      <c r="B351" s="45" t="s">
        <v>2083</v>
      </c>
      <c r="C351" s="45" t="s">
        <v>2108</v>
      </c>
      <c r="D351" s="45" t="s">
        <v>2406</v>
      </c>
      <c r="E351" s="45" t="s">
        <v>2479</v>
      </c>
      <c r="F351" s="45" t="s">
        <v>2480</v>
      </c>
      <c r="G351" s="45" t="s">
        <v>2481</v>
      </c>
      <c r="H351" s="46" t="s">
        <v>2482</v>
      </c>
      <c r="I351" s="170">
        <v>0</v>
      </c>
      <c r="J351" s="170">
        <v>3</v>
      </c>
      <c r="K351" s="170">
        <v>0</v>
      </c>
      <c r="L351" s="171">
        <v>0</v>
      </c>
      <c r="M351" s="171">
        <v>28</v>
      </c>
      <c r="N351" s="171">
        <v>0</v>
      </c>
      <c r="O351" s="171">
        <v>528.16999999999985</v>
      </c>
      <c r="P351" s="45" t="s">
        <v>5383</v>
      </c>
      <c r="Q351" s="45" t="s">
        <v>5384</v>
      </c>
      <c r="R351" s="8"/>
      <c r="S351" s="9"/>
    </row>
    <row r="352" spans="1:19" ht="26.1" customHeight="1">
      <c r="A352" s="309">
        <v>348</v>
      </c>
      <c r="B352" s="45" t="s">
        <v>2083</v>
      </c>
      <c r="C352" s="45" t="s">
        <v>2108</v>
      </c>
      <c r="D352" s="45" t="s">
        <v>2114</v>
      </c>
      <c r="E352" s="45" t="s">
        <v>2115</v>
      </c>
      <c r="F352" s="45" t="s">
        <v>2116</v>
      </c>
      <c r="G352" s="45" t="s">
        <v>2117</v>
      </c>
      <c r="H352" s="46" t="s">
        <v>5275</v>
      </c>
      <c r="I352" s="170">
        <v>0</v>
      </c>
      <c r="J352" s="170">
        <v>4</v>
      </c>
      <c r="K352" s="170">
        <v>0</v>
      </c>
      <c r="L352" s="171">
        <v>0</v>
      </c>
      <c r="M352" s="171">
        <v>50.3</v>
      </c>
      <c r="N352" s="171">
        <v>0</v>
      </c>
      <c r="O352" s="171">
        <v>2631.0500000000166</v>
      </c>
      <c r="P352" s="45" t="s">
        <v>2118</v>
      </c>
      <c r="Q352" s="45" t="s">
        <v>5276</v>
      </c>
      <c r="R352" s="8"/>
      <c r="S352" s="9"/>
    </row>
    <row r="353" spans="1:19" ht="26.1" customHeight="1">
      <c r="A353" s="309">
        <v>349</v>
      </c>
      <c r="B353" s="45" t="s">
        <v>2083</v>
      </c>
      <c r="C353" s="45" t="s">
        <v>2108</v>
      </c>
      <c r="D353" s="45" t="s">
        <v>2114</v>
      </c>
      <c r="E353" s="45" t="s">
        <v>2148</v>
      </c>
      <c r="F353" s="45" t="s">
        <v>2149</v>
      </c>
      <c r="G353" s="45" t="s">
        <v>2150</v>
      </c>
      <c r="H353" s="46" t="s">
        <v>2151</v>
      </c>
      <c r="I353" s="170">
        <v>2</v>
      </c>
      <c r="J353" s="170">
        <v>3</v>
      </c>
      <c r="K353" s="170">
        <v>0</v>
      </c>
      <c r="L353" s="171">
        <v>45</v>
      </c>
      <c r="M353" s="171">
        <v>55</v>
      </c>
      <c r="N353" s="171">
        <v>0</v>
      </c>
      <c r="O353" s="171">
        <v>2332.1099999999997</v>
      </c>
      <c r="P353" s="45" t="s">
        <v>2152</v>
      </c>
      <c r="Q353" s="45" t="s">
        <v>5282</v>
      </c>
      <c r="R353" s="8"/>
      <c r="S353" s="9"/>
    </row>
    <row r="354" spans="1:19" ht="26.1" customHeight="1">
      <c r="A354" s="309">
        <v>350</v>
      </c>
      <c r="B354" s="45" t="s">
        <v>2083</v>
      </c>
      <c r="C354" s="45" t="s">
        <v>2108</v>
      </c>
      <c r="D354" s="45" t="s">
        <v>2114</v>
      </c>
      <c r="E354" s="45" t="s">
        <v>2174</v>
      </c>
      <c r="F354" s="45" t="s">
        <v>2175</v>
      </c>
      <c r="G354" s="45" t="s">
        <v>2176</v>
      </c>
      <c r="H354" s="46" t="s">
        <v>2177</v>
      </c>
      <c r="I354" s="170">
        <v>0</v>
      </c>
      <c r="J354" s="170">
        <v>3</v>
      </c>
      <c r="K354" s="170">
        <v>0</v>
      </c>
      <c r="L354" s="171">
        <v>0</v>
      </c>
      <c r="M354" s="171">
        <v>23</v>
      </c>
      <c r="N354" s="171">
        <v>0</v>
      </c>
      <c r="O354" s="171">
        <v>9986.0000000000546</v>
      </c>
      <c r="P354" s="45" t="s">
        <v>2178</v>
      </c>
      <c r="Q354" s="45" t="s">
        <v>5290</v>
      </c>
      <c r="R354" s="8"/>
      <c r="S354" s="9"/>
    </row>
    <row r="355" spans="1:19" ht="26.1" customHeight="1">
      <c r="A355" s="309">
        <v>351</v>
      </c>
      <c r="B355" s="45" t="s">
        <v>2083</v>
      </c>
      <c r="C355" s="45" t="s">
        <v>2108</v>
      </c>
      <c r="D355" s="45" t="s">
        <v>2114</v>
      </c>
      <c r="E355" s="45" t="s">
        <v>2202</v>
      </c>
      <c r="F355" s="45" t="s">
        <v>2203</v>
      </c>
      <c r="G355" s="45" t="s">
        <v>2204</v>
      </c>
      <c r="H355" s="46" t="s">
        <v>2205</v>
      </c>
      <c r="I355" s="170">
        <v>0</v>
      </c>
      <c r="J355" s="170">
        <v>6</v>
      </c>
      <c r="K355" s="170">
        <v>0</v>
      </c>
      <c r="L355" s="171">
        <v>0</v>
      </c>
      <c r="M355" s="171">
        <v>132.4</v>
      </c>
      <c r="N355" s="171">
        <v>0</v>
      </c>
      <c r="O355" s="171">
        <v>9939.130000000001</v>
      </c>
      <c r="P355" s="45" t="s">
        <v>2206</v>
      </c>
      <c r="Q355" s="45" t="s">
        <v>5296</v>
      </c>
      <c r="R355" s="8"/>
      <c r="S355" s="9"/>
    </row>
    <row r="356" spans="1:19" ht="26.1" customHeight="1">
      <c r="A356" s="309">
        <v>352</v>
      </c>
      <c r="B356" s="45" t="s">
        <v>2083</v>
      </c>
      <c r="C356" s="45" t="s">
        <v>2108</v>
      </c>
      <c r="D356" s="45" t="s">
        <v>2114</v>
      </c>
      <c r="E356" s="45" t="s">
        <v>2212</v>
      </c>
      <c r="F356" s="45" t="s">
        <v>2213</v>
      </c>
      <c r="G356" s="45" t="s">
        <v>2214</v>
      </c>
      <c r="H356" s="46" t="s">
        <v>5298</v>
      </c>
      <c r="I356" s="170">
        <v>1</v>
      </c>
      <c r="J356" s="170">
        <v>0</v>
      </c>
      <c r="K356" s="170">
        <v>3</v>
      </c>
      <c r="L356" s="171">
        <v>20</v>
      </c>
      <c r="M356" s="171">
        <v>0</v>
      </c>
      <c r="N356" s="171">
        <v>26.9</v>
      </c>
      <c r="O356" s="171">
        <v>1841.5700000000002</v>
      </c>
      <c r="P356" s="45" t="s">
        <v>2215</v>
      </c>
      <c r="Q356" s="45" t="s">
        <v>5299</v>
      </c>
      <c r="R356" s="8"/>
      <c r="S356" s="9"/>
    </row>
    <row r="357" spans="1:19" ht="26.1" customHeight="1">
      <c r="A357" s="309">
        <v>353</v>
      </c>
      <c r="B357" s="45" t="s">
        <v>2083</v>
      </c>
      <c r="C357" s="45" t="s">
        <v>2108</v>
      </c>
      <c r="D357" s="45" t="s">
        <v>2114</v>
      </c>
      <c r="E357" s="45" t="s">
        <v>2216</v>
      </c>
      <c r="F357" s="45" t="s">
        <v>2217</v>
      </c>
      <c r="G357" s="45" t="s">
        <v>2218</v>
      </c>
      <c r="H357" s="229" t="s">
        <v>5300</v>
      </c>
      <c r="I357" s="170">
        <v>3</v>
      </c>
      <c r="J357" s="170">
        <v>4</v>
      </c>
      <c r="K357" s="170">
        <v>5</v>
      </c>
      <c r="L357" s="171">
        <v>63.1</v>
      </c>
      <c r="M357" s="171">
        <v>10.9</v>
      </c>
      <c r="N357" s="171">
        <v>85.2</v>
      </c>
      <c r="O357" s="171">
        <v>38207.115000000013</v>
      </c>
      <c r="P357" s="45" t="s">
        <v>2219</v>
      </c>
      <c r="Q357" s="45" t="s">
        <v>5301</v>
      </c>
      <c r="R357" s="8"/>
      <c r="S357" s="9"/>
    </row>
    <row r="358" spans="1:19" ht="26.1" customHeight="1">
      <c r="A358" s="309">
        <v>354</v>
      </c>
      <c r="B358" s="45" t="s">
        <v>2083</v>
      </c>
      <c r="C358" s="45" t="s">
        <v>2108</v>
      </c>
      <c r="D358" s="45" t="s">
        <v>2114</v>
      </c>
      <c r="E358" s="45" t="s">
        <v>2221</v>
      </c>
      <c r="F358" s="45" t="s">
        <v>2222</v>
      </c>
      <c r="G358" s="45" t="s">
        <v>2223</v>
      </c>
      <c r="H358" s="46" t="s">
        <v>1220</v>
      </c>
      <c r="I358" s="170">
        <v>0</v>
      </c>
      <c r="J358" s="170">
        <v>9</v>
      </c>
      <c r="K358" s="170">
        <v>0</v>
      </c>
      <c r="L358" s="171">
        <v>0</v>
      </c>
      <c r="M358" s="171">
        <v>173.3</v>
      </c>
      <c r="N358" s="171">
        <v>0</v>
      </c>
      <c r="O358" s="171">
        <v>25941.019999999997</v>
      </c>
      <c r="P358" s="45" t="s">
        <v>2224</v>
      </c>
      <c r="Q358" s="45" t="s">
        <v>5302</v>
      </c>
      <c r="R358" s="8"/>
      <c r="S358" s="9"/>
    </row>
    <row r="359" spans="1:19" ht="26.1" customHeight="1">
      <c r="A359" s="309">
        <v>355</v>
      </c>
      <c r="B359" s="45" t="s">
        <v>2083</v>
      </c>
      <c r="C359" s="45" t="s">
        <v>2108</v>
      </c>
      <c r="D359" s="45" t="s">
        <v>2114</v>
      </c>
      <c r="E359" s="45" t="s">
        <v>2235</v>
      </c>
      <c r="F359" s="45" t="s">
        <v>1208</v>
      </c>
      <c r="G359" s="45" t="s">
        <v>2236</v>
      </c>
      <c r="H359" s="229" t="s">
        <v>2237</v>
      </c>
      <c r="I359" s="170">
        <v>3</v>
      </c>
      <c r="J359" s="170">
        <v>0</v>
      </c>
      <c r="K359" s="170">
        <v>0</v>
      </c>
      <c r="L359" s="171">
        <v>34</v>
      </c>
      <c r="M359" s="171">
        <v>0</v>
      </c>
      <c r="N359" s="171">
        <v>0</v>
      </c>
      <c r="O359" s="171">
        <v>21252.869999999992</v>
      </c>
      <c r="P359" s="45" t="s">
        <v>2238</v>
      </c>
      <c r="Q359" s="45" t="s">
        <v>5307</v>
      </c>
      <c r="R359" s="8"/>
      <c r="S359" s="9"/>
    </row>
    <row r="360" spans="1:19" ht="26.1" customHeight="1">
      <c r="A360" s="309">
        <v>356</v>
      </c>
      <c r="B360" s="45" t="s">
        <v>2083</v>
      </c>
      <c r="C360" s="45" t="s">
        <v>2108</v>
      </c>
      <c r="D360" s="45" t="s">
        <v>2114</v>
      </c>
      <c r="E360" s="45" t="s">
        <v>2239</v>
      </c>
      <c r="F360" s="45" t="s">
        <v>2240</v>
      </c>
      <c r="G360" s="45" t="s">
        <v>2241</v>
      </c>
      <c r="H360" s="46" t="s">
        <v>2242</v>
      </c>
      <c r="I360" s="170">
        <v>2</v>
      </c>
      <c r="J360" s="170">
        <v>0</v>
      </c>
      <c r="K360" s="170">
        <v>0</v>
      </c>
      <c r="L360" s="171">
        <v>45</v>
      </c>
      <c r="M360" s="171">
        <v>0</v>
      </c>
      <c r="N360" s="171">
        <v>0</v>
      </c>
      <c r="O360" s="171">
        <v>0</v>
      </c>
      <c r="P360" s="45" t="s">
        <v>2243</v>
      </c>
      <c r="Q360" s="45" t="s">
        <v>5308</v>
      </c>
      <c r="R360" s="8"/>
      <c r="S360" s="9"/>
    </row>
    <row r="361" spans="1:19" ht="26.1" customHeight="1">
      <c r="A361" s="309">
        <v>357</v>
      </c>
      <c r="B361" s="45" t="s">
        <v>2083</v>
      </c>
      <c r="C361" s="45" t="s">
        <v>2108</v>
      </c>
      <c r="D361" s="45" t="s">
        <v>2114</v>
      </c>
      <c r="E361" s="45" t="s">
        <v>2258</v>
      </c>
      <c r="F361" s="45" t="s">
        <v>2259</v>
      </c>
      <c r="G361" s="45" t="s">
        <v>2260</v>
      </c>
      <c r="H361" s="229" t="s">
        <v>1167</v>
      </c>
      <c r="I361" s="170">
        <v>2</v>
      </c>
      <c r="J361" s="170">
        <v>2</v>
      </c>
      <c r="K361" s="170">
        <v>0</v>
      </c>
      <c r="L361" s="171">
        <v>17.100000000000001</v>
      </c>
      <c r="M361" s="171">
        <v>5.7</v>
      </c>
      <c r="N361" s="171">
        <v>0</v>
      </c>
      <c r="O361" s="171">
        <v>4271.5600000000004</v>
      </c>
      <c r="P361" s="45" t="s">
        <v>2261</v>
      </c>
      <c r="Q361" s="45" t="s">
        <v>5312</v>
      </c>
      <c r="R361" s="8"/>
      <c r="S361" s="9"/>
    </row>
    <row r="362" spans="1:19" ht="26.1" customHeight="1">
      <c r="A362" s="309">
        <v>358</v>
      </c>
      <c r="B362" s="45" t="s">
        <v>2083</v>
      </c>
      <c r="C362" s="45" t="s">
        <v>2108</v>
      </c>
      <c r="D362" s="45" t="s">
        <v>2114</v>
      </c>
      <c r="E362" s="45" t="s">
        <v>2388</v>
      </c>
      <c r="F362" s="45" t="s">
        <v>2389</v>
      </c>
      <c r="G362" s="45" t="s">
        <v>2390</v>
      </c>
      <c r="H362" s="46" t="s">
        <v>5358</v>
      </c>
      <c r="I362" s="170">
        <v>0</v>
      </c>
      <c r="J362" s="170">
        <v>4</v>
      </c>
      <c r="K362" s="170">
        <v>0</v>
      </c>
      <c r="L362" s="171">
        <v>0</v>
      </c>
      <c r="M362" s="171">
        <v>25.8</v>
      </c>
      <c r="N362" s="171">
        <v>0</v>
      </c>
      <c r="O362" s="171">
        <v>408.37999999999886</v>
      </c>
      <c r="P362" s="45" t="s">
        <v>2391</v>
      </c>
      <c r="Q362" s="45" t="s">
        <v>5359</v>
      </c>
      <c r="R362" s="8"/>
      <c r="S362" s="9"/>
    </row>
    <row r="363" spans="1:19" ht="26.1" customHeight="1">
      <c r="A363" s="309">
        <v>359</v>
      </c>
      <c r="B363" s="45" t="s">
        <v>2083</v>
      </c>
      <c r="C363" s="45" t="s">
        <v>2108</v>
      </c>
      <c r="D363" s="45" t="s">
        <v>2114</v>
      </c>
      <c r="E363" s="45" t="s">
        <v>2466</v>
      </c>
      <c r="F363" s="45" t="s">
        <v>2467</v>
      </c>
      <c r="G363" s="45" t="s">
        <v>2468</v>
      </c>
      <c r="H363" s="229" t="s">
        <v>2237</v>
      </c>
      <c r="I363" s="170">
        <v>3</v>
      </c>
      <c r="J363" s="170">
        <v>0</v>
      </c>
      <c r="K363" s="170">
        <v>0</v>
      </c>
      <c r="L363" s="171">
        <v>34.57</v>
      </c>
      <c r="M363" s="171">
        <v>0</v>
      </c>
      <c r="N363" s="171">
        <v>0</v>
      </c>
      <c r="O363" s="171">
        <v>19320.847999999994</v>
      </c>
      <c r="P363" s="45" t="s">
        <v>2469</v>
      </c>
      <c r="Q363" s="45" t="s">
        <v>5381</v>
      </c>
      <c r="R363" s="8"/>
      <c r="S363" s="9"/>
    </row>
    <row r="364" spans="1:19" ht="26.1" customHeight="1">
      <c r="A364" s="309">
        <v>360</v>
      </c>
      <c r="B364" s="45" t="s">
        <v>2083</v>
      </c>
      <c r="C364" s="45" t="s">
        <v>2108</v>
      </c>
      <c r="D364" s="45" t="s">
        <v>2114</v>
      </c>
      <c r="E364" s="45" t="s">
        <v>5389</v>
      </c>
      <c r="F364" s="45" t="s">
        <v>5390</v>
      </c>
      <c r="G364" s="45" t="s">
        <v>5391</v>
      </c>
      <c r="H364" s="229" t="s">
        <v>5392</v>
      </c>
      <c r="I364" s="170">
        <v>9</v>
      </c>
      <c r="J364" s="170">
        <v>0</v>
      </c>
      <c r="K364" s="170">
        <v>0</v>
      </c>
      <c r="L364" s="171">
        <v>181.8</v>
      </c>
      <c r="M364" s="171">
        <v>0</v>
      </c>
      <c r="N364" s="171">
        <v>0</v>
      </c>
      <c r="O364" s="171">
        <v>78702.2</v>
      </c>
      <c r="P364" s="45" t="s">
        <v>2623</v>
      </c>
      <c r="Q364" s="45" t="s">
        <v>5393</v>
      </c>
      <c r="R364" s="8"/>
      <c r="S364" s="9"/>
    </row>
    <row r="365" spans="1:19" ht="26.1" customHeight="1">
      <c r="A365" s="309">
        <v>361</v>
      </c>
      <c r="B365" s="45" t="s">
        <v>2083</v>
      </c>
      <c r="C365" s="45" t="s">
        <v>2108</v>
      </c>
      <c r="D365" s="45" t="s">
        <v>2359</v>
      </c>
      <c r="E365" s="45" t="s">
        <v>2360</v>
      </c>
      <c r="F365" s="45" t="s">
        <v>2361</v>
      </c>
      <c r="G365" s="45" t="s">
        <v>2362</v>
      </c>
      <c r="H365" s="46" t="s">
        <v>2234</v>
      </c>
      <c r="I365" s="170">
        <v>0</v>
      </c>
      <c r="J365" s="170">
        <v>3</v>
      </c>
      <c r="K365" s="170">
        <v>0</v>
      </c>
      <c r="L365" s="171">
        <v>0</v>
      </c>
      <c r="M365" s="171">
        <v>20.8</v>
      </c>
      <c r="N365" s="171">
        <v>0</v>
      </c>
      <c r="O365" s="171">
        <v>200.08000000000004</v>
      </c>
      <c r="P365" s="45" t="s">
        <v>2363</v>
      </c>
      <c r="Q365" s="45" t="s">
        <v>4295</v>
      </c>
      <c r="R365" s="8"/>
      <c r="S365" s="9"/>
    </row>
    <row r="366" spans="1:19" ht="26.1" customHeight="1">
      <c r="A366" s="309">
        <v>362</v>
      </c>
      <c r="B366" s="45" t="s">
        <v>2083</v>
      </c>
      <c r="C366" s="45" t="s">
        <v>2108</v>
      </c>
      <c r="D366" s="45" t="s">
        <v>2359</v>
      </c>
      <c r="E366" s="45" t="s">
        <v>2445</v>
      </c>
      <c r="F366" s="45" t="s">
        <v>2446</v>
      </c>
      <c r="G366" s="45" t="s">
        <v>2447</v>
      </c>
      <c r="H366" s="46" t="s">
        <v>2234</v>
      </c>
      <c r="I366" s="170">
        <v>0</v>
      </c>
      <c r="J366" s="170">
        <v>4</v>
      </c>
      <c r="K366" s="170">
        <v>0</v>
      </c>
      <c r="L366" s="171">
        <v>0</v>
      </c>
      <c r="M366" s="171">
        <v>18</v>
      </c>
      <c r="N366" s="171">
        <v>0</v>
      </c>
      <c r="O366" s="171">
        <v>29.220000000000006</v>
      </c>
      <c r="P366" s="45" t="s">
        <v>2448</v>
      </c>
      <c r="Q366" s="45" t="s">
        <v>5376</v>
      </c>
      <c r="R366" s="8"/>
      <c r="S366" s="9"/>
    </row>
    <row r="367" spans="1:19" ht="26.1" customHeight="1">
      <c r="A367" s="309">
        <v>363</v>
      </c>
      <c r="B367" s="45" t="s">
        <v>2083</v>
      </c>
      <c r="C367" s="45" t="s">
        <v>2108</v>
      </c>
      <c r="D367" s="45" t="s">
        <v>2230</v>
      </c>
      <c r="E367" s="45" t="s">
        <v>2231</v>
      </c>
      <c r="F367" s="45" t="s">
        <v>2232</v>
      </c>
      <c r="G367" s="45" t="s">
        <v>2233</v>
      </c>
      <c r="H367" s="228" t="s">
        <v>2234</v>
      </c>
      <c r="I367" s="170">
        <v>0</v>
      </c>
      <c r="J367" s="170">
        <v>4</v>
      </c>
      <c r="K367" s="170">
        <v>0</v>
      </c>
      <c r="L367" s="171">
        <v>0</v>
      </c>
      <c r="M367" s="171">
        <v>16.899999999999999</v>
      </c>
      <c r="N367" s="171">
        <v>0</v>
      </c>
      <c r="O367" s="171">
        <v>575.81999999999891</v>
      </c>
      <c r="P367" s="45" t="s">
        <v>5305</v>
      </c>
      <c r="Q367" s="45" t="s">
        <v>5306</v>
      </c>
      <c r="R367" s="8"/>
      <c r="S367" s="9"/>
    </row>
    <row r="368" spans="1:19" ht="26.1" customHeight="1">
      <c r="A368" s="309">
        <v>364</v>
      </c>
      <c r="B368" s="45" t="s">
        <v>2083</v>
      </c>
      <c r="C368" s="45" t="s">
        <v>2108</v>
      </c>
      <c r="D368" s="45" t="s">
        <v>2230</v>
      </c>
      <c r="E368" s="45" t="s">
        <v>2321</v>
      </c>
      <c r="F368" s="45" t="s">
        <v>2322</v>
      </c>
      <c r="G368" s="45" t="s">
        <v>2323</v>
      </c>
      <c r="H368" s="46" t="s">
        <v>2324</v>
      </c>
      <c r="I368" s="170">
        <v>3</v>
      </c>
      <c r="J368" s="170">
        <v>0</v>
      </c>
      <c r="K368" s="170">
        <v>0</v>
      </c>
      <c r="L368" s="171">
        <v>42.1</v>
      </c>
      <c r="M368" s="171">
        <v>0</v>
      </c>
      <c r="N368" s="171">
        <v>0</v>
      </c>
      <c r="O368" s="171">
        <v>9400.260000000002</v>
      </c>
      <c r="P368" s="45" t="s">
        <v>5336</v>
      </c>
      <c r="Q368" s="45" t="s">
        <v>5337</v>
      </c>
      <c r="R368" s="8"/>
      <c r="S368" s="9"/>
    </row>
    <row r="369" spans="1:19" ht="26.1" customHeight="1">
      <c r="A369" s="309">
        <v>365</v>
      </c>
      <c r="B369" s="45" t="s">
        <v>2083</v>
      </c>
      <c r="C369" s="45" t="s">
        <v>2108</v>
      </c>
      <c r="D369" s="45" t="s">
        <v>2230</v>
      </c>
      <c r="E369" s="45" t="s">
        <v>2330</v>
      </c>
      <c r="F369" s="45" t="s">
        <v>2331</v>
      </c>
      <c r="G369" s="45" t="s">
        <v>2332</v>
      </c>
      <c r="H369" s="46" t="s">
        <v>5339</v>
      </c>
      <c r="I369" s="170">
        <v>0</v>
      </c>
      <c r="J369" s="170">
        <v>4</v>
      </c>
      <c r="K369" s="170">
        <v>0</v>
      </c>
      <c r="L369" s="171">
        <v>0</v>
      </c>
      <c r="M369" s="171">
        <v>44.9</v>
      </c>
      <c r="N369" s="171">
        <v>0</v>
      </c>
      <c r="O369" s="171">
        <v>5542.57</v>
      </c>
      <c r="P369" s="45" t="s">
        <v>2333</v>
      </c>
      <c r="Q369" s="45" t="s">
        <v>5340</v>
      </c>
      <c r="R369" s="8"/>
      <c r="S369" s="9"/>
    </row>
    <row r="370" spans="1:19" ht="26.1" customHeight="1">
      <c r="A370" s="309">
        <v>366</v>
      </c>
      <c r="B370" s="45" t="s">
        <v>2083</v>
      </c>
      <c r="C370" s="45" t="s">
        <v>2108</v>
      </c>
      <c r="D370" s="45" t="s">
        <v>2230</v>
      </c>
      <c r="E370" s="45" t="s">
        <v>2374</v>
      </c>
      <c r="F370" s="45" t="s">
        <v>2375</v>
      </c>
      <c r="G370" s="45" t="s">
        <v>2376</v>
      </c>
      <c r="H370" s="229" t="s">
        <v>2377</v>
      </c>
      <c r="I370" s="170">
        <v>4</v>
      </c>
      <c r="J370" s="170">
        <v>0</v>
      </c>
      <c r="K370" s="170">
        <v>0</v>
      </c>
      <c r="L370" s="171">
        <v>75.599999999999994</v>
      </c>
      <c r="M370" s="171">
        <v>0</v>
      </c>
      <c r="N370" s="171">
        <v>0</v>
      </c>
      <c r="O370" s="171">
        <v>3901.1099999999997</v>
      </c>
      <c r="P370" s="45" t="s">
        <v>2378</v>
      </c>
      <c r="Q370" s="45" t="s">
        <v>4089</v>
      </c>
      <c r="R370" s="8"/>
      <c r="S370" s="9"/>
    </row>
    <row r="371" spans="1:19" ht="26.1" customHeight="1">
      <c r="A371" s="309">
        <v>367</v>
      </c>
      <c r="B371" s="45" t="s">
        <v>2083</v>
      </c>
      <c r="C371" s="45" t="s">
        <v>2108</v>
      </c>
      <c r="D371" s="45" t="s">
        <v>2230</v>
      </c>
      <c r="E371" s="45" t="s">
        <v>2401</v>
      </c>
      <c r="F371" s="45" t="s">
        <v>2402</v>
      </c>
      <c r="G371" s="45" t="s">
        <v>2403</v>
      </c>
      <c r="H371" s="228" t="s">
        <v>2404</v>
      </c>
      <c r="I371" s="170">
        <v>0</v>
      </c>
      <c r="J371" s="170">
        <v>3</v>
      </c>
      <c r="K371" s="170">
        <v>0</v>
      </c>
      <c r="L371" s="171">
        <v>0</v>
      </c>
      <c r="M371" s="171">
        <v>26.6</v>
      </c>
      <c r="N371" s="171">
        <v>0</v>
      </c>
      <c r="O371" s="171">
        <v>393.09999999999923</v>
      </c>
      <c r="P371" s="45" t="s">
        <v>2405</v>
      </c>
      <c r="Q371" s="45" t="s">
        <v>5363</v>
      </c>
      <c r="R371" s="8"/>
      <c r="S371" s="9"/>
    </row>
    <row r="372" spans="1:19" ht="26.1" customHeight="1">
      <c r="A372" s="309">
        <v>368</v>
      </c>
      <c r="B372" s="45" t="s">
        <v>2083</v>
      </c>
      <c r="C372" s="45" t="s">
        <v>2108</v>
      </c>
      <c r="D372" s="45" t="s">
        <v>2230</v>
      </c>
      <c r="E372" s="45" t="s">
        <v>2426</v>
      </c>
      <c r="F372" s="45" t="s">
        <v>2427</v>
      </c>
      <c r="G372" s="45" t="s">
        <v>2428</v>
      </c>
      <c r="H372" s="46" t="s">
        <v>2429</v>
      </c>
      <c r="I372" s="170">
        <v>5</v>
      </c>
      <c r="J372" s="170">
        <v>3</v>
      </c>
      <c r="K372" s="170">
        <v>0</v>
      </c>
      <c r="L372" s="171">
        <v>32.159999999999997</v>
      </c>
      <c r="M372" s="171">
        <v>16</v>
      </c>
      <c r="N372" s="171">
        <v>0</v>
      </c>
      <c r="O372" s="171">
        <v>1427.0299999999997</v>
      </c>
      <c r="P372" s="45" t="s">
        <v>2430</v>
      </c>
      <c r="Q372" s="45" t="s">
        <v>5372</v>
      </c>
      <c r="R372" s="8"/>
      <c r="S372" s="9"/>
    </row>
    <row r="373" spans="1:19" ht="26.1" customHeight="1">
      <c r="A373" s="309">
        <v>369</v>
      </c>
      <c r="B373" s="45" t="s">
        <v>2083</v>
      </c>
      <c r="C373" s="45" t="s">
        <v>2108</v>
      </c>
      <c r="D373" s="45" t="s">
        <v>2230</v>
      </c>
      <c r="E373" s="45" t="s">
        <v>2431</v>
      </c>
      <c r="F373" s="45" t="s">
        <v>2432</v>
      </c>
      <c r="G373" s="45" t="s">
        <v>2433</v>
      </c>
      <c r="H373" s="46" t="s">
        <v>2434</v>
      </c>
      <c r="I373" s="170">
        <v>3</v>
      </c>
      <c r="J373" s="170">
        <v>3</v>
      </c>
      <c r="K373" s="170">
        <v>0</v>
      </c>
      <c r="L373" s="171">
        <v>9.4239999999999995</v>
      </c>
      <c r="M373" s="171">
        <v>23.6</v>
      </c>
      <c r="N373" s="171">
        <v>0</v>
      </c>
      <c r="O373" s="171">
        <v>0</v>
      </c>
      <c r="P373" s="45" t="s">
        <v>2435</v>
      </c>
      <c r="Q373" s="45" t="s">
        <v>5373</v>
      </c>
      <c r="R373" s="8"/>
      <c r="S373" s="9"/>
    </row>
    <row r="374" spans="1:19" ht="26.1" customHeight="1">
      <c r="A374" s="309">
        <v>370</v>
      </c>
      <c r="B374" s="45" t="s">
        <v>2083</v>
      </c>
      <c r="C374" s="45" t="s">
        <v>2108</v>
      </c>
      <c r="D374" s="45" t="s">
        <v>2230</v>
      </c>
      <c r="E374" s="45" t="s">
        <v>5405</v>
      </c>
      <c r="F374" s="45" t="s">
        <v>5406</v>
      </c>
      <c r="G374" s="45" t="s">
        <v>5407</v>
      </c>
      <c r="H374" s="46" t="s">
        <v>5408</v>
      </c>
      <c r="I374" s="170">
        <v>2</v>
      </c>
      <c r="J374" s="170">
        <v>3</v>
      </c>
      <c r="K374" s="170">
        <v>3</v>
      </c>
      <c r="L374" s="171">
        <v>23</v>
      </c>
      <c r="M374" s="171">
        <v>32.4</v>
      </c>
      <c r="N374" s="171">
        <v>11.7</v>
      </c>
      <c r="O374" s="171">
        <v>0</v>
      </c>
      <c r="P374" s="45" t="s">
        <v>5409</v>
      </c>
      <c r="Q374" s="45" t="s">
        <v>5410</v>
      </c>
      <c r="R374" s="8" t="s">
        <v>9616</v>
      </c>
      <c r="S374" s="9"/>
    </row>
    <row r="375" spans="1:19" ht="26.1" customHeight="1">
      <c r="A375" s="309">
        <v>371</v>
      </c>
      <c r="B375" s="45" t="s">
        <v>2083</v>
      </c>
      <c r="C375" s="45" t="s">
        <v>2108</v>
      </c>
      <c r="D375" s="45" t="s">
        <v>2230</v>
      </c>
      <c r="E375" s="45" t="s">
        <v>5435</v>
      </c>
      <c r="F375" s="45" t="s">
        <v>5436</v>
      </c>
      <c r="G375" s="45" t="s">
        <v>5437</v>
      </c>
      <c r="H375" s="46" t="s">
        <v>5438</v>
      </c>
      <c r="I375" s="170">
        <v>0</v>
      </c>
      <c r="J375" s="170">
        <v>3</v>
      </c>
      <c r="K375" s="170">
        <v>0</v>
      </c>
      <c r="L375" s="171">
        <v>0</v>
      </c>
      <c r="M375" s="171">
        <v>26.2</v>
      </c>
      <c r="N375" s="171">
        <v>0</v>
      </c>
      <c r="O375" s="171">
        <v>0</v>
      </c>
      <c r="P375" s="45" t="s">
        <v>5439</v>
      </c>
      <c r="Q375" s="45" t="s">
        <v>5440</v>
      </c>
      <c r="R375" s="8"/>
      <c r="S375" s="9"/>
    </row>
    <row r="376" spans="1:19" ht="26.1" customHeight="1">
      <c r="A376" s="309">
        <v>372</v>
      </c>
      <c r="B376" s="45" t="s">
        <v>2083</v>
      </c>
      <c r="C376" s="45" t="s">
        <v>2108</v>
      </c>
      <c r="D376" s="45" t="s">
        <v>2230</v>
      </c>
      <c r="E376" s="45" t="s">
        <v>5446</v>
      </c>
      <c r="F376" s="45" t="s">
        <v>5447</v>
      </c>
      <c r="G376" s="45" t="s">
        <v>5448</v>
      </c>
      <c r="H376" s="229" t="s">
        <v>5449</v>
      </c>
      <c r="I376" s="170">
        <v>0</v>
      </c>
      <c r="J376" s="170">
        <v>3</v>
      </c>
      <c r="K376" s="170">
        <v>0</v>
      </c>
      <c r="L376" s="171">
        <v>0</v>
      </c>
      <c r="M376" s="171">
        <v>54</v>
      </c>
      <c r="N376" s="171">
        <v>0</v>
      </c>
      <c r="O376" s="171">
        <v>86.119999999999962</v>
      </c>
      <c r="P376" s="45" t="s">
        <v>5450</v>
      </c>
      <c r="Q376" s="45" t="s">
        <v>5451</v>
      </c>
      <c r="R376" s="8"/>
      <c r="S376" s="9"/>
    </row>
    <row r="377" spans="1:19" ht="26.1" customHeight="1">
      <c r="A377" s="309">
        <v>373</v>
      </c>
      <c r="B377" s="45" t="s">
        <v>2083</v>
      </c>
      <c r="C377" s="45" t="s">
        <v>2108</v>
      </c>
      <c r="D377" s="45" t="s">
        <v>2109</v>
      </c>
      <c r="E377" s="45" t="s">
        <v>2110</v>
      </c>
      <c r="F377" s="45" t="s">
        <v>2111</v>
      </c>
      <c r="G377" s="45" t="s">
        <v>2112</v>
      </c>
      <c r="H377" s="46" t="s">
        <v>1271</v>
      </c>
      <c r="I377" s="170">
        <v>0</v>
      </c>
      <c r="J377" s="170">
        <v>3</v>
      </c>
      <c r="K377" s="170">
        <v>0</v>
      </c>
      <c r="L377" s="171">
        <v>0</v>
      </c>
      <c r="M377" s="171">
        <v>28.5</v>
      </c>
      <c r="N377" s="171">
        <v>0</v>
      </c>
      <c r="O377" s="171">
        <v>69.59999999999998</v>
      </c>
      <c r="P377" s="45" t="s">
        <v>2113</v>
      </c>
      <c r="Q377" s="187" t="s">
        <v>5274</v>
      </c>
      <c r="R377" s="8"/>
      <c r="S377" s="9"/>
    </row>
    <row r="378" spans="1:19" ht="26.1" customHeight="1">
      <c r="A378" s="309">
        <v>374</v>
      </c>
      <c r="B378" s="45" t="s">
        <v>2083</v>
      </c>
      <c r="C378" s="45" t="s">
        <v>2108</v>
      </c>
      <c r="D378" s="45" t="s">
        <v>2109</v>
      </c>
      <c r="E378" s="45" t="s">
        <v>5457</v>
      </c>
      <c r="F378" s="45" t="s">
        <v>5458</v>
      </c>
      <c r="G378" s="45" t="s">
        <v>5459</v>
      </c>
      <c r="H378" s="46" t="s">
        <v>2234</v>
      </c>
      <c r="I378" s="170">
        <v>0</v>
      </c>
      <c r="J378" s="170">
        <v>3</v>
      </c>
      <c r="K378" s="170">
        <v>0</v>
      </c>
      <c r="L378" s="171">
        <v>0</v>
      </c>
      <c r="M378" s="171">
        <v>14.5</v>
      </c>
      <c r="N378" s="171">
        <v>0</v>
      </c>
      <c r="O378" s="171">
        <v>186.66000000000011</v>
      </c>
      <c r="P378" s="45" t="s">
        <v>5460</v>
      </c>
      <c r="Q378" s="45" t="s">
        <v>5461</v>
      </c>
      <c r="R378" s="8"/>
      <c r="S378" s="9"/>
    </row>
    <row r="379" spans="1:19" ht="26.1" customHeight="1">
      <c r="A379" s="309">
        <v>375</v>
      </c>
      <c r="B379" s="45" t="s">
        <v>2083</v>
      </c>
      <c r="C379" s="45" t="s">
        <v>2108</v>
      </c>
      <c r="D379" s="45" t="s">
        <v>2142</v>
      </c>
      <c r="E379" s="45" t="s">
        <v>2143</v>
      </c>
      <c r="F379" s="45" t="s">
        <v>2144</v>
      </c>
      <c r="G379" s="45" t="s">
        <v>2145</v>
      </c>
      <c r="H379" s="229" t="s">
        <v>2146</v>
      </c>
      <c r="I379" s="170">
        <v>0</v>
      </c>
      <c r="J379" s="170">
        <v>4</v>
      </c>
      <c r="K379" s="170">
        <v>0</v>
      </c>
      <c r="L379" s="171">
        <v>0</v>
      </c>
      <c r="M379" s="171">
        <v>28.5</v>
      </c>
      <c r="N379" s="171">
        <v>0</v>
      </c>
      <c r="O379" s="171">
        <v>178.36000000000018</v>
      </c>
      <c r="P379" s="45" t="s">
        <v>2147</v>
      </c>
      <c r="Q379" s="187" t="s">
        <v>5281</v>
      </c>
      <c r="R379" s="8"/>
      <c r="S379" s="9"/>
    </row>
    <row r="380" spans="1:19" ht="26.1" customHeight="1">
      <c r="A380" s="309">
        <v>376</v>
      </c>
      <c r="B380" s="45" t="s">
        <v>2083</v>
      </c>
      <c r="C380" s="45" t="s">
        <v>2108</v>
      </c>
      <c r="D380" s="45" t="s">
        <v>2142</v>
      </c>
      <c r="E380" s="45" t="s">
        <v>2253</v>
      </c>
      <c r="F380" s="45" t="s">
        <v>2254</v>
      </c>
      <c r="G380" s="45" t="s">
        <v>2255</v>
      </c>
      <c r="H380" s="229" t="s">
        <v>2256</v>
      </c>
      <c r="I380" s="170">
        <v>4</v>
      </c>
      <c r="J380" s="170">
        <v>3</v>
      </c>
      <c r="K380" s="170">
        <v>0</v>
      </c>
      <c r="L380" s="171">
        <v>71.58</v>
      </c>
      <c r="M380" s="171">
        <v>23.4</v>
      </c>
      <c r="N380" s="171">
        <v>0</v>
      </c>
      <c r="O380" s="171">
        <v>60826.024000000012</v>
      </c>
      <c r="P380" s="45" t="s">
        <v>2257</v>
      </c>
      <c r="Q380" s="45" t="s">
        <v>5311</v>
      </c>
      <c r="R380" s="8"/>
      <c r="S380" s="9"/>
    </row>
    <row r="381" spans="1:19" ht="26.1" customHeight="1">
      <c r="A381" s="309">
        <v>377</v>
      </c>
      <c r="B381" s="45" t="s">
        <v>2083</v>
      </c>
      <c r="C381" s="45" t="s">
        <v>2108</v>
      </c>
      <c r="D381" s="45" t="s">
        <v>2142</v>
      </c>
      <c r="E381" s="45" t="s">
        <v>2262</v>
      </c>
      <c r="F381" s="45" t="s">
        <v>2263</v>
      </c>
      <c r="G381" s="45" t="s">
        <v>2264</v>
      </c>
      <c r="H381" s="46" t="s">
        <v>2265</v>
      </c>
      <c r="I381" s="170">
        <v>0</v>
      </c>
      <c r="J381" s="170">
        <v>3</v>
      </c>
      <c r="K381" s="170">
        <v>0</v>
      </c>
      <c r="L381" s="171">
        <v>0</v>
      </c>
      <c r="M381" s="171">
        <v>25.6</v>
      </c>
      <c r="N381" s="171">
        <v>0</v>
      </c>
      <c r="O381" s="171">
        <v>1821.3399999999997</v>
      </c>
      <c r="P381" s="45" t="s">
        <v>2266</v>
      </c>
      <c r="Q381" s="45" t="s">
        <v>5313</v>
      </c>
      <c r="R381" s="8"/>
      <c r="S381" s="9"/>
    </row>
    <row r="382" spans="1:19" ht="26.1" customHeight="1">
      <c r="A382" s="309">
        <v>378</v>
      </c>
      <c r="B382" s="45" t="s">
        <v>2083</v>
      </c>
      <c r="C382" s="45" t="s">
        <v>2108</v>
      </c>
      <c r="D382" s="45" t="s">
        <v>2142</v>
      </c>
      <c r="E382" s="45" t="s">
        <v>2270</v>
      </c>
      <c r="F382" s="45" t="s">
        <v>2271</v>
      </c>
      <c r="G382" s="45" t="s">
        <v>5316</v>
      </c>
      <c r="H382" s="46" t="s">
        <v>5317</v>
      </c>
      <c r="I382" s="170">
        <v>0</v>
      </c>
      <c r="J382" s="170">
        <v>3</v>
      </c>
      <c r="K382" s="170">
        <v>0</v>
      </c>
      <c r="L382" s="171">
        <v>0</v>
      </c>
      <c r="M382" s="171">
        <v>25.9</v>
      </c>
      <c r="N382" s="171">
        <v>0</v>
      </c>
      <c r="O382" s="171">
        <v>5871.7000000000007</v>
      </c>
      <c r="P382" s="45" t="s">
        <v>5318</v>
      </c>
      <c r="Q382" s="45" t="s">
        <v>5319</v>
      </c>
      <c r="R382" s="8"/>
      <c r="S382" s="9"/>
    </row>
    <row r="383" spans="1:19" ht="26.1" customHeight="1">
      <c r="A383" s="309">
        <v>379</v>
      </c>
      <c r="B383" s="45" t="s">
        <v>2083</v>
      </c>
      <c r="C383" s="45" t="s">
        <v>2108</v>
      </c>
      <c r="D383" s="45" t="s">
        <v>2142</v>
      </c>
      <c r="E383" s="45" t="s">
        <v>8974</v>
      </c>
      <c r="F383" s="45" t="s">
        <v>2287</v>
      </c>
      <c r="G383" s="45" t="s">
        <v>2288</v>
      </c>
      <c r="H383" s="46" t="s">
        <v>2134</v>
      </c>
      <c r="I383" s="170">
        <v>2</v>
      </c>
      <c r="J383" s="170">
        <v>3</v>
      </c>
      <c r="K383" s="170">
        <v>0</v>
      </c>
      <c r="L383" s="171">
        <v>10.835000000000001</v>
      </c>
      <c r="M383" s="171">
        <v>16</v>
      </c>
      <c r="N383" s="171">
        <v>0</v>
      </c>
      <c r="O383" s="171">
        <v>61.8</v>
      </c>
      <c r="P383" s="45" t="s">
        <v>5324</v>
      </c>
      <c r="Q383" s="45" t="s">
        <v>5325</v>
      </c>
      <c r="R383" s="8"/>
      <c r="S383" s="9"/>
    </row>
    <row r="384" spans="1:19" ht="26.1" customHeight="1">
      <c r="A384" s="309">
        <v>380</v>
      </c>
      <c r="B384" s="45" t="s">
        <v>2083</v>
      </c>
      <c r="C384" s="45" t="s">
        <v>2108</v>
      </c>
      <c r="D384" s="45" t="s">
        <v>2142</v>
      </c>
      <c r="E384" s="45" t="s">
        <v>2289</v>
      </c>
      <c r="F384" s="45" t="s">
        <v>2290</v>
      </c>
      <c r="G384" s="45" t="s">
        <v>2291</v>
      </c>
      <c r="H384" s="46" t="s">
        <v>2292</v>
      </c>
      <c r="I384" s="170">
        <v>4</v>
      </c>
      <c r="J384" s="170">
        <v>0</v>
      </c>
      <c r="K384" s="170">
        <v>0</v>
      </c>
      <c r="L384" s="171">
        <v>17.3</v>
      </c>
      <c r="M384" s="171">
        <v>0</v>
      </c>
      <c r="N384" s="171">
        <v>0</v>
      </c>
      <c r="O384" s="171">
        <v>1781.5175000000006</v>
      </c>
      <c r="P384" s="45" t="s">
        <v>2293</v>
      </c>
      <c r="Q384" s="45" t="s">
        <v>5326</v>
      </c>
      <c r="R384" s="8"/>
      <c r="S384" s="9"/>
    </row>
    <row r="385" spans="1:19" ht="26.1" customHeight="1">
      <c r="A385" s="309">
        <v>381</v>
      </c>
      <c r="B385" s="45" t="s">
        <v>2083</v>
      </c>
      <c r="C385" s="45" t="s">
        <v>2108</v>
      </c>
      <c r="D385" s="45" t="s">
        <v>2142</v>
      </c>
      <c r="E385" s="45" t="s">
        <v>2384</v>
      </c>
      <c r="F385" s="45" t="s">
        <v>2385</v>
      </c>
      <c r="G385" s="45" t="s">
        <v>2386</v>
      </c>
      <c r="H385" s="46" t="s">
        <v>5356</v>
      </c>
      <c r="I385" s="170">
        <v>4</v>
      </c>
      <c r="J385" s="170">
        <v>4</v>
      </c>
      <c r="K385" s="170">
        <v>0</v>
      </c>
      <c r="L385" s="171">
        <v>19.2</v>
      </c>
      <c r="M385" s="171">
        <v>15.5</v>
      </c>
      <c r="N385" s="171">
        <v>0</v>
      </c>
      <c r="O385" s="171">
        <v>8612.260000000002</v>
      </c>
      <c r="P385" s="45" t="s">
        <v>2387</v>
      </c>
      <c r="Q385" s="45" t="s">
        <v>5357</v>
      </c>
      <c r="R385" s="8"/>
      <c r="S385" s="9"/>
    </row>
    <row r="386" spans="1:19" ht="26.1" customHeight="1">
      <c r="A386" s="309">
        <v>382</v>
      </c>
      <c r="B386" s="45" t="s">
        <v>2083</v>
      </c>
      <c r="C386" s="45" t="s">
        <v>2108</v>
      </c>
      <c r="D386" s="45" t="s">
        <v>2142</v>
      </c>
      <c r="E386" s="45" t="s">
        <v>2397</v>
      </c>
      <c r="F386" s="45" t="s">
        <v>2398</v>
      </c>
      <c r="G386" s="45" t="s">
        <v>2399</v>
      </c>
      <c r="H386" s="46" t="s">
        <v>5361</v>
      </c>
      <c r="I386" s="170">
        <v>3</v>
      </c>
      <c r="J386" s="170">
        <v>0</v>
      </c>
      <c r="K386" s="170">
        <v>4</v>
      </c>
      <c r="L386" s="171">
        <v>54.5</v>
      </c>
      <c r="M386" s="171">
        <v>0</v>
      </c>
      <c r="N386" s="171">
        <v>42.4</v>
      </c>
      <c r="O386" s="171">
        <v>34093.46</v>
      </c>
      <c r="P386" s="45" t="s">
        <v>2400</v>
      </c>
      <c r="Q386" s="45" t="s">
        <v>5362</v>
      </c>
      <c r="R386" s="8"/>
      <c r="S386" s="9"/>
    </row>
    <row r="387" spans="1:19" ht="26.1" customHeight="1">
      <c r="A387" s="309">
        <v>383</v>
      </c>
      <c r="B387" s="45" t="s">
        <v>2083</v>
      </c>
      <c r="C387" s="45" t="s">
        <v>2108</v>
      </c>
      <c r="D387" s="45" t="s">
        <v>2136</v>
      </c>
      <c r="E387" s="45" t="s">
        <v>2137</v>
      </c>
      <c r="F387" s="45" t="s">
        <v>2138</v>
      </c>
      <c r="G387" s="45" t="s">
        <v>2139</v>
      </c>
      <c r="H387" s="46" t="s">
        <v>2140</v>
      </c>
      <c r="I387" s="170">
        <v>0</v>
      </c>
      <c r="J387" s="170">
        <v>3</v>
      </c>
      <c r="K387" s="170">
        <v>0</v>
      </c>
      <c r="L387" s="171">
        <v>0</v>
      </c>
      <c r="M387" s="171">
        <v>21.45</v>
      </c>
      <c r="N387" s="171">
        <v>0</v>
      </c>
      <c r="O387" s="171">
        <v>183.82999999999981</v>
      </c>
      <c r="P387" s="45" t="s">
        <v>2141</v>
      </c>
      <c r="Q387" s="45" t="s">
        <v>5280</v>
      </c>
      <c r="R387" s="8"/>
      <c r="S387" s="9"/>
    </row>
    <row r="388" spans="1:19" ht="26.1" customHeight="1">
      <c r="A388" s="309">
        <v>384</v>
      </c>
      <c r="B388" s="45" t="s">
        <v>2083</v>
      </c>
      <c r="C388" s="45" t="s">
        <v>2108</v>
      </c>
      <c r="D388" s="45" t="s">
        <v>2136</v>
      </c>
      <c r="E388" s="45" t="s">
        <v>2153</v>
      </c>
      <c r="F388" s="45" t="s">
        <v>2154</v>
      </c>
      <c r="G388" s="45" t="s">
        <v>2155</v>
      </c>
      <c r="H388" s="46" t="s">
        <v>2128</v>
      </c>
      <c r="I388" s="170">
        <v>0</v>
      </c>
      <c r="J388" s="170">
        <v>3</v>
      </c>
      <c r="K388" s="170">
        <v>0</v>
      </c>
      <c r="L388" s="171">
        <v>0</v>
      </c>
      <c r="M388" s="171">
        <v>30.8</v>
      </c>
      <c r="N388" s="171">
        <v>0</v>
      </c>
      <c r="O388" s="171">
        <v>100.32000000000005</v>
      </c>
      <c r="P388" s="45" t="s">
        <v>2156</v>
      </c>
      <c r="Q388" s="45" t="s">
        <v>5283</v>
      </c>
      <c r="R388" s="8"/>
      <c r="S388" s="9"/>
    </row>
    <row r="389" spans="1:19" ht="26.1" customHeight="1">
      <c r="A389" s="309">
        <v>385</v>
      </c>
      <c r="B389" s="45" t="s">
        <v>2083</v>
      </c>
      <c r="C389" s="45" t="s">
        <v>2108</v>
      </c>
      <c r="D389" s="45" t="s">
        <v>2096</v>
      </c>
      <c r="E389" s="45" t="s">
        <v>2169</v>
      </c>
      <c r="F389" s="45" t="s">
        <v>2170</v>
      </c>
      <c r="G389" s="45" t="s">
        <v>2171</v>
      </c>
      <c r="H389" s="46" t="s">
        <v>2172</v>
      </c>
      <c r="I389" s="170">
        <v>12</v>
      </c>
      <c r="J389" s="170">
        <v>5</v>
      </c>
      <c r="K389" s="170">
        <v>6</v>
      </c>
      <c r="L389" s="171">
        <v>212.15</v>
      </c>
      <c r="M389" s="171">
        <v>85.6</v>
      </c>
      <c r="N389" s="171">
        <v>48.2</v>
      </c>
      <c r="O389" s="171">
        <v>37583.41899999998</v>
      </c>
      <c r="P389" s="45" t="s">
        <v>2173</v>
      </c>
      <c r="Q389" s="187" t="s">
        <v>5289</v>
      </c>
      <c r="R389" s="8"/>
      <c r="S389" s="9"/>
    </row>
    <row r="390" spans="1:19" ht="26.1" customHeight="1">
      <c r="A390" s="309">
        <v>386</v>
      </c>
      <c r="B390" s="45" t="s">
        <v>2083</v>
      </c>
      <c r="C390" s="45" t="s">
        <v>2108</v>
      </c>
      <c r="D390" s="45" t="s">
        <v>2096</v>
      </c>
      <c r="E390" s="45" t="s">
        <v>2197</v>
      </c>
      <c r="F390" s="45" t="s">
        <v>2198</v>
      </c>
      <c r="G390" s="45" t="s">
        <v>2199</v>
      </c>
      <c r="H390" s="46" t="s">
        <v>2200</v>
      </c>
      <c r="I390" s="170">
        <v>0</v>
      </c>
      <c r="J390" s="170">
        <v>3</v>
      </c>
      <c r="K390" s="170">
        <v>0</v>
      </c>
      <c r="L390" s="171">
        <v>0</v>
      </c>
      <c r="M390" s="171">
        <v>24</v>
      </c>
      <c r="N390" s="171">
        <v>0</v>
      </c>
      <c r="O390" s="171">
        <v>1732.7499999999964</v>
      </c>
      <c r="P390" s="45" t="s">
        <v>2201</v>
      </c>
      <c r="Q390" s="45" t="s">
        <v>5295</v>
      </c>
      <c r="R390" s="8"/>
      <c r="S390" s="9"/>
    </row>
    <row r="391" spans="1:19" ht="26.1" customHeight="1">
      <c r="A391" s="309">
        <v>387</v>
      </c>
      <c r="B391" s="45" t="s">
        <v>2083</v>
      </c>
      <c r="C391" s="45" t="s">
        <v>2108</v>
      </c>
      <c r="D391" s="45" t="s">
        <v>2096</v>
      </c>
      <c r="E391" s="45" t="s">
        <v>2244</v>
      </c>
      <c r="F391" s="45" t="s">
        <v>2245</v>
      </c>
      <c r="G391" s="45" t="s">
        <v>2246</v>
      </c>
      <c r="H391" s="46" t="s">
        <v>2247</v>
      </c>
      <c r="I391" s="170">
        <v>7</v>
      </c>
      <c r="J391" s="170">
        <v>0</v>
      </c>
      <c r="K391" s="170">
        <v>0</v>
      </c>
      <c r="L391" s="171">
        <v>126.23</v>
      </c>
      <c r="M391" s="171">
        <v>0</v>
      </c>
      <c r="N391" s="171">
        <v>0</v>
      </c>
      <c r="O391" s="171">
        <v>62618.66</v>
      </c>
      <c r="P391" s="45" t="s">
        <v>2248</v>
      </c>
      <c r="Q391" s="45" t="s">
        <v>5309</v>
      </c>
      <c r="R391" s="8"/>
      <c r="S391" s="9"/>
    </row>
    <row r="392" spans="1:19" ht="26.1" customHeight="1">
      <c r="A392" s="309">
        <v>388</v>
      </c>
      <c r="B392" s="45" t="s">
        <v>2083</v>
      </c>
      <c r="C392" s="45" t="s">
        <v>2108</v>
      </c>
      <c r="D392" s="45" t="s">
        <v>2096</v>
      </c>
      <c r="E392" s="45" t="s">
        <v>2354</v>
      </c>
      <c r="F392" s="45" t="s">
        <v>2355</v>
      </c>
      <c r="G392" s="45" t="s">
        <v>2356</v>
      </c>
      <c r="H392" s="46" t="s">
        <v>2357</v>
      </c>
      <c r="I392" s="170">
        <v>4</v>
      </c>
      <c r="J392" s="170">
        <v>4</v>
      </c>
      <c r="K392" s="170">
        <v>0</v>
      </c>
      <c r="L392" s="171">
        <v>40.200000000000003</v>
      </c>
      <c r="M392" s="171">
        <v>16.100000000000001</v>
      </c>
      <c r="N392" s="171">
        <v>0</v>
      </c>
      <c r="O392" s="171">
        <v>7165.0250000000024</v>
      </c>
      <c r="P392" s="45" t="s">
        <v>2358</v>
      </c>
      <c r="Q392" s="45" t="s">
        <v>5352</v>
      </c>
      <c r="R392" s="8"/>
      <c r="S392" s="9"/>
    </row>
    <row r="393" spans="1:19" ht="26.1" customHeight="1">
      <c r="A393" s="309">
        <v>389</v>
      </c>
      <c r="B393" s="45" t="s">
        <v>2083</v>
      </c>
      <c r="C393" s="45" t="s">
        <v>2108</v>
      </c>
      <c r="D393" s="45" t="s">
        <v>2096</v>
      </c>
      <c r="E393" s="45" t="s">
        <v>2364</v>
      </c>
      <c r="F393" s="45" t="s">
        <v>2365</v>
      </c>
      <c r="G393" s="45" t="s">
        <v>2366</v>
      </c>
      <c r="H393" s="46" t="s">
        <v>2367</v>
      </c>
      <c r="I393" s="170">
        <v>3</v>
      </c>
      <c r="J393" s="170">
        <v>4</v>
      </c>
      <c r="K393" s="170">
        <v>1</v>
      </c>
      <c r="L393" s="171">
        <v>17</v>
      </c>
      <c r="M393" s="171">
        <v>21</v>
      </c>
      <c r="N393" s="171">
        <v>22.9</v>
      </c>
      <c r="O393" s="171">
        <v>1968.9599999999994</v>
      </c>
      <c r="P393" s="45" t="s">
        <v>2368</v>
      </c>
      <c r="Q393" s="45" t="s">
        <v>5353</v>
      </c>
      <c r="R393" s="8"/>
      <c r="S393" s="9"/>
    </row>
    <row r="394" spans="1:19" ht="26.1" customHeight="1">
      <c r="A394" s="309">
        <v>390</v>
      </c>
      <c r="B394" s="45" t="s">
        <v>2083</v>
      </c>
      <c r="C394" s="45" t="s">
        <v>2108</v>
      </c>
      <c r="D394" s="45" t="s">
        <v>2096</v>
      </c>
      <c r="E394" s="45" t="s">
        <v>2369</v>
      </c>
      <c r="F394" s="45" t="s">
        <v>2370</v>
      </c>
      <c r="G394" s="45" t="s">
        <v>2371</v>
      </c>
      <c r="H394" s="46" t="s">
        <v>2372</v>
      </c>
      <c r="I394" s="170">
        <v>3</v>
      </c>
      <c r="J394" s="170">
        <v>3</v>
      </c>
      <c r="K394" s="170">
        <v>0</v>
      </c>
      <c r="L394" s="171">
        <v>9.3000000000000007</v>
      </c>
      <c r="M394" s="171">
        <v>18</v>
      </c>
      <c r="N394" s="171">
        <v>0</v>
      </c>
      <c r="O394" s="171">
        <v>0</v>
      </c>
      <c r="P394" s="45" t="s">
        <v>2373</v>
      </c>
      <c r="Q394" s="45" t="s">
        <v>5354</v>
      </c>
      <c r="R394" s="8"/>
      <c r="S394" s="9"/>
    </row>
    <row r="395" spans="1:19" ht="26.1" customHeight="1">
      <c r="A395" s="309">
        <v>391</v>
      </c>
      <c r="B395" s="45" t="s">
        <v>2083</v>
      </c>
      <c r="C395" s="45" t="s">
        <v>2108</v>
      </c>
      <c r="D395" s="45" t="s">
        <v>2096</v>
      </c>
      <c r="E395" s="45" t="s">
        <v>2474</v>
      </c>
      <c r="F395" s="45" t="s">
        <v>2475</v>
      </c>
      <c r="G395" s="45" t="s">
        <v>2476</v>
      </c>
      <c r="H395" s="46" t="s">
        <v>2477</v>
      </c>
      <c r="I395" s="170">
        <v>2</v>
      </c>
      <c r="J395" s="170">
        <v>3</v>
      </c>
      <c r="K395" s="170">
        <v>0</v>
      </c>
      <c r="L395" s="171">
        <v>10</v>
      </c>
      <c r="M395" s="171">
        <v>32</v>
      </c>
      <c r="N395" s="171">
        <v>0</v>
      </c>
      <c r="O395" s="171">
        <v>880.13</v>
      </c>
      <c r="P395" s="45" t="s">
        <v>2478</v>
      </c>
      <c r="Q395" s="45" t="s">
        <v>5240</v>
      </c>
      <c r="R395" s="8"/>
      <c r="S395" s="9"/>
    </row>
    <row r="396" spans="1:19" ht="26.1" customHeight="1">
      <c r="A396" s="309">
        <v>392</v>
      </c>
      <c r="B396" s="45" t="s">
        <v>2083</v>
      </c>
      <c r="C396" s="45" t="s">
        <v>2108</v>
      </c>
      <c r="D396" s="45" t="s">
        <v>2096</v>
      </c>
      <c r="E396" s="45" t="s">
        <v>2487</v>
      </c>
      <c r="F396" s="45" t="s">
        <v>2488</v>
      </c>
      <c r="G396" s="45" t="s">
        <v>2489</v>
      </c>
      <c r="H396" s="228" t="s">
        <v>5387</v>
      </c>
      <c r="I396" s="170">
        <v>0</v>
      </c>
      <c r="J396" s="170">
        <v>3</v>
      </c>
      <c r="K396" s="170">
        <v>0</v>
      </c>
      <c r="L396" s="171">
        <v>0</v>
      </c>
      <c r="M396" s="171">
        <v>21.1</v>
      </c>
      <c r="N396" s="171">
        <v>0</v>
      </c>
      <c r="O396" s="171">
        <v>1429.3499999999985</v>
      </c>
      <c r="P396" s="45" t="s">
        <v>2490</v>
      </c>
      <c r="Q396" s="45" t="s">
        <v>5388</v>
      </c>
      <c r="R396" s="8"/>
      <c r="S396" s="9"/>
    </row>
    <row r="397" spans="1:19" ht="26.1" customHeight="1">
      <c r="A397" s="309">
        <v>393</v>
      </c>
      <c r="B397" s="45" t="s">
        <v>2083</v>
      </c>
      <c r="C397" s="45" t="s">
        <v>2108</v>
      </c>
      <c r="D397" s="45" t="s">
        <v>2096</v>
      </c>
      <c r="E397" s="45" t="s">
        <v>5423</v>
      </c>
      <c r="F397" s="45" t="s">
        <v>5424</v>
      </c>
      <c r="G397" s="45" t="s">
        <v>5425</v>
      </c>
      <c r="H397" s="228" t="s">
        <v>5426</v>
      </c>
      <c r="I397" s="170">
        <v>0</v>
      </c>
      <c r="J397" s="170">
        <v>3</v>
      </c>
      <c r="K397" s="170">
        <v>0</v>
      </c>
      <c r="L397" s="171">
        <v>0</v>
      </c>
      <c r="M397" s="171">
        <v>25.8</v>
      </c>
      <c r="N397" s="171">
        <v>0</v>
      </c>
      <c r="O397" s="171">
        <v>0</v>
      </c>
      <c r="P397" s="45" t="s">
        <v>5427</v>
      </c>
      <c r="Q397" s="45" t="s">
        <v>5428</v>
      </c>
      <c r="R397" s="8"/>
      <c r="S397" s="9"/>
    </row>
    <row r="398" spans="1:19" ht="26.1" customHeight="1">
      <c r="A398" s="309">
        <v>394</v>
      </c>
      <c r="B398" s="45" t="s">
        <v>2083</v>
      </c>
      <c r="C398" s="45" t="s">
        <v>2108</v>
      </c>
      <c r="D398" s="45" t="s">
        <v>2087</v>
      </c>
      <c r="E398" s="45" t="s">
        <v>2304</v>
      </c>
      <c r="F398" s="45" t="s">
        <v>2305</v>
      </c>
      <c r="G398" s="45" t="s">
        <v>2306</v>
      </c>
      <c r="H398" s="46" t="s">
        <v>2307</v>
      </c>
      <c r="I398" s="170">
        <v>15</v>
      </c>
      <c r="J398" s="170">
        <v>0</v>
      </c>
      <c r="K398" s="170">
        <v>0</v>
      </c>
      <c r="L398" s="171">
        <v>332.13</v>
      </c>
      <c r="M398" s="171">
        <v>0</v>
      </c>
      <c r="N398" s="171">
        <v>0</v>
      </c>
      <c r="O398" s="171">
        <v>54011.479999999996</v>
      </c>
      <c r="P398" s="45" t="s">
        <v>2308</v>
      </c>
      <c r="Q398" s="45" t="s">
        <v>5329</v>
      </c>
      <c r="R398" s="8"/>
      <c r="S398" s="9"/>
    </row>
    <row r="399" spans="1:19" ht="26.1" customHeight="1">
      <c r="A399" s="309">
        <v>395</v>
      </c>
      <c r="B399" s="45" t="s">
        <v>2083</v>
      </c>
      <c r="C399" s="45" t="s">
        <v>2108</v>
      </c>
      <c r="D399" s="45" t="s">
        <v>2087</v>
      </c>
      <c r="E399" s="45" t="s">
        <v>2343</v>
      </c>
      <c r="F399" s="45" t="s">
        <v>2344</v>
      </c>
      <c r="G399" s="45" t="s">
        <v>2345</v>
      </c>
      <c r="H399" s="46" t="s">
        <v>2346</v>
      </c>
      <c r="I399" s="170">
        <v>0</v>
      </c>
      <c r="J399" s="170">
        <v>4</v>
      </c>
      <c r="K399" s="170">
        <v>0</v>
      </c>
      <c r="L399" s="171">
        <v>0</v>
      </c>
      <c r="M399" s="171">
        <v>13.85</v>
      </c>
      <c r="N399" s="171">
        <v>0</v>
      </c>
      <c r="O399" s="171">
        <v>213.86000000000013</v>
      </c>
      <c r="P399" s="45" t="s">
        <v>2347</v>
      </c>
      <c r="Q399" s="45" t="s">
        <v>5349</v>
      </c>
      <c r="R399" s="8"/>
      <c r="S399" s="9"/>
    </row>
    <row r="400" spans="1:19" ht="26.1" customHeight="1">
      <c r="A400" s="309">
        <v>396</v>
      </c>
      <c r="B400" s="45" t="s">
        <v>2083</v>
      </c>
      <c r="C400" s="45" t="s">
        <v>2108</v>
      </c>
      <c r="D400" s="45" t="s">
        <v>2225</v>
      </c>
      <c r="E400" s="45" t="s">
        <v>2226</v>
      </c>
      <c r="F400" s="45" t="s">
        <v>2227</v>
      </c>
      <c r="G400" s="45" t="s">
        <v>2228</v>
      </c>
      <c r="H400" s="46" t="s">
        <v>2229</v>
      </c>
      <c r="I400" s="170">
        <v>0</v>
      </c>
      <c r="J400" s="170">
        <v>3</v>
      </c>
      <c r="K400" s="170">
        <v>0</v>
      </c>
      <c r="L400" s="171">
        <v>0</v>
      </c>
      <c r="M400" s="171">
        <v>13.5</v>
      </c>
      <c r="N400" s="171">
        <v>0</v>
      </c>
      <c r="O400" s="171">
        <v>224.01999999999992</v>
      </c>
      <c r="P400" s="45" t="s">
        <v>5303</v>
      </c>
      <c r="Q400" s="45" t="s">
        <v>5304</v>
      </c>
      <c r="R400" s="8"/>
      <c r="S400" s="9"/>
    </row>
    <row r="401" spans="1:19" ht="26.1" customHeight="1">
      <c r="A401" s="309">
        <v>397</v>
      </c>
      <c r="B401" s="45" t="s">
        <v>2083</v>
      </c>
      <c r="C401" s="45" t="s">
        <v>206</v>
      </c>
      <c r="D401" s="45" t="s">
        <v>2103</v>
      </c>
      <c r="E401" s="45" t="s">
        <v>2183</v>
      </c>
      <c r="F401" s="45" t="s">
        <v>2184</v>
      </c>
      <c r="G401" s="45" t="s">
        <v>2185</v>
      </c>
      <c r="H401" s="46" t="s">
        <v>2186</v>
      </c>
      <c r="I401" s="170">
        <v>0</v>
      </c>
      <c r="J401" s="170">
        <v>9</v>
      </c>
      <c r="K401" s="170">
        <v>0</v>
      </c>
      <c r="L401" s="171">
        <v>0</v>
      </c>
      <c r="M401" s="171">
        <v>158.5</v>
      </c>
      <c r="N401" s="171">
        <v>0</v>
      </c>
      <c r="O401" s="171">
        <v>28822.819999998981</v>
      </c>
      <c r="P401" s="45" t="s">
        <v>2187</v>
      </c>
      <c r="Q401" s="45" t="s">
        <v>5292</v>
      </c>
      <c r="R401" s="8"/>
      <c r="S401" s="9"/>
    </row>
    <row r="402" spans="1:19" ht="26.1" customHeight="1">
      <c r="A402" s="309">
        <v>398</v>
      </c>
      <c r="B402" s="45" t="s">
        <v>2083</v>
      </c>
      <c r="C402" s="45" t="s">
        <v>206</v>
      </c>
      <c r="D402" s="45" t="s">
        <v>2103</v>
      </c>
      <c r="E402" s="45" t="s">
        <v>2188</v>
      </c>
      <c r="F402" s="45" t="s">
        <v>2189</v>
      </c>
      <c r="G402" s="45" t="s">
        <v>2190</v>
      </c>
      <c r="H402" s="46" t="s">
        <v>2191</v>
      </c>
      <c r="I402" s="170">
        <v>6</v>
      </c>
      <c r="J402" s="170">
        <v>3</v>
      </c>
      <c r="K402" s="170">
        <v>1</v>
      </c>
      <c r="L402" s="171">
        <v>82.4</v>
      </c>
      <c r="M402" s="171">
        <v>14</v>
      </c>
      <c r="N402" s="171">
        <v>3.2</v>
      </c>
      <c r="O402" s="171">
        <v>51361.820000000007</v>
      </c>
      <c r="P402" s="45" t="s">
        <v>2192</v>
      </c>
      <c r="Q402" s="45" t="s">
        <v>5293</v>
      </c>
      <c r="R402" s="8"/>
      <c r="S402" s="9"/>
    </row>
    <row r="403" spans="1:19" ht="26.1" customHeight="1">
      <c r="A403" s="309">
        <v>399</v>
      </c>
      <c r="B403" s="45" t="s">
        <v>2083</v>
      </c>
      <c r="C403" s="45" t="s">
        <v>206</v>
      </c>
      <c r="D403" s="45" t="s">
        <v>2103</v>
      </c>
      <c r="E403" s="45" t="s">
        <v>2249</v>
      </c>
      <c r="F403" s="45" t="s">
        <v>1302</v>
      </c>
      <c r="G403" s="45" t="s">
        <v>2250</v>
      </c>
      <c r="H403" s="228" t="s">
        <v>2251</v>
      </c>
      <c r="I403" s="170">
        <v>0</v>
      </c>
      <c r="J403" s="170">
        <v>3</v>
      </c>
      <c r="K403" s="170">
        <v>0</v>
      </c>
      <c r="L403" s="171">
        <v>0</v>
      </c>
      <c r="M403" s="171">
        <v>23.2</v>
      </c>
      <c r="N403" s="171">
        <v>0</v>
      </c>
      <c r="O403" s="171">
        <v>0</v>
      </c>
      <c r="P403" s="45" t="s">
        <v>2252</v>
      </c>
      <c r="Q403" s="45" t="s">
        <v>5310</v>
      </c>
      <c r="R403" s="8"/>
      <c r="S403" s="9"/>
    </row>
    <row r="404" spans="1:19" ht="26.1" customHeight="1">
      <c r="A404" s="309">
        <v>400</v>
      </c>
      <c r="B404" s="45" t="s">
        <v>2083</v>
      </c>
      <c r="C404" s="45" t="s">
        <v>206</v>
      </c>
      <c r="D404" s="45" t="s">
        <v>2103</v>
      </c>
      <c r="E404" s="45" t="s">
        <v>2272</v>
      </c>
      <c r="F404" s="45" t="s">
        <v>2273</v>
      </c>
      <c r="G404" s="45" t="s">
        <v>2274</v>
      </c>
      <c r="H404" s="46" t="s">
        <v>2275</v>
      </c>
      <c r="I404" s="170">
        <v>9</v>
      </c>
      <c r="J404" s="170">
        <v>3</v>
      </c>
      <c r="K404" s="170">
        <v>3</v>
      </c>
      <c r="L404" s="171">
        <v>76.584000000000003</v>
      </c>
      <c r="M404" s="171">
        <v>13.5</v>
      </c>
      <c r="N404" s="171">
        <v>3.8</v>
      </c>
      <c r="O404" s="171">
        <v>7982.7400000000043</v>
      </c>
      <c r="P404" s="45" t="s">
        <v>2276</v>
      </c>
      <c r="Q404" s="45" t="s">
        <v>5320</v>
      </c>
      <c r="R404" s="8"/>
      <c r="S404" s="9"/>
    </row>
    <row r="405" spans="1:19" ht="26.1" customHeight="1">
      <c r="A405" s="309">
        <v>401</v>
      </c>
      <c r="B405" s="45" t="s">
        <v>2083</v>
      </c>
      <c r="C405" s="45" t="s">
        <v>206</v>
      </c>
      <c r="D405" s="45" t="s">
        <v>207</v>
      </c>
      <c r="E405" s="45" t="s">
        <v>2157</v>
      </c>
      <c r="F405" s="45" t="s">
        <v>2158</v>
      </c>
      <c r="G405" s="45" t="s">
        <v>2159</v>
      </c>
      <c r="H405" s="46" t="s">
        <v>5284</v>
      </c>
      <c r="I405" s="170">
        <v>0</v>
      </c>
      <c r="J405" s="170">
        <v>3</v>
      </c>
      <c r="K405" s="170">
        <v>0</v>
      </c>
      <c r="L405" s="171">
        <v>0</v>
      </c>
      <c r="M405" s="171">
        <v>17.2</v>
      </c>
      <c r="N405" s="171">
        <v>0</v>
      </c>
      <c r="O405" s="171">
        <v>58.52</v>
      </c>
      <c r="P405" s="45" t="s">
        <v>5285</v>
      </c>
      <c r="Q405" s="45" t="s">
        <v>5286</v>
      </c>
      <c r="R405" s="8"/>
      <c r="S405" s="9"/>
    </row>
    <row r="406" spans="1:19" ht="26.1" customHeight="1">
      <c r="A406" s="309">
        <v>402</v>
      </c>
      <c r="B406" s="45" t="s">
        <v>2083</v>
      </c>
      <c r="C406" s="45" t="s">
        <v>206</v>
      </c>
      <c r="D406" s="45" t="s">
        <v>207</v>
      </c>
      <c r="E406" s="45" t="s">
        <v>2160</v>
      </c>
      <c r="F406" s="45" t="s">
        <v>2161</v>
      </c>
      <c r="G406" s="45" t="s">
        <v>2162</v>
      </c>
      <c r="H406" s="46" t="s">
        <v>5287</v>
      </c>
      <c r="I406" s="170">
        <v>0</v>
      </c>
      <c r="J406" s="170">
        <v>8</v>
      </c>
      <c r="K406" s="170">
        <v>0</v>
      </c>
      <c r="L406" s="171">
        <v>0</v>
      </c>
      <c r="M406" s="171">
        <v>37</v>
      </c>
      <c r="N406" s="171">
        <v>0</v>
      </c>
      <c r="O406" s="171">
        <v>584.48999999999819</v>
      </c>
      <c r="P406" s="45" t="s">
        <v>2163</v>
      </c>
      <c r="Q406" s="45" t="s">
        <v>4098</v>
      </c>
      <c r="R406" s="8"/>
      <c r="S406" s="9"/>
    </row>
    <row r="407" spans="1:19" ht="26.1" customHeight="1">
      <c r="A407" s="309">
        <v>403</v>
      </c>
      <c r="B407" s="45" t="s">
        <v>2083</v>
      </c>
      <c r="C407" s="45" t="s">
        <v>206</v>
      </c>
      <c r="D407" s="45" t="s">
        <v>207</v>
      </c>
      <c r="E407" s="45" t="s">
        <v>2179</v>
      </c>
      <c r="F407" s="45" t="s">
        <v>2180</v>
      </c>
      <c r="G407" s="45" t="s">
        <v>2181</v>
      </c>
      <c r="H407" s="46" t="s">
        <v>5291</v>
      </c>
      <c r="I407" s="170">
        <v>0</v>
      </c>
      <c r="J407" s="170">
        <v>3</v>
      </c>
      <c r="K407" s="170">
        <v>0</v>
      </c>
      <c r="L407" s="171">
        <v>0</v>
      </c>
      <c r="M407" s="171">
        <v>22.3</v>
      </c>
      <c r="N407" s="171">
        <v>0</v>
      </c>
      <c r="O407" s="171">
        <v>90.84</v>
      </c>
      <c r="P407" s="45" t="s">
        <v>2182</v>
      </c>
      <c r="Q407" s="45" t="s">
        <v>5276</v>
      </c>
      <c r="R407" s="8"/>
      <c r="S407" s="9"/>
    </row>
    <row r="408" spans="1:19" ht="26.1" customHeight="1">
      <c r="A408" s="309">
        <v>404</v>
      </c>
      <c r="B408" s="45" t="s">
        <v>2083</v>
      </c>
      <c r="C408" s="45" t="s">
        <v>206</v>
      </c>
      <c r="D408" s="45" t="s">
        <v>207</v>
      </c>
      <c r="E408" s="45" t="s">
        <v>2193</v>
      </c>
      <c r="F408" s="45" t="s">
        <v>2194</v>
      </c>
      <c r="G408" s="45" t="s">
        <v>2195</v>
      </c>
      <c r="H408" s="46" t="s">
        <v>2234</v>
      </c>
      <c r="I408" s="170">
        <v>0</v>
      </c>
      <c r="J408" s="170">
        <v>6</v>
      </c>
      <c r="K408" s="170">
        <v>0</v>
      </c>
      <c r="L408" s="171">
        <v>0</v>
      </c>
      <c r="M408" s="171">
        <v>32.1</v>
      </c>
      <c r="N408" s="171">
        <v>0</v>
      </c>
      <c r="O408" s="171">
        <v>63.150000000000063</v>
      </c>
      <c r="P408" s="45" t="s">
        <v>2196</v>
      </c>
      <c r="Q408" s="45" t="s">
        <v>5294</v>
      </c>
      <c r="R408" s="8"/>
      <c r="S408" s="9"/>
    </row>
    <row r="409" spans="1:19" ht="26.1" customHeight="1">
      <c r="A409" s="309">
        <v>405</v>
      </c>
      <c r="B409" s="45" t="s">
        <v>2083</v>
      </c>
      <c r="C409" s="45" t="s">
        <v>206</v>
      </c>
      <c r="D409" s="45" t="s">
        <v>207</v>
      </c>
      <c r="E409" s="45" t="s">
        <v>5314</v>
      </c>
      <c r="F409" s="45" t="s">
        <v>2267</v>
      </c>
      <c r="G409" s="45" t="s">
        <v>2268</v>
      </c>
      <c r="H409" s="228" t="s">
        <v>2251</v>
      </c>
      <c r="I409" s="170">
        <v>0</v>
      </c>
      <c r="J409" s="170">
        <v>4</v>
      </c>
      <c r="K409" s="170">
        <v>0</v>
      </c>
      <c r="L409" s="171">
        <v>0</v>
      </c>
      <c r="M409" s="171">
        <v>32.6</v>
      </c>
      <c r="N409" s="171">
        <v>0</v>
      </c>
      <c r="O409" s="171">
        <v>2056.0599999999995</v>
      </c>
      <c r="P409" s="45" t="s">
        <v>2269</v>
      </c>
      <c r="Q409" s="45" t="s">
        <v>5315</v>
      </c>
      <c r="R409" s="8"/>
      <c r="S409" s="9"/>
    </row>
    <row r="410" spans="1:19" ht="26.1" customHeight="1">
      <c r="A410" s="309">
        <v>406</v>
      </c>
      <c r="B410" s="45" t="s">
        <v>2083</v>
      </c>
      <c r="C410" s="45" t="s">
        <v>206</v>
      </c>
      <c r="D410" s="45" t="s">
        <v>207</v>
      </c>
      <c r="E410" s="45" t="s">
        <v>2283</v>
      </c>
      <c r="F410" s="45" t="s">
        <v>2284</v>
      </c>
      <c r="G410" s="45" t="s">
        <v>5322</v>
      </c>
      <c r="H410" s="46" t="s">
        <v>2285</v>
      </c>
      <c r="I410" s="170">
        <v>9</v>
      </c>
      <c r="J410" s="170">
        <v>5</v>
      </c>
      <c r="K410" s="170">
        <v>6</v>
      </c>
      <c r="L410" s="171">
        <v>76.84</v>
      </c>
      <c r="M410" s="171">
        <v>40.9</v>
      </c>
      <c r="N410" s="171">
        <v>9.1</v>
      </c>
      <c r="O410" s="171">
        <v>4893.7119999999968</v>
      </c>
      <c r="P410" s="45" t="s">
        <v>2286</v>
      </c>
      <c r="Q410" s="45" t="s">
        <v>5323</v>
      </c>
      <c r="R410" s="8"/>
      <c r="S410" s="9"/>
    </row>
    <row r="411" spans="1:19" ht="26.1" customHeight="1">
      <c r="A411" s="309">
        <v>407</v>
      </c>
      <c r="B411" s="45" t="s">
        <v>2083</v>
      </c>
      <c r="C411" s="45" t="s">
        <v>206</v>
      </c>
      <c r="D411" s="45" t="s">
        <v>207</v>
      </c>
      <c r="E411" s="45" t="s">
        <v>2299</v>
      </c>
      <c r="F411" s="45" t="s">
        <v>2300</v>
      </c>
      <c r="G411" s="45" t="s">
        <v>2301</v>
      </c>
      <c r="H411" s="46" t="s">
        <v>2302</v>
      </c>
      <c r="I411" s="170">
        <v>10</v>
      </c>
      <c r="J411" s="170">
        <v>10</v>
      </c>
      <c r="K411" s="170">
        <v>0</v>
      </c>
      <c r="L411" s="171">
        <v>45.64</v>
      </c>
      <c r="M411" s="171">
        <v>21.4</v>
      </c>
      <c r="N411" s="171">
        <v>0</v>
      </c>
      <c r="O411" s="171">
        <v>7631.28</v>
      </c>
      <c r="P411" s="45" t="s">
        <v>2303</v>
      </c>
      <c r="Q411" s="45" t="s">
        <v>5328</v>
      </c>
      <c r="R411" s="8"/>
      <c r="S411" s="9"/>
    </row>
    <row r="412" spans="1:19" ht="26.1" customHeight="1">
      <c r="A412" s="309">
        <v>408</v>
      </c>
      <c r="B412" s="45" t="s">
        <v>2083</v>
      </c>
      <c r="C412" s="45" t="s">
        <v>206</v>
      </c>
      <c r="D412" s="45" t="s">
        <v>207</v>
      </c>
      <c r="E412" s="45" t="s">
        <v>2309</v>
      </c>
      <c r="F412" s="45" t="s">
        <v>2310</v>
      </c>
      <c r="G412" s="45" t="s">
        <v>2311</v>
      </c>
      <c r="H412" s="46" t="s">
        <v>5330</v>
      </c>
      <c r="I412" s="170">
        <v>4</v>
      </c>
      <c r="J412" s="170">
        <v>4</v>
      </c>
      <c r="K412" s="170">
        <v>0</v>
      </c>
      <c r="L412" s="171">
        <v>18.399999999999999</v>
      </c>
      <c r="M412" s="171">
        <v>15.2</v>
      </c>
      <c r="N412" s="171">
        <v>0</v>
      </c>
      <c r="O412" s="171">
        <v>453.33920000000023</v>
      </c>
      <c r="P412" s="45" t="s">
        <v>2312</v>
      </c>
      <c r="Q412" s="45" t="s">
        <v>5331</v>
      </c>
      <c r="R412" s="8"/>
      <c r="S412" s="9"/>
    </row>
    <row r="413" spans="1:19" ht="26.1" customHeight="1">
      <c r="A413" s="309">
        <v>409</v>
      </c>
      <c r="B413" s="45" t="s">
        <v>2083</v>
      </c>
      <c r="C413" s="45" t="s">
        <v>206</v>
      </c>
      <c r="D413" s="45" t="s">
        <v>207</v>
      </c>
      <c r="E413" s="45" t="s">
        <v>2313</v>
      </c>
      <c r="F413" s="45" t="s">
        <v>2314</v>
      </c>
      <c r="G413" s="45" t="s">
        <v>2315</v>
      </c>
      <c r="H413" s="46" t="s">
        <v>5332</v>
      </c>
      <c r="I413" s="170">
        <v>0</v>
      </c>
      <c r="J413" s="170">
        <v>6</v>
      </c>
      <c r="K413" s="170">
        <v>0</v>
      </c>
      <c r="L413" s="171">
        <v>0</v>
      </c>
      <c r="M413" s="171">
        <v>31</v>
      </c>
      <c r="N413" s="171">
        <v>0</v>
      </c>
      <c r="O413" s="171">
        <v>187.42000000000019</v>
      </c>
      <c r="P413" s="45" t="s">
        <v>2316</v>
      </c>
      <c r="Q413" s="45" t="s">
        <v>5333</v>
      </c>
      <c r="R413" s="8"/>
      <c r="S413" s="9"/>
    </row>
    <row r="414" spans="1:19" ht="26.1" customHeight="1">
      <c r="A414" s="309">
        <v>410</v>
      </c>
      <c r="B414" s="45" t="s">
        <v>2083</v>
      </c>
      <c r="C414" s="45" t="s">
        <v>206</v>
      </c>
      <c r="D414" s="45" t="s">
        <v>207</v>
      </c>
      <c r="E414" s="45" t="s">
        <v>2334</v>
      </c>
      <c r="F414" s="45" t="s">
        <v>2335</v>
      </c>
      <c r="G414" s="45" t="s">
        <v>2336</v>
      </c>
      <c r="H414" s="46" t="s">
        <v>5341</v>
      </c>
      <c r="I414" s="170">
        <v>0</v>
      </c>
      <c r="J414" s="170">
        <v>2</v>
      </c>
      <c r="K414" s="170">
        <v>0</v>
      </c>
      <c r="L414" s="171">
        <v>0</v>
      </c>
      <c r="M414" s="171">
        <v>37</v>
      </c>
      <c r="N414" s="171">
        <v>0</v>
      </c>
      <c r="O414" s="171">
        <v>659.75999999999794</v>
      </c>
      <c r="P414" s="45" t="s">
        <v>5342</v>
      </c>
      <c r="Q414" s="45" t="s">
        <v>5343</v>
      </c>
      <c r="R414" s="8" t="s">
        <v>8975</v>
      </c>
      <c r="S414" s="9"/>
    </row>
    <row r="415" spans="1:19" ht="26.1" customHeight="1">
      <c r="A415" s="309">
        <v>411</v>
      </c>
      <c r="B415" s="45" t="s">
        <v>2083</v>
      </c>
      <c r="C415" s="45" t="s">
        <v>206</v>
      </c>
      <c r="D415" s="45" t="s">
        <v>207</v>
      </c>
      <c r="E415" s="45" t="s">
        <v>2340</v>
      </c>
      <c r="F415" s="45" t="s">
        <v>2341</v>
      </c>
      <c r="G415" s="45" t="s">
        <v>5346</v>
      </c>
      <c r="H415" s="46" t="s">
        <v>5347</v>
      </c>
      <c r="I415" s="170">
        <v>2</v>
      </c>
      <c r="J415" s="170">
        <v>3</v>
      </c>
      <c r="K415" s="170">
        <v>0</v>
      </c>
      <c r="L415" s="171">
        <v>0</v>
      </c>
      <c r="M415" s="171">
        <v>31.2</v>
      </c>
      <c r="N415" s="171">
        <v>0</v>
      </c>
      <c r="O415" s="171">
        <v>1360.32</v>
      </c>
      <c r="P415" s="45" t="s">
        <v>2342</v>
      </c>
      <c r="Q415" s="45" t="s">
        <v>5348</v>
      </c>
      <c r="R415" s="8"/>
      <c r="S415" s="9"/>
    </row>
    <row r="416" spans="1:19" ht="26.1" customHeight="1">
      <c r="A416" s="309">
        <v>412</v>
      </c>
      <c r="B416" s="45" t="s">
        <v>2083</v>
      </c>
      <c r="C416" s="45" t="s">
        <v>206</v>
      </c>
      <c r="D416" s="45" t="s">
        <v>207</v>
      </c>
      <c r="E416" s="45" t="s">
        <v>2350</v>
      </c>
      <c r="F416" s="45" t="s">
        <v>2351</v>
      </c>
      <c r="G416" s="45" t="s">
        <v>2352</v>
      </c>
      <c r="H416" s="228" t="s">
        <v>5350</v>
      </c>
      <c r="I416" s="170">
        <v>6</v>
      </c>
      <c r="J416" s="170">
        <v>3</v>
      </c>
      <c r="K416" s="170">
        <v>2</v>
      </c>
      <c r="L416" s="171">
        <v>45.8</v>
      </c>
      <c r="M416" s="171">
        <v>25.8</v>
      </c>
      <c r="N416" s="171">
        <v>2.9</v>
      </c>
      <c r="O416" s="171">
        <v>2831.1360000000018</v>
      </c>
      <c r="P416" s="45" t="s">
        <v>2353</v>
      </c>
      <c r="Q416" s="45" t="s">
        <v>5351</v>
      </c>
      <c r="R416" s="8"/>
      <c r="S416" s="9"/>
    </row>
    <row r="417" spans="1:19" ht="26.1" customHeight="1">
      <c r="A417" s="309">
        <v>413</v>
      </c>
      <c r="B417" s="45" t="s">
        <v>2083</v>
      </c>
      <c r="C417" s="45" t="s">
        <v>206</v>
      </c>
      <c r="D417" s="45" t="s">
        <v>207</v>
      </c>
      <c r="E417" s="45" t="s">
        <v>2436</v>
      </c>
      <c r="F417" s="45" t="s">
        <v>2437</v>
      </c>
      <c r="G417" s="45" t="s">
        <v>2438</v>
      </c>
      <c r="H417" s="46" t="s">
        <v>2134</v>
      </c>
      <c r="I417" s="170">
        <v>3</v>
      </c>
      <c r="J417" s="170">
        <v>3</v>
      </c>
      <c r="K417" s="170">
        <v>0</v>
      </c>
      <c r="L417" s="171">
        <v>27</v>
      </c>
      <c r="M417" s="171">
        <v>25.7</v>
      </c>
      <c r="N417" s="171">
        <v>0</v>
      </c>
      <c r="O417" s="171">
        <v>46705.370000000075</v>
      </c>
      <c r="P417" s="45" t="s">
        <v>2439</v>
      </c>
      <c r="Q417" s="45" t="s">
        <v>5374</v>
      </c>
      <c r="R417" s="8"/>
      <c r="S417" s="9"/>
    </row>
    <row r="418" spans="1:19" ht="26.1" customHeight="1">
      <c r="A418" s="309">
        <v>414</v>
      </c>
      <c r="B418" s="45" t="s">
        <v>2083</v>
      </c>
      <c r="C418" s="45" t="s">
        <v>206</v>
      </c>
      <c r="D418" s="45" t="s">
        <v>207</v>
      </c>
      <c r="E418" s="45" t="s">
        <v>2449</v>
      </c>
      <c r="F418" s="45" t="s">
        <v>2450</v>
      </c>
      <c r="G418" s="45" t="s">
        <v>2451</v>
      </c>
      <c r="H418" s="46" t="s">
        <v>2452</v>
      </c>
      <c r="I418" s="170">
        <v>2</v>
      </c>
      <c r="J418" s="170">
        <v>5</v>
      </c>
      <c r="K418" s="170">
        <v>0</v>
      </c>
      <c r="L418" s="171">
        <v>10</v>
      </c>
      <c r="M418" s="171">
        <v>30.7</v>
      </c>
      <c r="N418" s="171">
        <v>0</v>
      </c>
      <c r="O418" s="171">
        <v>4972.6100000000024</v>
      </c>
      <c r="P418" s="45" t="s">
        <v>2453</v>
      </c>
      <c r="Q418" s="45" t="s">
        <v>5377</v>
      </c>
      <c r="R418" s="8"/>
      <c r="S418" s="9"/>
    </row>
    <row r="419" spans="1:19" ht="26.1" customHeight="1">
      <c r="A419" s="309">
        <v>415</v>
      </c>
      <c r="B419" s="45" t="s">
        <v>2083</v>
      </c>
      <c r="C419" s="45" t="s">
        <v>206</v>
      </c>
      <c r="D419" s="45" t="s">
        <v>207</v>
      </c>
      <c r="E419" s="45" t="s">
        <v>2454</v>
      </c>
      <c r="F419" s="45" t="s">
        <v>2455</v>
      </c>
      <c r="G419" s="45" t="s">
        <v>2456</v>
      </c>
      <c r="H419" s="46" t="s">
        <v>1271</v>
      </c>
      <c r="I419" s="170">
        <v>3</v>
      </c>
      <c r="J419" s="170">
        <v>3</v>
      </c>
      <c r="K419" s="170">
        <v>0</v>
      </c>
      <c r="L419" s="171">
        <v>29.1</v>
      </c>
      <c r="M419" s="171">
        <v>23.3</v>
      </c>
      <c r="N419" s="171">
        <v>0</v>
      </c>
      <c r="O419" s="171">
        <v>737.89199999999994</v>
      </c>
      <c r="P419" s="45" t="s">
        <v>5378</v>
      </c>
      <c r="Q419" s="45" t="s">
        <v>3611</v>
      </c>
      <c r="R419" s="8"/>
      <c r="S419" s="9"/>
    </row>
    <row r="420" spans="1:19" ht="26.1" customHeight="1">
      <c r="A420" s="309">
        <v>416</v>
      </c>
      <c r="B420" s="45" t="s">
        <v>2083</v>
      </c>
      <c r="C420" s="45" t="s">
        <v>206</v>
      </c>
      <c r="D420" s="45" t="s">
        <v>207</v>
      </c>
      <c r="E420" s="45" t="s">
        <v>2457</v>
      </c>
      <c r="F420" s="45" t="s">
        <v>2458</v>
      </c>
      <c r="G420" s="45" t="s">
        <v>2459</v>
      </c>
      <c r="H420" s="46" t="s">
        <v>2134</v>
      </c>
      <c r="I420" s="170">
        <v>2</v>
      </c>
      <c r="J420" s="170">
        <v>6</v>
      </c>
      <c r="K420" s="170">
        <v>0</v>
      </c>
      <c r="L420" s="171">
        <v>14.2</v>
      </c>
      <c r="M420" s="171">
        <v>27.85</v>
      </c>
      <c r="N420" s="171">
        <v>0</v>
      </c>
      <c r="O420" s="171">
        <v>2865.2550000000015</v>
      </c>
      <c r="P420" s="45" t="s">
        <v>2460</v>
      </c>
      <c r="Q420" s="45" t="s">
        <v>5379</v>
      </c>
      <c r="R420" s="8"/>
      <c r="S420" s="9"/>
    </row>
    <row r="421" spans="1:19" ht="26.1" customHeight="1">
      <c r="A421" s="309">
        <v>417</v>
      </c>
      <c r="B421" s="45" t="s">
        <v>2083</v>
      </c>
      <c r="C421" s="45" t="s">
        <v>206</v>
      </c>
      <c r="D421" s="45" t="s">
        <v>207</v>
      </c>
      <c r="E421" s="45" t="s">
        <v>2461</v>
      </c>
      <c r="F421" s="45" t="s">
        <v>2462</v>
      </c>
      <c r="G421" s="45" t="s">
        <v>2463</v>
      </c>
      <c r="H421" s="46" t="s">
        <v>2464</v>
      </c>
      <c r="I421" s="170">
        <v>0</v>
      </c>
      <c r="J421" s="170">
        <v>3</v>
      </c>
      <c r="K421" s="170">
        <v>0</v>
      </c>
      <c r="L421" s="171">
        <v>0</v>
      </c>
      <c r="M421" s="171">
        <v>26</v>
      </c>
      <c r="N421" s="171">
        <v>0</v>
      </c>
      <c r="O421" s="171">
        <v>3127.4400000000005</v>
      </c>
      <c r="P421" s="45" t="s">
        <v>2465</v>
      </c>
      <c r="Q421" s="45" t="s">
        <v>5380</v>
      </c>
      <c r="R421" s="8"/>
      <c r="S421" s="9"/>
    </row>
    <row r="422" spans="1:19" ht="26.1" customHeight="1">
      <c r="A422" s="309">
        <v>418</v>
      </c>
      <c r="B422" s="45" t="s">
        <v>2083</v>
      </c>
      <c r="C422" s="45" t="s">
        <v>206</v>
      </c>
      <c r="D422" s="45" t="s">
        <v>207</v>
      </c>
      <c r="E422" s="45" t="s">
        <v>2470</v>
      </c>
      <c r="F422" s="45" t="s">
        <v>2471</v>
      </c>
      <c r="G422" s="45" t="s">
        <v>2472</v>
      </c>
      <c r="H422" s="46" t="s">
        <v>1271</v>
      </c>
      <c r="I422" s="170">
        <v>2</v>
      </c>
      <c r="J422" s="170">
        <v>0</v>
      </c>
      <c r="K422" s="170">
        <v>0</v>
      </c>
      <c r="L422" s="171">
        <v>19.36</v>
      </c>
      <c r="M422" s="171">
        <v>0</v>
      </c>
      <c r="N422" s="171">
        <v>0</v>
      </c>
      <c r="O422" s="171">
        <v>282.23</v>
      </c>
      <c r="P422" s="45" t="s">
        <v>2473</v>
      </c>
      <c r="Q422" s="45" t="s">
        <v>5382</v>
      </c>
      <c r="R422" s="8"/>
      <c r="S422" s="9"/>
    </row>
    <row r="423" spans="1:19" ht="26.1" customHeight="1">
      <c r="A423" s="309">
        <v>419</v>
      </c>
      <c r="B423" s="45" t="s">
        <v>2083</v>
      </c>
      <c r="C423" s="45" t="s">
        <v>206</v>
      </c>
      <c r="D423" s="45" t="s">
        <v>207</v>
      </c>
      <c r="E423" s="45" t="s">
        <v>2483</v>
      </c>
      <c r="F423" s="45" t="s">
        <v>2484</v>
      </c>
      <c r="G423" s="45" t="s">
        <v>2485</v>
      </c>
      <c r="H423" s="46" t="s">
        <v>5385</v>
      </c>
      <c r="I423" s="170">
        <v>2</v>
      </c>
      <c r="J423" s="170">
        <v>0</v>
      </c>
      <c r="K423" s="170">
        <v>0</v>
      </c>
      <c r="L423" s="171">
        <v>9.4</v>
      </c>
      <c r="M423" s="171">
        <v>0</v>
      </c>
      <c r="N423" s="171">
        <v>0</v>
      </c>
      <c r="O423" s="171">
        <v>108.27999999999999</v>
      </c>
      <c r="P423" s="45" t="s">
        <v>2486</v>
      </c>
      <c r="Q423" s="45" t="s">
        <v>5386</v>
      </c>
      <c r="R423" s="8"/>
      <c r="S423" s="9"/>
    </row>
    <row r="424" spans="1:19" ht="26.1" customHeight="1">
      <c r="A424" s="309">
        <v>420</v>
      </c>
      <c r="B424" s="45" t="s">
        <v>2083</v>
      </c>
      <c r="C424" s="45" t="s">
        <v>206</v>
      </c>
      <c r="D424" s="45" t="s">
        <v>207</v>
      </c>
      <c r="E424" s="45" t="s">
        <v>5394</v>
      </c>
      <c r="F424" s="45" t="s">
        <v>5395</v>
      </c>
      <c r="G424" s="45" t="s">
        <v>5396</v>
      </c>
      <c r="H424" s="228" t="s">
        <v>5397</v>
      </c>
      <c r="I424" s="170">
        <v>0</v>
      </c>
      <c r="J424" s="170">
        <v>3</v>
      </c>
      <c r="K424" s="170">
        <v>0</v>
      </c>
      <c r="L424" s="171">
        <v>0</v>
      </c>
      <c r="M424" s="171">
        <v>22.6</v>
      </c>
      <c r="N424" s="171">
        <v>0</v>
      </c>
      <c r="O424" s="171">
        <v>106.66000000000003</v>
      </c>
      <c r="P424" s="45" t="s">
        <v>5398</v>
      </c>
      <c r="Q424" s="45" t="s">
        <v>3659</v>
      </c>
      <c r="R424" s="8"/>
      <c r="S424" s="9"/>
    </row>
    <row r="425" spans="1:19" ht="26.1" customHeight="1">
      <c r="A425" s="309">
        <v>421</v>
      </c>
      <c r="B425" s="45" t="s">
        <v>2083</v>
      </c>
      <c r="C425" s="45" t="s">
        <v>206</v>
      </c>
      <c r="D425" s="45" t="s">
        <v>207</v>
      </c>
      <c r="E425" s="45" t="s">
        <v>5417</v>
      </c>
      <c r="F425" s="45" t="s">
        <v>5418</v>
      </c>
      <c r="G425" s="45" t="s">
        <v>5419</v>
      </c>
      <c r="H425" s="46" t="s">
        <v>5420</v>
      </c>
      <c r="I425" s="170">
        <v>2</v>
      </c>
      <c r="J425" s="170">
        <v>0</v>
      </c>
      <c r="K425" s="170">
        <v>0</v>
      </c>
      <c r="L425" s="171">
        <v>10</v>
      </c>
      <c r="M425" s="171">
        <v>0</v>
      </c>
      <c r="N425" s="171">
        <v>0</v>
      </c>
      <c r="O425" s="171">
        <v>0</v>
      </c>
      <c r="P425" s="45" t="s">
        <v>5421</v>
      </c>
      <c r="Q425" s="45" t="s">
        <v>5422</v>
      </c>
      <c r="R425" s="8"/>
      <c r="S425" s="9"/>
    </row>
    <row r="426" spans="1:19" ht="26.1" customHeight="1">
      <c r="A426" s="309">
        <v>422</v>
      </c>
      <c r="B426" s="45" t="s">
        <v>2083</v>
      </c>
      <c r="C426" s="45" t="s">
        <v>206</v>
      </c>
      <c r="D426" s="45" t="s">
        <v>207</v>
      </c>
      <c r="E426" s="45" t="s">
        <v>5462</v>
      </c>
      <c r="F426" s="45" t="s">
        <v>5463</v>
      </c>
      <c r="G426" s="45" t="s">
        <v>5464</v>
      </c>
      <c r="H426" s="46" t="s">
        <v>5465</v>
      </c>
      <c r="I426" s="170">
        <v>2</v>
      </c>
      <c r="J426" s="170">
        <v>0</v>
      </c>
      <c r="K426" s="170">
        <v>0</v>
      </c>
      <c r="L426" s="171">
        <v>9</v>
      </c>
      <c r="M426" s="171">
        <v>0</v>
      </c>
      <c r="N426" s="171">
        <v>0</v>
      </c>
      <c r="O426" s="171">
        <v>0</v>
      </c>
      <c r="P426" s="45" t="s">
        <v>5466</v>
      </c>
      <c r="Q426" s="45" t="s">
        <v>5467</v>
      </c>
      <c r="R426" s="8"/>
      <c r="S426" s="9"/>
    </row>
    <row r="427" spans="1:19" ht="26.1" customHeight="1">
      <c r="A427" s="309">
        <v>423</v>
      </c>
      <c r="B427" s="45" t="s">
        <v>2786</v>
      </c>
      <c r="C427" s="45" t="s">
        <v>71</v>
      </c>
      <c r="D427" s="45" t="s">
        <v>72</v>
      </c>
      <c r="E427" s="45" t="s">
        <v>5977</v>
      </c>
      <c r="F427" s="45" t="s">
        <v>2840</v>
      </c>
      <c r="G427" s="45" t="s">
        <v>5978</v>
      </c>
      <c r="H427" s="46" t="s">
        <v>2841</v>
      </c>
      <c r="I427" s="170">
        <v>3</v>
      </c>
      <c r="J427" s="170">
        <v>4</v>
      </c>
      <c r="K427" s="170">
        <v>0</v>
      </c>
      <c r="L427" s="171">
        <v>11.6</v>
      </c>
      <c r="M427" s="171">
        <v>20.8</v>
      </c>
      <c r="N427" s="171">
        <v>0</v>
      </c>
      <c r="O427" s="171">
        <v>1746.2399999999998</v>
      </c>
      <c r="P427" s="45" t="s">
        <v>2842</v>
      </c>
      <c r="Q427" s="45" t="s">
        <v>4299</v>
      </c>
      <c r="R427" s="8"/>
      <c r="S427" s="9"/>
    </row>
    <row r="428" spans="1:19" ht="26.1" customHeight="1">
      <c r="A428" s="309">
        <v>424</v>
      </c>
      <c r="B428" s="45" t="s">
        <v>2786</v>
      </c>
      <c r="C428" s="45" t="s">
        <v>71</v>
      </c>
      <c r="D428" s="45" t="s">
        <v>72</v>
      </c>
      <c r="E428" s="45" t="s">
        <v>2882</v>
      </c>
      <c r="F428" s="45" t="s">
        <v>5979</v>
      </c>
      <c r="G428" s="45" t="s">
        <v>5980</v>
      </c>
      <c r="H428" s="46" t="s">
        <v>5981</v>
      </c>
      <c r="I428" s="170">
        <v>2</v>
      </c>
      <c r="J428" s="170">
        <v>7</v>
      </c>
      <c r="K428" s="170">
        <v>3</v>
      </c>
      <c r="L428" s="171">
        <v>25.1</v>
      </c>
      <c r="M428" s="171">
        <v>23.45</v>
      </c>
      <c r="N428" s="171">
        <v>625.79999999999995</v>
      </c>
      <c r="O428" s="171">
        <v>11923.590000000313</v>
      </c>
      <c r="P428" s="45" t="s">
        <v>2883</v>
      </c>
      <c r="Q428" s="45" t="s">
        <v>5982</v>
      </c>
      <c r="R428" s="8"/>
      <c r="S428" s="9"/>
    </row>
    <row r="429" spans="1:19" ht="26.1" customHeight="1">
      <c r="A429" s="309">
        <v>425</v>
      </c>
      <c r="B429" s="45" t="s">
        <v>2786</v>
      </c>
      <c r="C429" s="45" t="s">
        <v>71</v>
      </c>
      <c r="D429" s="45" t="s">
        <v>72</v>
      </c>
      <c r="E429" s="45" t="s">
        <v>2852</v>
      </c>
      <c r="F429" s="45" t="s">
        <v>2853</v>
      </c>
      <c r="G429" s="45" t="s">
        <v>5995</v>
      </c>
      <c r="H429" s="46" t="s">
        <v>5996</v>
      </c>
      <c r="I429" s="170">
        <v>2</v>
      </c>
      <c r="J429" s="170">
        <v>3</v>
      </c>
      <c r="K429" s="170">
        <v>0</v>
      </c>
      <c r="L429" s="171">
        <v>9.5</v>
      </c>
      <c r="M429" s="171">
        <v>32.15</v>
      </c>
      <c r="N429" s="171">
        <v>0</v>
      </c>
      <c r="O429" s="171">
        <v>1063.9100000000005</v>
      </c>
      <c r="P429" s="45" t="s">
        <v>2854</v>
      </c>
      <c r="Q429" s="45" t="s">
        <v>5997</v>
      </c>
      <c r="R429" s="8"/>
      <c r="S429" s="9"/>
    </row>
    <row r="430" spans="1:19" ht="26.1" customHeight="1">
      <c r="A430" s="309">
        <v>426</v>
      </c>
      <c r="B430" s="45" t="s">
        <v>2786</v>
      </c>
      <c r="C430" s="45" t="s">
        <v>71</v>
      </c>
      <c r="D430" s="45" t="s">
        <v>72</v>
      </c>
      <c r="E430" s="45" t="s">
        <v>2825</v>
      </c>
      <c r="F430" s="45" t="s">
        <v>2826</v>
      </c>
      <c r="G430" s="45" t="s">
        <v>6003</v>
      </c>
      <c r="H430" s="46" t="s">
        <v>6004</v>
      </c>
      <c r="I430" s="170">
        <v>2</v>
      </c>
      <c r="J430" s="170">
        <v>5</v>
      </c>
      <c r="K430" s="170">
        <v>3</v>
      </c>
      <c r="L430" s="171">
        <v>41.7</v>
      </c>
      <c r="M430" s="171">
        <v>65.7</v>
      </c>
      <c r="N430" s="171">
        <v>47.4</v>
      </c>
      <c r="O430" s="171">
        <v>13689.117000000459</v>
      </c>
      <c r="P430" s="45" t="s">
        <v>2827</v>
      </c>
      <c r="Q430" s="45" t="s">
        <v>6005</v>
      </c>
      <c r="R430" s="8"/>
      <c r="S430" s="9"/>
    </row>
    <row r="431" spans="1:19" ht="26.1" customHeight="1">
      <c r="A431" s="309">
        <v>427</v>
      </c>
      <c r="B431" s="45" t="s">
        <v>2786</v>
      </c>
      <c r="C431" s="45" t="s">
        <v>71</v>
      </c>
      <c r="D431" s="45" t="s">
        <v>9305</v>
      </c>
      <c r="E431" s="45" t="s">
        <v>6014</v>
      </c>
      <c r="F431" s="45" t="s">
        <v>2850</v>
      </c>
      <c r="G431" s="45" t="s">
        <v>6015</v>
      </c>
      <c r="H431" s="228" t="s">
        <v>6016</v>
      </c>
      <c r="I431" s="170">
        <v>0</v>
      </c>
      <c r="J431" s="170">
        <v>6</v>
      </c>
      <c r="K431" s="170">
        <v>0</v>
      </c>
      <c r="L431" s="171">
        <v>0</v>
      </c>
      <c r="M431" s="171">
        <v>91.3</v>
      </c>
      <c r="N431" s="171">
        <v>0</v>
      </c>
      <c r="O431" s="171">
        <v>3393.2900000001</v>
      </c>
      <c r="P431" s="45" t="s">
        <v>2851</v>
      </c>
      <c r="Q431" s="45" t="s">
        <v>6017</v>
      </c>
      <c r="R431" s="8"/>
      <c r="S431" s="9"/>
    </row>
    <row r="432" spans="1:19" ht="26.1" customHeight="1">
      <c r="A432" s="309">
        <v>428</v>
      </c>
      <c r="B432" s="45" t="s">
        <v>2786</v>
      </c>
      <c r="C432" s="45" t="s">
        <v>71</v>
      </c>
      <c r="D432" s="45" t="s">
        <v>9305</v>
      </c>
      <c r="E432" s="45" t="s">
        <v>2810</v>
      </c>
      <c r="F432" s="45" t="s">
        <v>2811</v>
      </c>
      <c r="G432" s="45" t="s">
        <v>6066</v>
      </c>
      <c r="H432" s="46" t="s">
        <v>6067</v>
      </c>
      <c r="I432" s="170">
        <v>5</v>
      </c>
      <c r="J432" s="170">
        <v>7</v>
      </c>
      <c r="K432" s="170">
        <v>1</v>
      </c>
      <c r="L432" s="171">
        <v>41.26</v>
      </c>
      <c r="M432" s="171">
        <v>35.799999999999997</v>
      </c>
      <c r="N432" s="171">
        <v>3</v>
      </c>
      <c r="O432" s="171">
        <v>5891.4250000000011</v>
      </c>
      <c r="P432" s="45" t="s">
        <v>2812</v>
      </c>
      <c r="Q432" s="45" t="s">
        <v>6068</v>
      </c>
      <c r="R432" s="8"/>
      <c r="S432" s="9"/>
    </row>
    <row r="433" spans="1:19" ht="26.1" customHeight="1">
      <c r="A433" s="309">
        <v>429</v>
      </c>
      <c r="B433" s="45" t="s">
        <v>2786</v>
      </c>
      <c r="C433" s="45" t="s">
        <v>71</v>
      </c>
      <c r="D433" s="45" t="s">
        <v>9305</v>
      </c>
      <c r="E433" s="45" t="s">
        <v>6089</v>
      </c>
      <c r="F433" s="45" t="s">
        <v>2843</v>
      </c>
      <c r="G433" s="45" t="s">
        <v>6090</v>
      </c>
      <c r="H433" s="46" t="s">
        <v>2844</v>
      </c>
      <c r="I433" s="170">
        <v>5</v>
      </c>
      <c r="J433" s="170">
        <v>4</v>
      </c>
      <c r="K433" s="170">
        <v>4</v>
      </c>
      <c r="L433" s="171">
        <v>44.6</v>
      </c>
      <c r="M433" s="171">
        <v>30.3</v>
      </c>
      <c r="N433" s="171">
        <v>7.45</v>
      </c>
      <c r="O433" s="171">
        <v>2450.8599999999974</v>
      </c>
      <c r="P433" s="45" t="s">
        <v>2845</v>
      </c>
      <c r="Q433" s="45" t="s">
        <v>6091</v>
      </c>
      <c r="R433" s="8"/>
      <c r="S433" s="9"/>
    </row>
    <row r="434" spans="1:19" ht="26.1" customHeight="1">
      <c r="A434" s="309">
        <v>430</v>
      </c>
      <c r="B434" s="45" t="s">
        <v>2786</v>
      </c>
      <c r="C434" s="45" t="s">
        <v>71</v>
      </c>
      <c r="D434" s="45" t="s">
        <v>9305</v>
      </c>
      <c r="E434" s="45" t="s">
        <v>6094</v>
      </c>
      <c r="F434" s="45" t="s">
        <v>2691</v>
      </c>
      <c r="G434" s="45" t="s">
        <v>6095</v>
      </c>
      <c r="H434" s="228" t="s">
        <v>2889</v>
      </c>
      <c r="I434" s="170">
        <v>0</v>
      </c>
      <c r="J434" s="170">
        <v>3</v>
      </c>
      <c r="K434" s="170">
        <v>0</v>
      </c>
      <c r="L434" s="171">
        <v>0</v>
      </c>
      <c r="M434" s="171">
        <v>49.3</v>
      </c>
      <c r="N434" s="171">
        <v>0</v>
      </c>
      <c r="O434" s="171">
        <v>1308.7599999999932</v>
      </c>
      <c r="P434" s="45" t="s">
        <v>2890</v>
      </c>
      <c r="Q434" s="45" t="s">
        <v>6096</v>
      </c>
      <c r="R434" s="8"/>
      <c r="S434" s="9"/>
    </row>
    <row r="435" spans="1:19" ht="26.1" customHeight="1">
      <c r="A435" s="309">
        <v>431</v>
      </c>
      <c r="B435" s="45" t="s">
        <v>2786</v>
      </c>
      <c r="C435" s="45" t="s">
        <v>71</v>
      </c>
      <c r="D435" s="45" t="s">
        <v>9305</v>
      </c>
      <c r="E435" s="45" t="s">
        <v>6097</v>
      </c>
      <c r="F435" s="45" t="s">
        <v>2887</v>
      </c>
      <c r="G435" s="45" t="s">
        <v>6098</v>
      </c>
      <c r="H435" s="46" t="s">
        <v>6099</v>
      </c>
      <c r="I435" s="170">
        <v>7</v>
      </c>
      <c r="J435" s="170">
        <v>3</v>
      </c>
      <c r="K435" s="170">
        <v>2</v>
      </c>
      <c r="L435" s="171">
        <v>85.5</v>
      </c>
      <c r="M435" s="171">
        <v>27.6</v>
      </c>
      <c r="N435" s="171">
        <v>3.6</v>
      </c>
      <c r="O435" s="171">
        <v>2359.84</v>
      </c>
      <c r="P435" s="45" t="s">
        <v>2888</v>
      </c>
      <c r="Q435" s="45" t="s">
        <v>4083</v>
      </c>
      <c r="R435" s="8"/>
      <c r="S435" s="9"/>
    </row>
    <row r="436" spans="1:19" ht="26.1" customHeight="1">
      <c r="A436" s="309">
        <v>432</v>
      </c>
      <c r="B436" s="45" t="s">
        <v>2786</v>
      </c>
      <c r="C436" s="45" t="s">
        <v>71</v>
      </c>
      <c r="D436" s="45" t="s">
        <v>9305</v>
      </c>
      <c r="E436" s="45" t="s">
        <v>6100</v>
      </c>
      <c r="F436" s="45" t="s">
        <v>6101</v>
      </c>
      <c r="G436" s="45" t="s">
        <v>6102</v>
      </c>
      <c r="H436" s="46" t="s">
        <v>6103</v>
      </c>
      <c r="I436" s="170">
        <v>0</v>
      </c>
      <c r="J436" s="170">
        <v>3</v>
      </c>
      <c r="K436" s="170">
        <v>0</v>
      </c>
      <c r="L436" s="171">
        <v>0</v>
      </c>
      <c r="M436" s="171">
        <v>27.5</v>
      </c>
      <c r="N436" s="171">
        <v>0</v>
      </c>
      <c r="O436" s="171">
        <v>5480.4150000000018</v>
      </c>
      <c r="P436" s="45" t="s">
        <v>2817</v>
      </c>
      <c r="Q436" s="45" t="s">
        <v>6104</v>
      </c>
      <c r="R436" s="8"/>
      <c r="S436" s="9"/>
    </row>
    <row r="437" spans="1:19" ht="26.1" customHeight="1">
      <c r="A437" s="309">
        <v>433</v>
      </c>
      <c r="B437" s="45" t="s">
        <v>2786</v>
      </c>
      <c r="C437" s="45" t="s">
        <v>211</v>
      </c>
      <c r="D437" s="45" t="s">
        <v>9309</v>
      </c>
      <c r="E437" s="45" t="s">
        <v>6022</v>
      </c>
      <c r="F437" s="45" t="s">
        <v>6023</v>
      </c>
      <c r="G437" s="45" t="s">
        <v>6024</v>
      </c>
      <c r="H437" s="46" t="s">
        <v>2874</v>
      </c>
      <c r="I437" s="170">
        <v>0</v>
      </c>
      <c r="J437" s="170">
        <v>6</v>
      </c>
      <c r="K437" s="170">
        <v>0</v>
      </c>
      <c r="L437" s="171">
        <v>0</v>
      </c>
      <c r="M437" s="171">
        <v>51.5</v>
      </c>
      <c r="N437" s="171">
        <v>0</v>
      </c>
      <c r="O437" s="171">
        <v>4014.9399999999901</v>
      </c>
      <c r="P437" s="45" t="s">
        <v>2875</v>
      </c>
      <c r="Q437" s="45" t="s">
        <v>6025</v>
      </c>
      <c r="R437" s="8"/>
      <c r="S437" s="9"/>
    </row>
    <row r="438" spans="1:19" ht="26.1" customHeight="1">
      <c r="A438" s="309">
        <v>434</v>
      </c>
      <c r="B438" s="45" t="s">
        <v>2786</v>
      </c>
      <c r="C438" s="45" t="s">
        <v>211</v>
      </c>
      <c r="D438" s="45" t="s">
        <v>9309</v>
      </c>
      <c r="E438" s="45" t="s">
        <v>6069</v>
      </c>
      <c r="F438" s="45" t="s">
        <v>6070</v>
      </c>
      <c r="G438" s="45" t="s">
        <v>6071</v>
      </c>
      <c r="H438" s="46" t="s">
        <v>2870</v>
      </c>
      <c r="I438" s="170">
        <v>0</v>
      </c>
      <c r="J438" s="170">
        <v>3</v>
      </c>
      <c r="K438" s="170">
        <v>0</v>
      </c>
      <c r="L438" s="171">
        <v>0</v>
      </c>
      <c r="M438" s="171">
        <v>16.600000000000001</v>
      </c>
      <c r="N438" s="171">
        <v>0</v>
      </c>
      <c r="O438" s="171">
        <v>1419.8599999999958</v>
      </c>
      <c r="P438" s="45" t="s">
        <v>2871</v>
      </c>
      <c r="Q438" s="45" t="s">
        <v>6072</v>
      </c>
      <c r="R438" s="8"/>
      <c r="S438" s="9"/>
    </row>
    <row r="439" spans="1:19" ht="26.1" customHeight="1">
      <c r="A439" s="309">
        <v>435</v>
      </c>
      <c r="B439" s="45" t="s">
        <v>2786</v>
      </c>
      <c r="C439" s="45" t="s">
        <v>211</v>
      </c>
      <c r="D439" s="45" t="s">
        <v>9309</v>
      </c>
      <c r="E439" s="45" t="s">
        <v>2867</v>
      </c>
      <c r="F439" s="45" t="s">
        <v>2868</v>
      </c>
      <c r="G439" s="45" t="s">
        <v>6073</v>
      </c>
      <c r="H439" s="46" t="s">
        <v>6074</v>
      </c>
      <c r="I439" s="170">
        <v>7</v>
      </c>
      <c r="J439" s="170">
        <v>0</v>
      </c>
      <c r="K439" s="170">
        <v>0</v>
      </c>
      <c r="L439" s="171">
        <v>151.80000000000001</v>
      </c>
      <c r="M439" s="171">
        <v>0</v>
      </c>
      <c r="N439" s="171">
        <v>0</v>
      </c>
      <c r="O439" s="171">
        <v>11415.134</v>
      </c>
      <c r="P439" s="230" t="s">
        <v>2869</v>
      </c>
      <c r="Q439" s="45" t="s">
        <v>6075</v>
      </c>
      <c r="R439" s="8"/>
      <c r="S439" s="9"/>
    </row>
    <row r="440" spans="1:19" ht="26.1" customHeight="1">
      <c r="A440" s="309">
        <v>436</v>
      </c>
      <c r="B440" s="45" t="s">
        <v>2786</v>
      </c>
      <c r="C440" s="45" t="s">
        <v>211</v>
      </c>
      <c r="D440" s="45" t="s">
        <v>9314</v>
      </c>
      <c r="E440" s="45" t="s">
        <v>6105</v>
      </c>
      <c r="F440" s="45" t="s">
        <v>3002</v>
      </c>
      <c r="G440" s="45" t="s">
        <v>6106</v>
      </c>
      <c r="H440" s="46" t="s">
        <v>6107</v>
      </c>
      <c r="I440" s="170">
        <v>0</v>
      </c>
      <c r="J440" s="170">
        <v>5</v>
      </c>
      <c r="K440" s="170">
        <v>0</v>
      </c>
      <c r="L440" s="171">
        <v>0</v>
      </c>
      <c r="M440" s="171">
        <v>74.099999999999994</v>
      </c>
      <c r="N440" s="171">
        <v>0</v>
      </c>
      <c r="O440" s="171">
        <v>5148.5169999999998</v>
      </c>
      <c r="P440" s="45" t="s">
        <v>3004</v>
      </c>
      <c r="Q440" s="45" t="s">
        <v>4100</v>
      </c>
      <c r="R440" s="8"/>
      <c r="S440" s="9"/>
    </row>
    <row r="441" spans="1:19" ht="26.1" customHeight="1">
      <c r="A441" s="309">
        <v>437</v>
      </c>
      <c r="B441" s="45" t="s">
        <v>2786</v>
      </c>
      <c r="C441" s="45" t="s">
        <v>211</v>
      </c>
      <c r="D441" s="45" t="s">
        <v>9310</v>
      </c>
      <c r="E441" s="45" t="s">
        <v>6026</v>
      </c>
      <c r="F441" s="45" t="s">
        <v>2822</v>
      </c>
      <c r="G441" s="45" t="s">
        <v>6027</v>
      </c>
      <c r="H441" s="46" t="s">
        <v>2823</v>
      </c>
      <c r="I441" s="170">
        <v>0</v>
      </c>
      <c r="J441" s="170">
        <v>3</v>
      </c>
      <c r="K441" s="170">
        <v>0</v>
      </c>
      <c r="L441" s="171">
        <v>0</v>
      </c>
      <c r="M441" s="171">
        <v>25</v>
      </c>
      <c r="N441" s="171">
        <v>0</v>
      </c>
      <c r="O441" s="171">
        <v>288.09999999999968</v>
      </c>
      <c r="P441" s="45" t="s">
        <v>2824</v>
      </c>
      <c r="Q441" s="45" t="s">
        <v>6028</v>
      </c>
      <c r="R441" s="8"/>
      <c r="S441" s="9"/>
    </row>
    <row r="442" spans="1:19" ht="26.1" customHeight="1">
      <c r="A442" s="309">
        <v>438</v>
      </c>
      <c r="B442" s="45" t="s">
        <v>2786</v>
      </c>
      <c r="C442" s="45" t="s">
        <v>211</v>
      </c>
      <c r="D442" s="45" t="s">
        <v>9310</v>
      </c>
      <c r="E442" s="45" t="s">
        <v>6080</v>
      </c>
      <c r="F442" s="45" t="s">
        <v>2866</v>
      </c>
      <c r="G442" s="45" t="s">
        <v>6081</v>
      </c>
      <c r="H442" s="46" t="s">
        <v>6082</v>
      </c>
      <c r="I442" s="170">
        <v>0</v>
      </c>
      <c r="J442" s="170">
        <v>3</v>
      </c>
      <c r="K442" s="170">
        <v>0</v>
      </c>
      <c r="L442" s="171">
        <v>0</v>
      </c>
      <c r="M442" s="171">
        <v>25</v>
      </c>
      <c r="N442" s="171">
        <v>0</v>
      </c>
      <c r="O442" s="171">
        <v>154.54999999999995</v>
      </c>
      <c r="P442" s="72" t="s">
        <v>6083</v>
      </c>
      <c r="Q442" s="45" t="s">
        <v>6084</v>
      </c>
      <c r="R442" s="8"/>
      <c r="S442" s="9"/>
    </row>
    <row r="443" spans="1:19" ht="26.1" customHeight="1">
      <c r="A443" s="309">
        <v>439</v>
      </c>
      <c r="B443" s="45" t="s">
        <v>2786</v>
      </c>
      <c r="C443" s="45" t="s">
        <v>211</v>
      </c>
      <c r="D443" s="45" t="s">
        <v>9307</v>
      </c>
      <c r="E443" s="45" t="s">
        <v>6008</v>
      </c>
      <c r="F443" s="45" t="s">
        <v>2833</v>
      </c>
      <c r="G443" s="45" t="s">
        <v>6009</v>
      </c>
      <c r="H443" s="46" t="s">
        <v>2834</v>
      </c>
      <c r="I443" s="170">
        <v>5</v>
      </c>
      <c r="J443" s="170">
        <v>0</v>
      </c>
      <c r="K443" s="170">
        <v>0</v>
      </c>
      <c r="L443" s="171">
        <v>106</v>
      </c>
      <c r="M443" s="171">
        <v>0</v>
      </c>
      <c r="N443" s="171">
        <v>0</v>
      </c>
      <c r="O443" s="171">
        <v>8146.8499999999985</v>
      </c>
      <c r="P443" s="45" t="s">
        <v>2835</v>
      </c>
      <c r="Q443" s="45" t="s">
        <v>6010</v>
      </c>
      <c r="R443" s="8"/>
      <c r="S443" s="9"/>
    </row>
    <row r="444" spans="1:19" ht="26.1" customHeight="1">
      <c r="A444" s="309">
        <v>440</v>
      </c>
      <c r="B444" s="45" t="s">
        <v>2786</v>
      </c>
      <c r="C444" s="45" t="s">
        <v>211</v>
      </c>
      <c r="D444" s="45" t="s">
        <v>9307</v>
      </c>
      <c r="E444" s="45" t="s">
        <v>6011</v>
      </c>
      <c r="F444" s="45" t="s">
        <v>2830</v>
      </c>
      <c r="G444" s="45" t="s">
        <v>6012</v>
      </c>
      <c r="H444" s="228" t="s">
        <v>2831</v>
      </c>
      <c r="I444" s="170">
        <v>5</v>
      </c>
      <c r="J444" s="170">
        <v>0</v>
      </c>
      <c r="K444" s="170">
        <v>0</v>
      </c>
      <c r="L444" s="171">
        <v>121.4</v>
      </c>
      <c r="M444" s="171">
        <v>0</v>
      </c>
      <c r="N444" s="171">
        <v>0</v>
      </c>
      <c r="O444" s="171">
        <v>5540</v>
      </c>
      <c r="P444" s="45" t="s">
        <v>2832</v>
      </c>
      <c r="Q444" s="45" t="s">
        <v>6013</v>
      </c>
      <c r="R444" s="8"/>
      <c r="S444" s="9"/>
    </row>
    <row r="445" spans="1:19" ht="26.1" customHeight="1">
      <c r="A445" s="309">
        <v>441</v>
      </c>
      <c r="B445" s="45" t="s">
        <v>2786</v>
      </c>
      <c r="C445" s="45" t="s">
        <v>211</v>
      </c>
      <c r="D445" s="45" t="s">
        <v>9307</v>
      </c>
      <c r="E445" s="45" t="s">
        <v>2878</v>
      </c>
      <c r="F445" s="45" t="s">
        <v>2879</v>
      </c>
      <c r="G445" s="45" t="s">
        <v>6038</v>
      </c>
      <c r="H445" s="228" t="s">
        <v>2880</v>
      </c>
      <c r="I445" s="170">
        <v>1</v>
      </c>
      <c r="J445" s="170">
        <v>5</v>
      </c>
      <c r="K445" s="170">
        <v>1</v>
      </c>
      <c r="L445" s="171">
        <v>7.2</v>
      </c>
      <c r="M445" s="171">
        <v>39.299999999999997</v>
      </c>
      <c r="N445" s="171">
        <v>3.9</v>
      </c>
      <c r="O445" s="171">
        <v>3051.4000000000242</v>
      </c>
      <c r="P445" s="45" t="s">
        <v>2881</v>
      </c>
      <c r="Q445" s="45" t="s">
        <v>6039</v>
      </c>
      <c r="R445" s="8"/>
      <c r="S445" s="9"/>
    </row>
    <row r="446" spans="1:19" ht="26.1" customHeight="1">
      <c r="A446" s="309">
        <v>442</v>
      </c>
      <c r="B446" s="45" t="s">
        <v>2786</v>
      </c>
      <c r="C446" s="45" t="s">
        <v>211</v>
      </c>
      <c r="D446" s="45" t="s">
        <v>9307</v>
      </c>
      <c r="E446" s="45" t="s">
        <v>2795</v>
      </c>
      <c r="F446" s="45" t="s">
        <v>2796</v>
      </c>
      <c r="G446" s="45" t="s">
        <v>6092</v>
      </c>
      <c r="H446" s="46" t="s">
        <v>2797</v>
      </c>
      <c r="I446" s="170">
        <v>0</v>
      </c>
      <c r="J446" s="170">
        <v>5</v>
      </c>
      <c r="K446" s="170">
        <v>0</v>
      </c>
      <c r="L446" s="171">
        <v>0</v>
      </c>
      <c r="M446" s="171">
        <v>16.2</v>
      </c>
      <c r="N446" s="171">
        <v>0</v>
      </c>
      <c r="O446" s="171">
        <v>108.48000000000002</v>
      </c>
      <c r="P446" s="45" t="s">
        <v>2798</v>
      </c>
      <c r="Q446" s="45" t="s">
        <v>6093</v>
      </c>
      <c r="R446" s="8"/>
      <c r="S446" s="9"/>
    </row>
    <row r="447" spans="1:19" ht="26.1" customHeight="1">
      <c r="A447" s="309">
        <v>443</v>
      </c>
      <c r="B447" s="45" t="s">
        <v>2786</v>
      </c>
      <c r="C447" s="45" t="s">
        <v>211</v>
      </c>
      <c r="D447" s="45" t="s">
        <v>212</v>
      </c>
      <c r="E447" s="45" t="s">
        <v>2790</v>
      </c>
      <c r="F447" s="45" t="s">
        <v>2791</v>
      </c>
      <c r="G447" s="45" t="s">
        <v>5975</v>
      </c>
      <c r="H447" s="46" t="s">
        <v>2792</v>
      </c>
      <c r="I447" s="170">
        <v>0</v>
      </c>
      <c r="J447" s="170">
        <v>4</v>
      </c>
      <c r="K447" s="170">
        <v>0</v>
      </c>
      <c r="L447" s="171">
        <v>0</v>
      </c>
      <c r="M447" s="171">
        <v>65.5</v>
      </c>
      <c r="N447" s="171">
        <v>0</v>
      </c>
      <c r="O447" s="171">
        <v>24685.360000000004</v>
      </c>
      <c r="P447" s="45" t="s">
        <v>2793</v>
      </c>
      <c r="Q447" s="45" t="s">
        <v>5976</v>
      </c>
      <c r="R447" s="8"/>
      <c r="S447" s="9"/>
    </row>
    <row r="448" spans="1:19" ht="26.1" customHeight="1">
      <c r="A448" s="309">
        <v>444</v>
      </c>
      <c r="B448" s="45" t="s">
        <v>2786</v>
      </c>
      <c r="C448" s="45" t="s">
        <v>211</v>
      </c>
      <c r="D448" s="45" t="s">
        <v>212</v>
      </c>
      <c r="E448" s="45" t="s">
        <v>5983</v>
      </c>
      <c r="F448" s="45" t="s">
        <v>2813</v>
      </c>
      <c r="G448" s="45" t="s">
        <v>5984</v>
      </c>
      <c r="H448" s="46" t="s">
        <v>5985</v>
      </c>
      <c r="I448" s="170">
        <v>4</v>
      </c>
      <c r="J448" s="170">
        <v>4</v>
      </c>
      <c r="K448" s="170">
        <v>2</v>
      </c>
      <c r="L448" s="171">
        <v>55</v>
      </c>
      <c r="M448" s="171">
        <v>14.3</v>
      </c>
      <c r="N448" s="171">
        <v>2.8</v>
      </c>
      <c r="O448" s="171">
        <v>5239.6400000000676</v>
      </c>
      <c r="P448" s="45" t="s">
        <v>2814</v>
      </c>
      <c r="Q448" s="45" t="s">
        <v>4828</v>
      </c>
      <c r="R448" s="8"/>
      <c r="S448" s="9"/>
    </row>
    <row r="449" spans="1:19" ht="26.1" customHeight="1">
      <c r="A449" s="309">
        <v>445</v>
      </c>
      <c r="B449" s="45" t="s">
        <v>2786</v>
      </c>
      <c r="C449" s="45" t="s">
        <v>211</v>
      </c>
      <c r="D449" s="45" t="s">
        <v>212</v>
      </c>
      <c r="E449" s="45" t="s">
        <v>5986</v>
      </c>
      <c r="F449" s="45" t="s">
        <v>2802</v>
      </c>
      <c r="G449" s="45" t="s">
        <v>5987</v>
      </c>
      <c r="H449" s="46" t="s">
        <v>5988</v>
      </c>
      <c r="I449" s="170">
        <v>9</v>
      </c>
      <c r="J449" s="170">
        <v>0</v>
      </c>
      <c r="K449" s="170">
        <v>0</v>
      </c>
      <c r="L449" s="171">
        <v>84.6</v>
      </c>
      <c r="M449" s="171">
        <v>0</v>
      </c>
      <c r="N449" s="171">
        <v>0</v>
      </c>
      <c r="O449" s="171">
        <v>1546.49</v>
      </c>
      <c r="P449" s="45" t="s">
        <v>2803</v>
      </c>
      <c r="Q449" s="45" t="s">
        <v>4357</v>
      </c>
      <c r="R449" s="8"/>
      <c r="S449" s="9"/>
    </row>
    <row r="450" spans="1:19" ht="26.1" customHeight="1">
      <c r="A450" s="309">
        <v>446</v>
      </c>
      <c r="B450" s="45" t="s">
        <v>2786</v>
      </c>
      <c r="C450" s="45" t="s">
        <v>211</v>
      </c>
      <c r="D450" s="45" t="s">
        <v>212</v>
      </c>
      <c r="E450" s="45" t="s">
        <v>5989</v>
      </c>
      <c r="F450" s="45" t="s">
        <v>2855</v>
      </c>
      <c r="G450" s="45" t="s">
        <v>5990</v>
      </c>
      <c r="H450" s="46" t="s">
        <v>2856</v>
      </c>
      <c r="I450" s="170">
        <v>5</v>
      </c>
      <c r="J450" s="170">
        <v>0</v>
      </c>
      <c r="K450" s="170">
        <v>0</v>
      </c>
      <c r="L450" s="171">
        <v>44.2</v>
      </c>
      <c r="M450" s="171">
        <v>0</v>
      </c>
      <c r="N450" s="171">
        <v>0</v>
      </c>
      <c r="O450" s="171">
        <v>623.83999999999992</v>
      </c>
      <c r="P450" s="45" t="s">
        <v>2857</v>
      </c>
      <c r="Q450" s="45" t="s">
        <v>5991</v>
      </c>
      <c r="R450" s="8"/>
      <c r="S450" s="9"/>
    </row>
    <row r="451" spans="1:19" ht="26.1" customHeight="1">
      <c r="A451" s="309">
        <v>447</v>
      </c>
      <c r="B451" s="45" t="s">
        <v>2786</v>
      </c>
      <c r="C451" s="45" t="s">
        <v>211</v>
      </c>
      <c r="D451" s="45" t="s">
        <v>212</v>
      </c>
      <c r="E451" s="45" t="s">
        <v>5992</v>
      </c>
      <c r="F451" s="45" t="s">
        <v>2898</v>
      </c>
      <c r="G451" s="45" t="s">
        <v>5993</v>
      </c>
      <c r="H451" s="46" t="s">
        <v>2899</v>
      </c>
      <c r="I451" s="170">
        <v>8</v>
      </c>
      <c r="J451" s="170">
        <v>5</v>
      </c>
      <c r="K451" s="170">
        <v>7</v>
      </c>
      <c r="L451" s="171">
        <v>132.30000000000001</v>
      </c>
      <c r="M451" s="171">
        <v>75.5</v>
      </c>
      <c r="N451" s="171">
        <v>60.7</v>
      </c>
      <c r="O451" s="171">
        <v>44001.256999999998</v>
      </c>
      <c r="P451" s="45" t="s">
        <v>2900</v>
      </c>
      <c r="Q451" s="45" t="s">
        <v>5994</v>
      </c>
      <c r="R451" s="8"/>
      <c r="S451" s="9"/>
    </row>
    <row r="452" spans="1:19" ht="26.1" customHeight="1">
      <c r="A452" s="309">
        <v>448</v>
      </c>
      <c r="B452" s="45" t="s">
        <v>2786</v>
      </c>
      <c r="C452" s="45" t="s">
        <v>211</v>
      </c>
      <c r="D452" s="45" t="s">
        <v>212</v>
      </c>
      <c r="E452" s="45" t="s">
        <v>5998</v>
      </c>
      <c r="F452" s="45" t="s">
        <v>2804</v>
      </c>
      <c r="G452" s="45" t="s">
        <v>5999</v>
      </c>
      <c r="H452" s="46" t="s">
        <v>2805</v>
      </c>
      <c r="I452" s="170">
        <v>2</v>
      </c>
      <c r="J452" s="170">
        <v>3</v>
      </c>
      <c r="K452" s="170">
        <v>2</v>
      </c>
      <c r="L452" s="171">
        <v>41</v>
      </c>
      <c r="M452" s="171">
        <v>38.9</v>
      </c>
      <c r="N452" s="171">
        <v>41.2</v>
      </c>
      <c r="O452" s="171">
        <v>7098.66</v>
      </c>
      <c r="P452" s="45" t="s">
        <v>2806</v>
      </c>
      <c r="Q452" s="45" t="s">
        <v>6000</v>
      </c>
      <c r="R452" s="8"/>
      <c r="S452" s="9"/>
    </row>
    <row r="453" spans="1:19" ht="26.1" customHeight="1">
      <c r="A453" s="309">
        <v>449</v>
      </c>
      <c r="B453" s="45" t="s">
        <v>2786</v>
      </c>
      <c r="C453" s="45" t="s">
        <v>211</v>
      </c>
      <c r="D453" s="45" t="s">
        <v>212</v>
      </c>
      <c r="E453" s="45" t="s">
        <v>2836</v>
      </c>
      <c r="F453" s="45" t="s">
        <v>2837</v>
      </c>
      <c r="G453" s="45" t="s">
        <v>6001</v>
      </c>
      <c r="H453" s="228" t="s">
        <v>2838</v>
      </c>
      <c r="I453" s="170">
        <v>4</v>
      </c>
      <c r="J453" s="170">
        <v>0</v>
      </c>
      <c r="K453" s="170">
        <v>0</v>
      </c>
      <c r="L453" s="171">
        <v>28.2</v>
      </c>
      <c r="M453" s="171">
        <v>0</v>
      </c>
      <c r="N453" s="171">
        <v>0</v>
      </c>
      <c r="O453" s="171">
        <v>133.94999999999999</v>
      </c>
      <c r="P453" s="45" t="s">
        <v>2839</v>
      </c>
      <c r="Q453" s="45" t="s">
        <v>6002</v>
      </c>
      <c r="R453" s="8"/>
      <c r="S453" s="9"/>
    </row>
    <row r="454" spans="1:19" ht="26.1" customHeight="1">
      <c r="A454" s="309">
        <v>450</v>
      </c>
      <c r="B454" s="45" t="s">
        <v>2786</v>
      </c>
      <c r="C454" s="45" t="s">
        <v>211</v>
      </c>
      <c r="D454" s="45" t="s">
        <v>9306</v>
      </c>
      <c r="E454" s="45" t="s">
        <v>2846</v>
      </c>
      <c r="F454" s="45" t="s">
        <v>2847</v>
      </c>
      <c r="G454" s="45" t="s">
        <v>6006</v>
      </c>
      <c r="H454" s="46" t="s">
        <v>2848</v>
      </c>
      <c r="I454" s="170">
        <v>4</v>
      </c>
      <c r="J454" s="170">
        <v>0</v>
      </c>
      <c r="K454" s="170">
        <v>0</v>
      </c>
      <c r="L454" s="171">
        <v>36.9</v>
      </c>
      <c r="M454" s="171">
        <v>0</v>
      </c>
      <c r="N454" s="171">
        <v>0</v>
      </c>
      <c r="O454" s="171">
        <v>1146.28</v>
      </c>
      <c r="P454" s="45" t="s">
        <v>2849</v>
      </c>
      <c r="Q454" s="45" t="s">
        <v>6007</v>
      </c>
      <c r="R454" s="8"/>
      <c r="S454" s="9"/>
    </row>
    <row r="455" spans="1:19" ht="26.1" customHeight="1">
      <c r="A455" s="309">
        <v>451</v>
      </c>
      <c r="B455" s="45" t="s">
        <v>2786</v>
      </c>
      <c r="C455" s="45" t="s">
        <v>211</v>
      </c>
      <c r="D455" s="45" t="s">
        <v>9306</v>
      </c>
      <c r="E455" s="45" t="s">
        <v>6032</v>
      </c>
      <c r="F455" s="45" t="s">
        <v>2861</v>
      </c>
      <c r="G455" s="45" t="s">
        <v>6033</v>
      </c>
      <c r="H455" s="46" t="s">
        <v>2862</v>
      </c>
      <c r="I455" s="170">
        <v>3</v>
      </c>
      <c r="J455" s="170">
        <v>0</v>
      </c>
      <c r="K455" s="170">
        <v>0</v>
      </c>
      <c r="L455" s="171">
        <v>20.100000000000001</v>
      </c>
      <c r="M455" s="171">
        <v>0</v>
      </c>
      <c r="N455" s="171">
        <v>0</v>
      </c>
      <c r="O455" s="171">
        <v>150.43</v>
      </c>
      <c r="P455" s="45" t="s">
        <v>2863</v>
      </c>
      <c r="Q455" s="45" t="s">
        <v>6034</v>
      </c>
      <c r="R455" s="8"/>
      <c r="S455" s="9"/>
    </row>
    <row r="456" spans="1:19" ht="26.1" customHeight="1">
      <c r="A456" s="309">
        <v>452</v>
      </c>
      <c r="B456" s="45" t="s">
        <v>2786</v>
      </c>
      <c r="C456" s="45" t="s">
        <v>211</v>
      </c>
      <c r="D456" s="45" t="s">
        <v>9306</v>
      </c>
      <c r="E456" s="45" t="s">
        <v>6035</v>
      </c>
      <c r="F456" s="45" t="s">
        <v>2807</v>
      </c>
      <c r="G456" s="45" t="s">
        <v>6036</v>
      </c>
      <c r="H456" s="46" t="s">
        <v>2808</v>
      </c>
      <c r="I456" s="170">
        <v>0</v>
      </c>
      <c r="J456" s="170">
        <v>4</v>
      </c>
      <c r="K456" s="170">
        <v>0</v>
      </c>
      <c r="L456" s="171">
        <v>0</v>
      </c>
      <c r="M456" s="171">
        <v>27.2</v>
      </c>
      <c r="N456" s="171">
        <v>0</v>
      </c>
      <c r="O456" s="171">
        <v>6250.5400000000027</v>
      </c>
      <c r="P456" s="45" t="s">
        <v>2809</v>
      </c>
      <c r="Q456" s="45" t="s">
        <v>6037</v>
      </c>
      <c r="R456" s="8"/>
      <c r="S456" s="9"/>
    </row>
    <row r="457" spans="1:19" ht="26.1" customHeight="1">
      <c r="A457" s="309">
        <v>453</v>
      </c>
      <c r="B457" s="45" t="s">
        <v>2786</v>
      </c>
      <c r="C457" s="45" t="s">
        <v>211</v>
      </c>
      <c r="D457" s="45" t="s">
        <v>9306</v>
      </c>
      <c r="E457" s="45" t="s">
        <v>6040</v>
      </c>
      <c r="F457" s="45" t="s">
        <v>6041</v>
      </c>
      <c r="G457" s="45" t="s">
        <v>6042</v>
      </c>
      <c r="H457" s="228" t="s">
        <v>2876</v>
      </c>
      <c r="I457" s="170">
        <v>4</v>
      </c>
      <c r="J457" s="170">
        <v>0</v>
      </c>
      <c r="K457" s="170">
        <v>0</v>
      </c>
      <c r="L457" s="171">
        <v>35</v>
      </c>
      <c r="M457" s="171">
        <v>0</v>
      </c>
      <c r="N457" s="171">
        <v>0</v>
      </c>
      <c r="O457" s="171">
        <v>0</v>
      </c>
      <c r="P457" s="45" t="s">
        <v>2877</v>
      </c>
      <c r="Q457" s="45" t="s">
        <v>3554</v>
      </c>
      <c r="R457" s="8"/>
      <c r="S457" s="9"/>
    </row>
    <row r="458" spans="1:19" ht="26.1" customHeight="1">
      <c r="A458" s="309">
        <v>454</v>
      </c>
      <c r="B458" s="45" t="s">
        <v>2786</v>
      </c>
      <c r="C458" s="45" t="s">
        <v>211</v>
      </c>
      <c r="D458" s="45" t="s">
        <v>9306</v>
      </c>
      <c r="E458" s="45" t="s">
        <v>6054</v>
      </c>
      <c r="F458" s="45" t="s">
        <v>2858</v>
      </c>
      <c r="G458" s="45" t="s">
        <v>6055</v>
      </c>
      <c r="H458" s="46" t="s">
        <v>2859</v>
      </c>
      <c r="I458" s="170">
        <v>8</v>
      </c>
      <c r="J458" s="170">
        <v>3</v>
      </c>
      <c r="K458" s="170">
        <v>1</v>
      </c>
      <c r="L458" s="171">
        <v>175.3</v>
      </c>
      <c r="M458" s="171">
        <v>33.5</v>
      </c>
      <c r="N458" s="171">
        <v>4</v>
      </c>
      <c r="O458" s="171">
        <v>17718.800000000003</v>
      </c>
      <c r="P458" s="45" t="s">
        <v>2860</v>
      </c>
      <c r="Q458" s="45" t="s">
        <v>6056</v>
      </c>
      <c r="R458" s="8"/>
      <c r="S458" s="9"/>
    </row>
    <row r="459" spans="1:19" ht="26.1" customHeight="1">
      <c r="A459" s="309">
        <v>455</v>
      </c>
      <c r="B459" s="45" t="s">
        <v>2786</v>
      </c>
      <c r="C459" s="45" t="s">
        <v>211</v>
      </c>
      <c r="D459" s="45" t="s">
        <v>9306</v>
      </c>
      <c r="E459" s="45" t="s">
        <v>6057</v>
      </c>
      <c r="F459" s="45" t="s">
        <v>1287</v>
      </c>
      <c r="G459" s="45" t="s">
        <v>6058</v>
      </c>
      <c r="H459" s="46" t="s">
        <v>2894</v>
      </c>
      <c r="I459" s="170">
        <v>2</v>
      </c>
      <c r="J459" s="170">
        <v>3</v>
      </c>
      <c r="K459" s="170">
        <v>0</v>
      </c>
      <c r="L459" s="171">
        <v>14.3</v>
      </c>
      <c r="M459" s="171">
        <v>42.1</v>
      </c>
      <c r="N459" s="171">
        <v>0</v>
      </c>
      <c r="O459" s="171">
        <v>8625</v>
      </c>
      <c r="P459" s="45" t="s">
        <v>6059</v>
      </c>
      <c r="Q459" s="45" t="s">
        <v>6060</v>
      </c>
      <c r="R459" s="8"/>
      <c r="S459" s="9"/>
    </row>
    <row r="460" spans="1:19" ht="26.1" customHeight="1">
      <c r="A460" s="309">
        <v>456</v>
      </c>
      <c r="B460" s="45" t="s">
        <v>2786</v>
      </c>
      <c r="C460" s="45" t="s">
        <v>211</v>
      </c>
      <c r="D460" s="45" t="s">
        <v>9306</v>
      </c>
      <c r="E460" s="45" t="s">
        <v>6061</v>
      </c>
      <c r="F460" s="45" t="s">
        <v>6062</v>
      </c>
      <c r="G460" s="45" t="s">
        <v>6063</v>
      </c>
      <c r="H460" s="46" t="s">
        <v>6064</v>
      </c>
      <c r="I460" s="170">
        <v>9</v>
      </c>
      <c r="J460" s="170">
        <v>0</v>
      </c>
      <c r="K460" s="170">
        <v>0</v>
      </c>
      <c r="L460" s="171">
        <v>68.900000000000006</v>
      </c>
      <c r="M460" s="171">
        <v>0</v>
      </c>
      <c r="N460" s="171">
        <v>0</v>
      </c>
      <c r="O460" s="171">
        <v>1296.1700000000003</v>
      </c>
      <c r="P460" s="45" t="s">
        <v>2896</v>
      </c>
      <c r="Q460" s="45" t="s">
        <v>6065</v>
      </c>
      <c r="R460" s="8"/>
      <c r="S460" s="9"/>
    </row>
    <row r="461" spans="1:19" ht="26.1" customHeight="1">
      <c r="A461" s="309">
        <v>457</v>
      </c>
      <c r="B461" s="45" t="s">
        <v>2786</v>
      </c>
      <c r="C461" s="45" t="s">
        <v>211</v>
      </c>
      <c r="D461" s="45" t="s">
        <v>9306</v>
      </c>
      <c r="E461" s="45" t="s">
        <v>6076</v>
      </c>
      <c r="F461" s="45" t="s">
        <v>2891</v>
      </c>
      <c r="G461" s="45" t="s">
        <v>6077</v>
      </c>
      <c r="H461" s="46" t="s">
        <v>6078</v>
      </c>
      <c r="I461" s="170">
        <v>3</v>
      </c>
      <c r="J461" s="170">
        <v>0</v>
      </c>
      <c r="K461" s="170">
        <v>0</v>
      </c>
      <c r="L461" s="171">
        <v>20.7</v>
      </c>
      <c r="M461" s="171">
        <v>0</v>
      </c>
      <c r="N461" s="171">
        <v>0</v>
      </c>
      <c r="O461" s="171">
        <v>120.82</v>
      </c>
      <c r="P461" s="45" t="s">
        <v>2892</v>
      </c>
      <c r="Q461" s="45" t="s">
        <v>6079</v>
      </c>
      <c r="R461" s="8"/>
      <c r="S461" s="9"/>
    </row>
    <row r="462" spans="1:19" ht="26.1" customHeight="1">
      <c r="A462" s="309">
        <v>458</v>
      </c>
      <c r="B462" s="45" t="s">
        <v>2786</v>
      </c>
      <c r="C462" s="45" t="s">
        <v>211</v>
      </c>
      <c r="D462" s="45" t="s">
        <v>9313</v>
      </c>
      <c r="E462" s="45" t="s">
        <v>6085</v>
      </c>
      <c r="F462" s="45" t="s">
        <v>2828</v>
      </c>
      <c r="G462" s="45" t="s">
        <v>6086</v>
      </c>
      <c r="H462" s="46" t="s">
        <v>6087</v>
      </c>
      <c r="I462" s="170">
        <v>5</v>
      </c>
      <c r="J462" s="170">
        <v>0</v>
      </c>
      <c r="K462" s="170">
        <v>0</v>
      </c>
      <c r="L462" s="171">
        <v>26.2</v>
      </c>
      <c r="M462" s="171">
        <v>0</v>
      </c>
      <c r="N462" s="171">
        <v>0</v>
      </c>
      <c r="O462" s="171">
        <v>26.91</v>
      </c>
      <c r="P462" s="45" t="s">
        <v>2829</v>
      </c>
      <c r="Q462" s="45" t="s">
        <v>6088</v>
      </c>
      <c r="R462" s="8"/>
      <c r="S462" s="9"/>
    </row>
    <row r="463" spans="1:19" ht="26.1" customHeight="1">
      <c r="A463" s="309">
        <v>459</v>
      </c>
      <c r="B463" s="45" t="s">
        <v>2786</v>
      </c>
      <c r="C463" s="45" t="s">
        <v>211</v>
      </c>
      <c r="D463" s="45" t="s">
        <v>9312</v>
      </c>
      <c r="E463" s="45" t="s">
        <v>6043</v>
      </c>
      <c r="F463" s="45" t="s">
        <v>2672</v>
      </c>
      <c r="G463" s="45" t="s">
        <v>6044</v>
      </c>
      <c r="H463" s="228" t="s">
        <v>2886</v>
      </c>
      <c r="I463" s="170">
        <v>20</v>
      </c>
      <c r="J463" s="170">
        <v>0</v>
      </c>
      <c r="K463" s="170">
        <v>0</v>
      </c>
      <c r="L463" s="171">
        <v>453.59</v>
      </c>
      <c r="M463" s="171">
        <v>0</v>
      </c>
      <c r="N463" s="171">
        <v>0</v>
      </c>
      <c r="O463" s="171">
        <v>29482.330000000005</v>
      </c>
      <c r="P463" s="45" t="s">
        <v>6045</v>
      </c>
      <c r="Q463" s="45" t="s">
        <v>6046</v>
      </c>
      <c r="R463" s="8"/>
      <c r="S463" s="9"/>
    </row>
    <row r="464" spans="1:19" ht="26.1" customHeight="1">
      <c r="A464" s="309">
        <v>460</v>
      </c>
      <c r="B464" s="45" t="s">
        <v>2786</v>
      </c>
      <c r="C464" s="45" t="s">
        <v>211</v>
      </c>
      <c r="D464" s="45" t="s">
        <v>9311</v>
      </c>
      <c r="E464" s="45" t="s">
        <v>2799</v>
      </c>
      <c r="F464" s="45" t="s">
        <v>2800</v>
      </c>
      <c r="G464" s="45" t="s">
        <v>6029</v>
      </c>
      <c r="H464" s="46" t="s">
        <v>6030</v>
      </c>
      <c r="I464" s="170">
        <v>0</v>
      </c>
      <c r="J464" s="170">
        <v>3</v>
      </c>
      <c r="K464" s="170">
        <v>0</v>
      </c>
      <c r="L464" s="171">
        <v>0</v>
      </c>
      <c r="M464" s="171">
        <v>16.399999999999999</v>
      </c>
      <c r="N464" s="171">
        <v>0</v>
      </c>
      <c r="O464" s="171">
        <v>302.5499999999999</v>
      </c>
      <c r="P464" s="45" t="s">
        <v>2801</v>
      </c>
      <c r="Q464" s="45" t="s">
        <v>6031</v>
      </c>
      <c r="R464" s="8"/>
      <c r="S464" s="9"/>
    </row>
    <row r="465" spans="1:19" ht="26.1" customHeight="1">
      <c r="A465" s="309">
        <v>461</v>
      </c>
      <c r="B465" s="45" t="s">
        <v>2786</v>
      </c>
      <c r="C465" s="45" t="s">
        <v>211</v>
      </c>
      <c r="D465" s="45" t="s">
        <v>9308</v>
      </c>
      <c r="E465" s="45" t="s">
        <v>6018</v>
      </c>
      <c r="F465" s="45" t="s">
        <v>2864</v>
      </c>
      <c r="G465" s="45" t="s">
        <v>6019</v>
      </c>
      <c r="H465" s="46" t="s">
        <v>6020</v>
      </c>
      <c r="I465" s="170">
        <v>0</v>
      </c>
      <c r="J465" s="170">
        <v>3</v>
      </c>
      <c r="K465" s="170">
        <v>0</v>
      </c>
      <c r="L465" s="171">
        <v>0</v>
      </c>
      <c r="M465" s="171">
        <v>15</v>
      </c>
      <c r="N465" s="171">
        <v>0</v>
      </c>
      <c r="O465" s="171">
        <v>585.16000000000008</v>
      </c>
      <c r="P465" s="45" t="s">
        <v>2865</v>
      </c>
      <c r="Q465" s="45" t="s">
        <v>6021</v>
      </c>
      <c r="R465" s="8"/>
      <c r="S465" s="9"/>
    </row>
    <row r="466" spans="1:19" ht="26.1" customHeight="1">
      <c r="A466" s="309">
        <v>462</v>
      </c>
      <c r="B466" s="45" t="s">
        <v>2786</v>
      </c>
      <c r="C466" s="45" t="s">
        <v>211</v>
      </c>
      <c r="D466" s="45" t="s">
        <v>9308</v>
      </c>
      <c r="E466" s="45" t="s">
        <v>6047</v>
      </c>
      <c r="F466" s="45" t="s">
        <v>2816</v>
      </c>
      <c r="G466" s="45" t="s">
        <v>6048</v>
      </c>
      <c r="H466" s="46" t="s">
        <v>2819</v>
      </c>
      <c r="I466" s="170">
        <v>0</v>
      </c>
      <c r="J466" s="170">
        <v>4</v>
      </c>
      <c r="K466" s="170">
        <v>0</v>
      </c>
      <c r="L466" s="171">
        <v>0</v>
      </c>
      <c r="M466" s="171">
        <v>29.8</v>
      </c>
      <c r="N466" s="171">
        <v>0</v>
      </c>
      <c r="O466" s="171">
        <v>92.660000000000011</v>
      </c>
      <c r="P466" s="45" t="s">
        <v>2820</v>
      </c>
      <c r="Q466" s="45" t="s">
        <v>6049</v>
      </c>
      <c r="R466" s="8"/>
      <c r="S466" s="9"/>
    </row>
    <row r="467" spans="1:19" ht="26.1" customHeight="1">
      <c r="A467" s="309">
        <v>463</v>
      </c>
      <c r="B467" s="505" t="s">
        <v>2786</v>
      </c>
      <c r="C467" s="505" t="s">
        <v>211</v>
      </c>
      <c r="D467" s="505" t="s">
        <v>9308</v>
      </c>
      <c r="E467" s="505" t="s">
        <v>6050</v>
      </c>
      <c r="F467" s="505" t="s">
        <v>6051</v>
      </c>
      <c r="G467" s="505" t="s">
        <v>6052</v>
      </c>
      <c r="H467" s="508" t="s">
        <v>6053</v>
      </c>
      <c r="I467" s="509">
        <v>0</v>
      </c>
      <c r="J467" s="509">
        <v>3</v>
      </c>
      <c r="K467" s="509">
        <v>0</v>
      </c>
      <c r="L467" s="510">
        <v>0</v>
      </c>
      <c r="M467" s="510">
        <v>17.3</v>
      </c>
      <c r="N467" s="510">
        <v>0</v>
      </c>
      <c r="O467" s="510">
        <v>0</v>
      </c>
      <c r="P467" s="505"/>
      <c r="Q467" s="505" t="s">
        <v>6049</v>
      </c>
      <c r="R467" s="507"/>
      <c r="S467" s="511"/>
    </row>
    <row r="468" spans="1:19" s="519" customFormat="1" ht="31.5" customHeight="1">
      <c r="A468" s="309">
        <v>464</v>
      </c>
      <c r="B468" s="495" t="s">
        <v>3094</v>
      </c>
      <c r="C468" s="495" t="s">
        <v>3096</v>
      </c>
      <c r="D468" s="495" t="s">
        <v>3098</v>
      </c>
      <c r="E468" s="495" t="s">
        <v>9528</v>
      </c>
      <c r="F468" s="495" t="s">
        <v>9529</v>
      </c>
      <c r="G468" s="496" t="s">
        <v>9530</v>
      </c>
      <c r="H468" s="497" t="s">
        <v>9531</v>
      </c>
      <c r="I468" s="517">
        <v>0</v>
      </c>
      <c r="J468" s="517">
        <v>4</v>
      </c>
      <c r="K468" s="517">
        <v>0</v>
      </c>
      <c r="L468" s="518">
        <v>0</v>
      </c>
      <c r="M468" s="518">
        <v>28.6</v>
      </c>
      <c r="N468" s="518">
        <v>0</v>
      </c>
      <c r="O468" s="518">
        <v>565.23999999999876</v>
      </c>
      <c r="P468" s="495" t="s">
        <v>9532</v>
      </c>
      <c r="Q468" s="495" t="s">
        <v>9533</v>
      </c>
      <c r="R468" s="498"/>
      <c r="S468" s="498"/>
    </row>
    <row r="469" spans="1:19" s="519" customFormat="1" ht="31.5" customHeight="1">
      <c r="A469" s="309">
        <v>465</v>
      </c>
      <c r="B469" s="495" t="s">
        <v>3094</v>
      </c>
      <c r="C469" s="495" t="s">
        <v>3096</v>
      </c>
      <c r="D469" s="495" t="s">
        <v>3098</v>
      </c>
      <c r="E469" s="495" t="s">
        <v>9550</v>
      </c>
      <c r="F469" s="495" t="s">
        <v>9551</v>
      </c>
      <c r="G469" s="496" t="s">
        <v>9552</v>
      </c>
      <c r="H469" s="497" t="s">
        <v>9553</v>
      </c>
      <c r="I469" s="517">
        <v>4</v>
      </c>
      <c r="J469" s="517">
        <v>4</v>
      </c>
      <c r="K469" s="517">
        <v>0</v>
      </c>
      <c r="L469" s="518">
        <v>45.4</v>
      </c>
      <c r="M469" s="518">
        <v>26</v>
      </c>
      <c r="N469" s="518">
        <v>0</v>
      </c>
      <c r="O469" s="518">
        <v>4250.619999999999</v>
      </c>
      <c r="P469" s="495" t="s">
        <v>9554</v>
      </c>
      <c r="Q469" s="495" t="s">
        <v>9555</v>
      </c>
      <c r="R469" s="498"/>
      <c r="S469" s="498"/>
    </row>
    <row r="470" spans="1:19" s="519" customFormat="1" ht="31.5" customHeight="1">
      <c r="A470" s="309">
        <v>466</v>
      </c>
      <c r="B470" s="495" t="s">
        <v>3094</v>
      </c>
      <c r="C470" s="495" t="s">
        <v>3096</v>
      </c>
      <c r="D470" s="495" t="s">
        <v>3098</v>
      </c>
      <c r="E470" s="495" t="s">
        <v>9598</v>
      </c>
      <c r="F470" s="495" t="s">
        <v>9599</v>
      </c>
      <c r="G470" s="496" t="s">
        <v>9600</v>
      </c>
      <c r="H470" s="497" t="s">
        <v>9601</v>
      </c>
      <c r="I470" s="517">
        <v>0</v>
      </c>
      <c r="J470" s="517">
        <v>3</v>
      </c>
      <c r="K470" s="517">
        <v>0</v>
      </c>
      <c r="L470" s="518">
        <v>0</v>
      </c>
      <c r="M470" s="518">
        <v>23.8</v>
      </c>
      <c r="N470" s="518">
        <v>0</v>
      </c>
      <c r="O470" s="518">
        <v>267.92</v>
      </c>
      <c r="P470" s="495" t="s">
        <v>9602</v>
      </c>
      <c r="Q470" s="495" t="s">
        <v>4092</v>
      </c>
      <c r="R470" s="498"/>
      <c r="S470" s="498"/>
    </row>
    <row r="471" spans="1:19" s="519" customFormat="1" ht="31.5" customHeight="1">
      <c r="A471" s="309">
        <v>467</v>
      </c>
      <c r="B471" s="495" t="s">
        <v>3094</v>
      </c>
      <c r="C471" s="495" t="s">
        <v>3096</v>
      </c>
      <c r="D471" s="495" t="s">
        <v>9496</v>
      </c>
      <c r="E471" s="495" t="s">
        <v>9497</v>
      </c>
      <c r="F471" s="495" t="s">
        <v>9498</v>
      </c>
      <c r="G471" s="496" t="s">
        <v>9499</v>
      </c>
      <c r="H471" s="497" t="s">
        <v>9500</v>
      </c>
      <c r="I471" s="517">
        <v>5</v>
      </c>
      <c r="J471" s="517">
        <v>5</v>
      </c>
      <c r="K471" s="517">
        <v>1</v>
      </c>
      <c r="L471" s="518">
        <v>53.1</v>
      </c>
      <c r="M471" s="518">
        <v>34.9</v>
      </c>
      <c r="N471" s="518">
        <v>4.3</v>
      </c>
      <c r="O471" s="518">
        <v>4815.07</v>
      </c>
      <c r="P471" s="495" t="s">
        <v>9501</v>
      </c>
      <c r="Q471" s="495" t="s">
        <v>9502</v>
      </c>
      <c r="R471" s="498"/>
      <c r="S471" s="498"/>
    </row>
    <row r="472" spans="1:19" s="519" customFormat="1" ht="31.5" customHeight="1">
      <c r="A472" s="309">
        <v>468</v>
      </c>
      <c r="B472" s="495" t="s">
        <v>3094</v>
      </c>
      <c r="C472" s="495" t="s">
        <v>3096</v>
      </c>
      <c r="D472" s="495" t="s">
        <v>9496</v>
      </c>
      <c r="E472" s="495" t="s">
        <v>9509</v>
      </c>
      <c r="F472" s="495" t="s">
        <v>9510</v>
      </c>
      <c r="G472" s="496" t="s">
        <v>9511</v>
      </c>
      <c r="H472" s="497" t="s">
        <v>9512</v>
      </c>
      <c r="I472" s="517">
        <v>0</v>
      </c>
      <c r="J472" s="517">
        <v>3</v>
      </c>
      <c r="K472" s="517">
        <v>0</v>
      </c>
      <c r="L472" s="518">
        <v>0</v>
      </c>
      <c r="M472" s="518">
        <v>37.1</v>
      </c>
      <c r="N472" s="518">
        <v>0</v>
      </c>
      <c r="O472" s="518">
        <v>555.91999999999871</v>
      </c>
      <c r="P472" s="495" t="s">
        <v>9513</v>
      </c>
      <c r="Q472" s="495" t="s">
        <v>9514</v>
      </c>
      <c r="R472" s="498"/>
      <c r="S472" s="498"/>
    </row>
    <row r="473" spans="1:19" s="519" customFormat="1" ht="31.5" customHeight="1">
      <c r="A473" s="309">
        <v>469</v>
      </c>
      <c r="B473" s="495" t="s">
        <v>3094</v>
      </c>
      <c r="C473" s="495" t="s">
        <v>3096</v>
      </c>
      <c r="D473" s="495" t="s">
        <v>9515</v>
      </c>
      <c r="E473" s="495" t="s">
        <v>9516</v>
      </c>
      <c r="F473" s="495" t="s">
        <v>9517</v>
      </c>
      <c r="G473" s="496" t="s">
        <v>9518</v>
      </c>
      <c r="H473" s="497" t="s">
        <v>9519</v>
      </c>
      <c r="I473" s="517">
        <v>0</v>
      </c>
      <c r="J473" s="517">
        <v>3</v>
      </c>
      <c r="K473" s="517">
        <v>0</v>
      </c>
      <c r="L473" s="518">
        <v>0</v>
      </c>
      <c r="M473" s="518">
        <v>24.4</v>
      </c>
      <c r="N473" s="518">
        <v>0</v>
      </c>
      <c r="O473" s="518">
        <v>60.210000000000008</v>
      </c>
      <c r="P473" s="495" t="s">
        <v>9520</v>
      </c>
      <c r="Q473" s="495" t="s">
        <v>9521</v>
      </c>
      <c r="R473" s="498"/>
      <c r="S473" s="498"/>
    </row>
    <row r="474" spans="1:19" s="519" customFormat="1" ht="31.5" customHeight="1">
      <c r="A474" s="309">
        <v>470</v>
      </c>
      <c r="B474" s="495" t="s">
        <v>3094</v>
      </c>
      <c r="C474" s="495" t="s">
        <v>3096</v>
      </c>
      <c r="D474" s="495" t="s">
        <v>9515</v>
      </c>
      <c r="E474" s="495" t="s">
        <v>9592</v>
      </c>
      <c r="F474" s="495" t="s">
        <v>9593</v>
      </c>
      <c r="G474" s="496" t="s">
        <v>9594</v>
      </c>
      <c r="H474" s="497" t="s">
        <v>9595</v>
      </c>
      <c r="I474" s="517">
        <v>0</v>
      </c>
      <c r="J474" s="517">
        <v>3</v>
      </c>
      <c r="K474" s="517">
        <v>0</v>
      </c>
      <c r="L474" s="518">
        <v>0</v>
      </c>
      <c r="M474" s="518">
        <v>16.5</v>
      </c>
      <c r="N474" s="518">
        <v>0</v>
      </c>
      <c r="O474" s="518">
        <v>58.840000000000011</v>
      </c>
      <c r="P474" s="495" t="s">
        <v>9596</v>
      </c>
      <c r="Q474" s="495" t="s">
        <v>9597</v>
      </c>
      <c r="R474" s="498"/>
      <c r="S474" s="498"/>
    </row>
    <row r="475" spans="1:19" s="519" customFormat="1" ht="31.5" customHeight="1">
      <c r="A475" s="309">
        <v>471</v>
      </c>
      <c r="B475" s="495" t="s">
        <v>3094</v>
      </c>
      <c r="C475" s="495" t="s">
        <v>3096</v>
      </c>
      <c r="D475" s="495" t="s">
        <v>3097</v>
      </c>
      <c r="E475" s="495" t="s">
        <v>9522</v>
      </c>
      <c r="F475" s="495" t="s">
        <v>9523</v>
      </c>
      <c r="G475" s="496" t="s">
        <v>9524</v>
      </c>
      <c r="H475" s="497" t="s">
        <v>9525</v>
      </c>
      <c r="I475" s="517">
        <v>0</v>
      </c>
      <c r="J475" s="517">
        <v>7</v>
      </c>
      <c r="K475" s="517">
        <v>0</v>
      </c>
      <c r="L475" s="518">
        <v>0</v>
      </c>
      <c r="M475" s="518">
        <v>52.5</v>
      </c>
      <c r="N475" s="518">
        <v>0</v>
      </c>
      <c r="O475" s="518">
        <v>4930.3100000002178</v>
      </c>
      <c r="P475" s="495" t="s">
        <v>9526</v>
      </c>
      <c r="Q475" s="495" t="s">
        <v>9527</v>
      </c>
      <c r="R475" s="498"/>
      <c r="S475" s="498"/>
    </row>
    <row r="476" spans="1:19" s="520" customFormat="1" ht="31.5" customHeight="1">
      <c r="A476" s="309">
        <v>472</v>
      </c>
      <c r="B476" s="495" t="s">
        <v>3094</v>
      </c>
      <c r="C476" s="495" t="s">
        <v>3096</v>
      </c>
      <c r="D476" s="495" t="s">
        <v>3097</v>
      </c>
      <c r="E476" s="495" t="s">
        <v>9569</v>
      </c>
      <c r="F476" s="495" t="s">
        <v>9570</v>
      </c>
      <c r="G476" s="496" t="s">
        <v>9571</v>
      </c>
      <c r="H476" s="500" t="s">
        <v>9572</v>
      </c>
      <c r="I476" s="517">
        <v>4</v>
      </c>
      <c r="J476" s="517">
        <v>6</v>
      </c>
      <c r="K476" s="517">
        <v>0</v>
      </c>
      <c r="L476" s="518">
        <v>39.200000000000003</v>
      </c>
      <c r="M476" s="518">
        <v>14.3</v>
      </c>
      <c r="N476" s="518">
        <v>0</v>
      </c>
      <c r="O476" s="518">
        <v>2587.9199999999987</v>
      </c>
      <c r="P476" s="495" t="s">
        <v>9573</v>
      </c>
      <c r="Q476" s="495" t="s">
        <v>9574</v>
      </c>
      <c r="R476" s="498"/>
      <c r="S476" s="498"/>
    </row>
    <row r="477" spans="1:19" s="519" customFormat="1" ht="31.5" customHeight="1">
      <c r="A477" s="309">
        <v>473</v>
      </c>
      <c r="B477" s="495" t="s">
        <v>3094</v>
      </c>
      <c r="C477" s="495" t="s">
        <v>3096</v>
      </c>
      <c r="D477" s="495" t="s">
        <v>3097</v>
      </c>
      <c r="E477" s="495" t="s">
        <v>9575</v>
      </c>
      <c r="F477" s="495" t="s">
        <v>9576</v>
      </c>
      <c r="G477" s="496" t="s">
        <v>9577</v>
      </c>
      <c r="H477" s="500" t="s">
        <v>9578</v>
      </c>
      <c r="I477" s="517">
        <v>0</v>
      </c>
      <c r="J477" s="517">
        <v>7</v>
      </c>
      <c r="K477" s="517">
        <v>0</v>
      </c>
      <c r="L477" s="518">
        <v>0</v>
      </c>
      <c r="M477" s="518">
        <v>52</v>
      </c>
      <c r="N477" s="518">
        <v>0</v>
      </c>
      <c r="O477" s="518">
        <v>4756.920000000232</v>
      </c>
      <c r="P477" s="495" t="s">
        <v>9579</v>
      </c>
      <c r="Q477" s="495" t="s">
        <v>9580</v>
      </c>
      <c r="R477" s="498"/>
      <c r="S477" s="498"/>
    </row>
    <row r="478" spans="1:19" s="519" customFormat="1" ht="31.5" customHeight="1">
      <c r="A478" s="309">
        <v>474</v>
      </c>
      <c r="B478" s="495" t="s">
        <v>3094</v>
      </c>
      <c r="C478" s="495" t="s">
        <v>3096</v>
      </c>
      <c r="D478" s="495" t="s">
        <v>9562</v>
      </c>
      <c r="E478" s="495" t="s">
        <v>9563</v>
      </c>
      <c r="F478" s="495" t="s">
        <v>9564</v>
      </c>
      <c r="G478" s="496" t="s">
        <v>9565</v>
      </c>
      <c r="H478" s="497" t="s">
        <v>9566</v>
      </c>
      <c r="I478" s="517">
        <v>0</v>
      </c>
      <c r="J478" s="517">
        <v>29</v>
      </c>
      <c r="K478" s="517">
        <v>0</v>
      </c>
      <c r="L478" s="518">
        <v>0</v>
      </c>
      <c r="M478" s="518">
        <v>435.89</v>
      </c>
      <c r="N478" s="518">
        <v>0</v>
      </c>
      <c r="O478" s="518">
        <v>138972.31999999998</v>
      </c>
      <c r="P478" s="495" t="s">
        <v>9567</v>
      </c>
      <c r="Q478" s="495" t="s">
        <v>9568</v>
      </c>
      <c r="R478" s="498"/>
      <c r="S478" s="498"/>
    </row>
    <row r="479" spans="1:19" s="519" customFormat="1" ht="31.5" customHeight="1">
      <c r="A479" s="309">
        <v>475</v>
      </c>
      <c r="B479" s="495" t="s">
        <v>3094</v>
      </c>
      <c r="C479" s="495" t="s">
        <v>3096</v>
      </c>
      <c r="D479" s="495" t="s">
        <v>9562</v>
      </c>
      <c r="E479" s="495" t="s">
        <v>9587</v>
      </c>
      <c r="F479" s="495" t="s">
        <v>9588</v>
      </c>
      <c r="G479" s="496" t="s">
        <v>9589</v>
      </c>
      <c r="H479" s="497" t="s">
        <v>9590</v>
      </c>
      <c r="I479" s="517">
        <v>0</v>
      </c>
      <c r="J479" s="517">
        <v>3</v>
      </c>
      <c r="K479" s="517">
        <v>0</v>
      </c>
      <c r="L479" s="518">
        <v>0</v>
      </c>
      <c r="M479" s="518">
        <v>28.1</v>
      </c>
      <c r="N479" s="518">
        <v>0</v>
      </c>
      <c r="O479" s="518">
        <v>1152.92</v>
      </c>
      <c r="P479" s="495" t="s">
        <v>9591</v>
      </c>
      <c r="Q479" s="495" t="s">
        <v>6162</v>
      </c>
      <c r="R479" s="498"/>
      <c r="S479" s="498"/>
    </row>
    <row r="480" spans="1:19" s="519" customFormat="1" ht="31.5" customHeight="1">
      <c r="A480" s="309">
        <v>476</v>
      </c>
      <c r="B480" s="495" t="s">
        <v>3094</v>
      </c>
      <c r="C480" s="495" t="s">
        <v>206</v>
      </c>
      <c r="D480" s="495" t="s">
        <v>9315</v>
      </c>
      <c r="E480" s="495" t="s">
        <v>9539</v>
      </c>
      <c r="F480" s="495" t="s">
        <v>510</v>
      </c>
      <c r="G480" s="496" t="s">
        <v>9540</v>
      </c>
      <c r="H480" s="497" t="s">
        <v>9541</v>
      </c>
      <c r="I480" s="517">
        <v>0</v>
      </c>
      <c r="J480" s="517">
        <v>6</v>
      </c>
      <c r="K480" s="517">
        <v>0</v>
      </c>
      <c r="L480" s="518">
        <v>0</v>
      </c>
      <c r="M480" s="518">
        <v>54.2</v>
      </c>
      <c r="N480" s="518">
        <v>0</v>
      </c>
      <c r="O480" s="518">
        <v>3844.5699999999892</v>
      </c>
      <c r="P480" s="495" t="s">
        <v>9542</v>
      </c>
      <c r="Q480" s="495" t="s">
        <v>9543</v>
      </c>
      <c r="R480" s="498"/>
      <c r="S480" s="498"/>
    </row>
    <row r="481" spans="1:19" s="519" customFormat="1" ht="31.5" customHeight="1">
      <c r="A481" s="309">
        <v>477</v>
      </c>
      <c r="B481" s="495" t="s">
        <v>3094</v>
      </c>
      <c r="C481" s="495" t="s">
        <v>206</v>
      </c>
      <c r="D481" s="495" t="s">
        <v>3095</v>
      </c>
      <c r="E481" s="495" t="s">
        <v>9484</v>
      </c>
      <c r="F481" s="495" t="s">
        <v>9485</v>
      </c>
      <c r="G481" s="496" t="s">
        <v>9486</v>
      </c>
      <c r="H481" s="497" t="s">
        <v>9487</v>
      </c>
      <c r="I481" s="517">
        <v>2</v>
      </c>
      <c r="J481" s="517">
        <v>3</v>
      </c>
      <c r="K481" s="517">
        <v>2</v>
      </c>
      <c r="L481" s="518">
        <v>27.8</v>
      </c>
      <c r="M481" s="518">
        <v>22.15</v>
      </c>
      <c r="N481" s="518">
        <v>6.9</v>
      </c>
      <c r="O481" s="319">
        <v>6283.13</v>
      </c>
      <c r="P481" s="495" t="s">
        <v>9488</v>
      </c>
      <c r="Q481" s="495" t="s">
        <v>9489</v>
      </c>
      <c r="R481" s="498"/>
      <c r="S481" s="499"/>
    </row>
    <row r="482" spans="1:19" s="519" customFormat="1" ht="31.5" customHeight="1">
      <c r="A482" s="309">
        <v>478</v>
      </c>
      <c r="B482" s="501" t="s">
        <v>3094</v>
      </c>
      <c r="C482" s="501" t="s">
        <v>206</v>
      </c>
      <c r="D482" s="501" t="s">
        <v>3095</v>
      </c>
      <c r="E482" s="501" t="s">
        <v>9534</v>
      </c>
      <c r="F482" s="501" t="s">
        <v>9535</v>
      </c>
      <c r="G482" s="502" t="s">
        <v>9536</v>
      </c>
      <c r="H482" s="503" t="s">
        <v>3099</v>
      </c>
      <c r="I482" s="517">
        <v>3</v>
      </c>
      <c r="J482" s="517">
        <v>0</v>
      </c>
      <c r="K482" s="517">
        <v>0</v>
      </c>
      <c r="L482" s="518">
        <v>49.3</v>
      </c>
      <c r="M482" s="518">
        <v>0</v>
      </c>
      <c r="N482" s="518">
        <v>0</v>
      </c>
      <c r="O482" s="518">
        <v>3888.56</v>
      </c>
      <c r="P482" s="501" t="s">
        <v>9537</v>
      </c>
      <c r="Q482" s="501" t="s">
        <v>9538</v>
      </c>
      <c r="R482" s="504"/>
      <c r="S482" s="504"/>
    </row>
    <row r="483" spans="1:19" s="519" customFormat="1" ht="31.5" customHeight="1">
      <c r="A483" s="309">
        <v>479</v>
      </c>
      <c r="B483" s="495" t="s">
        <v>3094</v>
      </c>
      <c r="C483" s="495" t="s">
        <v>206</v>
      </c>
      <c r="D483" s="495" t="s">
        <v>3095</v>
      </c>
      <c r="E483" s="495" t="s">
        <v>9544</v>
      </c>
      <c r="F483" s="495" t="s">
        <v>9545</v>
      </c>
      <c r="G483" s="496" t="s">
        <v>9546</v>
      </c>
      <c r="H483" s="497" t="s">
        <v>9547</v>
      </c>
      <c r="I483" s="517">
        <v>0</v>
      </c>
      <c r="J483" s="517">
        <v>5</v>
      </c>
      <c r="K483" s="517">
        <v>0</v>
      </c>
      <c r="L483" s="518">
        <v>0</v>
      </c>
      <c r="M483" s="518">
        <v>108.7</v>
      </c>
      <c r="N483" s="518">
        <v>0</v>
      </c>
      <c r="O483" s="518">
        <v>29740.029999999937</v>
      </c>
      <c r="P483" s="495" t="s">
        <v>9548</v>
      </c>
      <c r="Q483" s="495" t="s">
        <v>9549</v>
      </c>
      <c r="R483" s="498"/>
      <c r="S483" s="498"/>
    </row>
    <row r="484" spans="1:19" s="519" customFormat="1" ht="31.5" customHeight="1">
      <c r="A484" s="309">
        <v>480</v>
      </c>
      <c r="B484" s="495" t="s">
        <v>3094</v>
      </c>
      <c r="C484" s="495" t="s">
        <v>206</v>
      </c>
      <c r="D484" s="495" t="s">
        <v>3095</v>
      </c>
      <c r="E484" s="495" t="s">
        <v>9556</v>
      </c>
      <c r="F484" s="495" t="s">
        <v>9557</v>
      </c>
      <c r="G484" s="496" t="s">
        <v>9558</v>
      </c>
      <c r="H484" s="500" t="s">
        <v>9559</v>
      </c>
      <c r="I484" s="517">
        <v>2</v>
      </c>
      <c r="J484" s="517">
        <v>3</v>
      </c>
      <c r="K484" s="517">
        <v>1</v>
      </c>
      <c r="L484" s="518">
        <v>16.45</v>
      </c>
      <c r="M484" s="518">
        <v>16.899999999999999</v>
      </c>
      <c r="N484" s="518">
        <v>24</v>
      </c>
      <c r="O484" s="518">
        <v>40.67</v>
      </c>
      <c r="P484" s="495" t="s">
        <v>9560</v>
      </c>
      <c r="Q484" s="495" t="s">
        <v>9561</v>
      </c>
      <c r="R484" s="498"/>
      <c r="S484" s="498"/>
    </row>
    <row r="485" spans="1:19" s="519" customFormat="1" ht="31.5" customHeight="1">
      <c r="A485" s="309">
        <v>481</v>
      </c>
      <c r="B485" s="495" t="s">
        <v>9383</v>
      </c>
      <c r="C485" s="495" t="s">
        <v>206</v>
      </c>
      <c r="D485" s="495" t="s">
        <v>9419</v>
      </c>
      <c r="E485" s="495" t="s">
        <v>9490</v>
      </c>
      <c r="F485" s="495" t="s">
        <v>9491</v>
      </c>
      <c r="G485" s="496" t="s">
        <v>9492</v>
      </c>
      <c r="H485" s="497" t="s">
        <v>9493</v>
      </c>
      <c r="I485" s="517">
        <v>5</v>
      </c>
      <c r="J485" s="517">
        <v>9</v>
      </c>
      <c r="K485" s="517">
        <v>2</v>
      </c>
      <c r="L485" s="518">
        <v>44.8</v>
      </c>
      <c r="M485" s="518">
        <v>144.5</v>
      </c>
      <c r="N485" s="518">
        <v>7.2</v>
      </c>
      <c r="O485" s="518">
        <v>49926.409999999996</v>
      </c>
      <c r="P485" s="495" t="s">
        <v>9494</v>
      </c>
      <c r="Q485" s="495" t="s">
        <v>9495</v>
      </c>
      <c r="R485" s="498"/>
      <c r="S485" s="498"/>
    </row>
    <row r="486" spans="1:19" s="519" customFormat="1" ht="31.5" customHeight="1">
      <c r="A486" s="309">
        <v>482</v>
      </c>
      <c r="B486" s="495" t="s">
        <v>3094</v>
      </c>
      <c r="C486" s="495" t="s">
        <v>206</v>
      </c>
      <c r="D486" s="495" t="s">
        <v>9419</v>
      </c>
      <c r="E486" s="495" t="s">
        <v>9503</v>
      </c>
      <c r="F486" s="495" t="s">
        <v>9504</v>
      </c>
      <c r="G486" s="496" t="s">
        <v>9505</v>
      </c>
      <c r="H486" s="500" t="s">
        <v>9506</v>
      </c>
      <c r="I486" s="517">
        <v>0</v>
      </c>
      <c r="J486" s="517">
        <v>3</v>
      </c>
      <c r="K486" s="517">
        <v>0</v>
      </c>
      <c r="L486" s="518">
        <v>0</v>
      </c>
      <c r="M486" s="518">
        <v>18</v>
      </c>
      <c r="N486" s="518">
        <v>0</v>
      </c>
      <c r="O486" s="518">
        <v>116.33000000000007</v>
      </c>
      <c r="P486" s="495" t="s">
        <v>9507</v>
      </c>
      <c r="Q486" s="495" t="s">
        <v>9508</v>
      </c>
      <c r="R486" s="498"/>
      <c r="S486" s="498"/>
    </row>
    <row r="487" spans="1:19" s="519" customFormat="1" ht="31.5" customHeight="1">
      <c r="A487" s="309">
        <v>483</v>
      </c>
      <c r="B487" s="495" t="s">
        <v>3094</v>
      </c>
      <c r="C487" s="495" t="s">
        <v>206</v>
      </c>
      <c r="D487" s="495" t="s">
        <v>9419</v>
      </c>
      <c r="E487" s="495" t="s">
        <v>9581</v>
      </c>
      <c r="F487" s="495" t="s">
        <v>9582</v>
      </c>
      <c r="G487" s="496" t="s">
        <v>9583</v>
      </c>
      <c r="H487" s="497" t="s">
        <v>9584</v>
      </c>
      <c r="I487" s="517">
        <v>0</v>
      </c>
      <c r="J487" s="517">
        <v>3</v>
      </c>
      <c r="K487" s="517">
        <v>0</v>
      </c>
      <c r="L487" s="518">
        <v>0</v>
      </c>
      <c r="M487" s="518">
        <v>21.5</v>
      </c>
      <c r="N487" s="518">
        <v>0</v>
      </c>
      <c r="O487" s="518">
        <v>307.85999999999973</v>
      </c>
      <c r="P487" s="495" t="s">
        <v>9585</v>
      </c>
      <c r="Q487" s="495" t="s">
        <v>9586</v>
      </c>
      <c r="R487" s="498"/>
      <c r="S487" s="498"/>
    </row>
    <row r="488" spans="1:19" s="519" customFormat="1" ht="31.5" customHeight="1">
      <c r="A488" s="309">
        <v>484</v>
      </c>
      <c r="B488" s="495" t="s">
        <v>3094</v>
      </c>
      <c r="C488" s="495" t="s">
        <v>9384</v>
      </c>
      <c r="D488" s="495" t="s">
        <v>9603</v>
      </c>
      <c r="E488" s="310" t="s">
        <v>9604</v>
      </c>
      <c r="F488" s="495" t="s">
        <v>9605</v>
      </c>
      <c r="G488" s="496" t="s">
        <v>9606</v>
      </c>
      <c r="H488" s="497" t="s">
        <v>9607</v>
      </c>
      <c r="I488" s="517">
        <v>0</v>
      </c>
      <c r="J488" s="517">
        <v>3</v>
      </c>
      <c r="K488" s="517">
        <v>0</v>
      </c>
      <c r="L488" s="518">
        <v>0</v>
      </c>
      <c r="M488" s="518">
        <v>52</v>
      </c>
      <c r="N488" s="518">
        <v>0</v>
      </c>
      <c r="O488" s="319">
        <v>22816.78</v>
      </c>
      <c r="P488" s="495" t="s">
        <v>9608</v>
      </c>
      <c r="Q488" s="495" t="s">
        <v>5554</v>
      </c>
      <c r="R488" s="498"/>
      <c r="S488" s="506"/>
    </row>
    <row r="489" spans="1:19" ht="26.1" customHeight="1">
      <c r="A489" s="309">
        <v>485</v>
      </c>
      <c r="B489" s="75" t="s">
        <v>3104</v>
      </c>
      <c r="C489" s="75" t="s">
        <v>234</v>
      </c>
      <c r="D489" s="75" t="s">
        <v>233</v>
      </c>
      <c r="E489" s="75" t="s">
        <v>4358</v>
      </c>
      <c r="F489" s="75" t="s">
        <v>4359</v>
      </c>
      <c r="G489" s="75" t="s">
        <v>4360</v>
      </c>
      <c r="H489" s="513" t="s">
        <v>4232</v>
      </c>
      <c r="I489" s="514">
        <v>2</v>
      </c>
      <c r="J489" s="514"/>
      <c r="K489" s="514"/>
      <c r="L489" s="515">
        <v>10</v>
      </c>
      <c r="M489" s="515"/>
      <c r="N489" s="515"/>
      <c r="O489" s="515">
        <v>0</v>
      </c>
      <c r="P489" s="75" t="s">
        <v>4361</v>
      </c>
      <c r="Q489" s="75" t="s">
        <v>4362</v>
      </c>
      <c r="R489" s="512"/>
      <c r="S489" s="516"/>
    </row>
    <row r="490" spans="1:19" ht="26.1" customHeight="1">
      <c r="A490" s="309">
        <v>486</v>
      </c>
      <c r="B490" s="45" t="s">
        <v>3104</v>
      </c>
      <c r="C490" s="45" t="s">
        <v>234</v>
      </c>
      <c r="D490" s="45" t="s">
        <v>233</v>
      </c>
      <c r="E490" s="45" t="s">
        <v>4374</v>
      </c>
      <c r="F490" s="45" t="s">
        <v>4375</v>
      </c>
      <c r="G490" s="45" t="s">
        <v>4376</v>
      </c>
      <c r="H490" s="46" t="s">
        <v>4377</v>
      </c>
      <c r="I490" s="170">
        <v>2</v>
      </c>
      <c r="J490" s="170">
        <v>3</v>
      </c>
      <c r="K490" s="170">
        <v>2</v>
      </c>
      <c r="L490" s="171">
        <v>29.900000000000002</v>
      </c>
      <c r="M490" s="171">
        <v>13.5</v>
      </c>
      <c r="N490" s="171">
        <v>6.3</v>
      </c>
      <c r="O490" s="171">
        <v>13670.720000000007</v>
      </c>
      <c r="P490" s="45" t="s">
        <v>3208</v>
      </c>
      <c r="Q490" s="45" t="s">
        <v>4378</v>
      </c>
      <c r="R490" s="8"/>
      <c r="S490" s="9"/>
    </row>
    <row r="491" spans="1:19" ht="26.1" customHeight="1">
      <c r="A491" s="309">
        <v>487</v>
      </c>
      <c r="B491" s="45" t="s">
        <v>3104</v>
      </c>
      <c r="C491" s="45" t="s">
        <v>234</v>
      </c>
      <c r="D491" s="45" t="s">
        <v>233</v>
      </c>
      <c r="E491" s="45" t="s">
        <v>4379</v>
      </c>
      <c r="F491" s="45" t="s">
        <v>4380</v>
      </c>
      <c r="G491" s="45" t="s">
        <v>4381</v>
      </c>
      <c r="H491" s="46" t="s">
        <v>4077</v>
      </c>
      <c r="I491" s="170">
        <v>8</v>
      </c>
      <c r="J491" s="170">
        <v>0</v>
      </c>
      <c r="K491" s="170">
        <v>0</v>
      </c>
      <c r="L491" s="171">
        <v>90.6</v>
      </c>
      <c r="M491" s="171">
        <v>0</v>
      </c>
      <c r="N491" s="171">
        <v>0</v>
      </c>
      <c r="O491" s="171">
        <v>4196.4999999999982</v>
      </c>
      <c r="P491" s="45" t="s">
        <v>3195</v>
      </c>
      <c r="Q491" s="45" t="s">
        <v>4087</v>
      </c>
      <c r="R491" s="8"/>
      <c r="S491" s="9"/>
    </row>
    <row r="492" spans="1:19" ht="26.1" customHeight="1">
      <c r="A492" s="309">
        <v>488</v>
      </c>
      <c r="B492" s="45" t="s">
        <v>3104</v>
      </c>
      <c r="C492" s="45" t="s">
        <v>234</v>
      </c>
      <c r="D492" s="45" t="s">
        <v>233</v>
      </c>
      <c r="E492" s="45" t="s">
        <v>3215</v>
      </c>
      <c r="F492" s="45" t="s">
        <v>4385</v>
      </c>
      <c r="G492" s="45" t="s">
        <v>4386</v>
      </c>
      <c r="H492" s="228" t="s">
        <v>4387</v>
      </c>
      <c r="I492" s="170">
        <v>4</v>
      </c>
      <c r="J492" s="170">
        <v>0</v>
      </c>
      <c r="K492" s="170">
        <v>0</v>
      </c>
      <c r="L492" s="171">
        <v>82.4</v>
      </c>
      <c r="M492" s="171">
        <v>0</v>
      </c>
      <c r="N492" s="171">
        <v>0</v>
      </c>
      <c r="O492" s="171">
        <v>33819.56</v>
      </c>
      <c r="P492" s="45" t="s">
        <v>3216</v>
      </c>
      <c r="Q492" s="45" t="s">
        <v>3735</v>
      </c>
      <c r="R492" s="8"/>
      <c r="S492" s="9"/>
    </row>
    <row r="493" spans="1:19" ht="26.1" customHeight="1">
      <c r="A493" s="309">
        <v>489</v>
      </c>
      <c r="B493" s="45" t="s">
        <v>3104</v>
      </c>
      <c r="C493" s="45" t="s">
        <v>234</v>
      </c>
      <c r="D493" s="45" t="s">
        <v>233</v>
      </c>
      <c r="E493" s="45" t="s">
        <v>4388</v>
      </c>
      <c r="F493" s="45" t="s">
        <v>4389</v>
      </c>
      <c r="G493" s="45" t="s">
        <v>4390</v>
      </c>
      <c r="H493" s="46" t="s">
        <v>4331</v>
      </c>
      <c r="I493" s="170">
        <v>3</v>
      </c>
      <c r="J493" s="170">
        <v>3</v>
      </c>
      <c r="K493" s="170">
        <v>2</v>
      </c>
      <c r="L493" s="171">
        <v>36.200000000000003</v>
      </c>
      <c r="M493" s="171">
        <v>19.399999999999999</v>
      </c>
      <c r="N493" s="171">
        <v>5.8</v>
      </c>
      <c r="O493" s="171">
        <v>1351.5399999999984</v>
      </c>
      <c r="P493" s="45" t="s">
        <v>4391</v>
      </c>
      <c r="Q493" s="45" t="s">
        <v>4392</v>
      </c>
      <c r="R493" s="8"/>
      <c r="S493" s="9"/>
    </row>
    <row r="494" spans="1:19" ht="26.1" customHeight="1">
      <c r="A494" s="309">
        <v>490</v>
      </c>
      <c r="B494" s="45" t="s">
        <v>3104</v>
      </c>
      <c r="C494" s="45" t="s">
        <v>234</v>
      </c>
      <c r="D494" s="45" t="s">
        <v>233</v>
      </c>
      <c r="E494" s="45" t="s">
        <v>3219</v>
      </c>
      <c r="F494" s="45" t="s">
        <v>4402</v>
      </c>
      <c r="G494" s="45" t="s">
        <v>4403</v>
      </c>
      <c r="H494" s="46" t="s">
        <v>4404</v>
      </c>
      <c r="I494" s="170">
        <v>4</v>
      </c>
      <c r="J494" s="170">
        <v>0</v>
      </c>
      <c r="K494" s="170">
        <v>0</v>
      </c>
      <c r="L494" s="171">
        <v>78.5</v>
      </c>
      <c r="M494" s="171">
        <v>0</v>
      </c>
      <c r="N494" s="171">
        <v>0</v>
      </c>
      <c r="O494" s="171">
        <v>19941.482</v>
      </c>
      <c r="P494" s="45" t="s">
        <v>4405</v>
      </c>
      <c r="Q494" s="45" t="s">
        <v>4406</v>
      </c>
      <c r="R494" s="8"/>
      <c r="S494" s="9"/>
    </row>
    <row r="495" spans="1:19" ht="26.1" customHeight="1">
      <c r="A495" s="309">
        <v>491</v>
      </c>
      <c r="B495" s="45" t="s">
        <v>3104</v>
      </c>
      <c r="C495" s="45" t="s">
        <v>234</v>
      </c>
      <c r="D495" s="45" t="s">
        <v>233</v>
      </c>
      <c r="E495" s="45" t="s">
        <v>3176</v>
      </c>
      <c r="F495" s="45" t="s">
        <v>4506</v>
      </c>
      <c r="G495" s="45" t="s">
        <v>4507</v>
      </c>
      <c r="H495" s="46" t="s">
        <v>4077</v>
      </c>
      <c r="I495" s="170">
        <v>3</v>
      </c>
      <c r="J495" s="170">
        <v>0</v>
      </c>
      <c r="K495" s="170">
        <v>0</v>
      </c>
      <c r="L495" s="171">
        <v>14.05</v>
      </c>
      <c r="M495" s="171">
        <v>0</v>
      </c>
      <c r="N495" s="171">
        <v>0</v>
      </c>
      <c r="O495" s="171">
        <v>201.53499999999997</v>
      </c>
      <c r="P495" s="45" t="s">
        <v>3177</v>
      </c>
      <c r="Q495" s="45" t="s">
        <v>4505</v>
      </c>
      <c r="R495" s="8"/>
      <c r="S495" s="9"/>
    </row>
    <row r="496" spans="1:19" ht="26.1" customHeight="1">
      <c r="A496" s="309">
        <v>492</v>
      </c>
      <c r="B496" s="45" t="s">
        <v>3104</v>
      </c>
      <c r="C496" s="45" t="s">
        <v>234</v>
      </c>
      <c r="D496" s="45" t="s">
        <v>233</v>
      </c>
      <c r="E496" s="45" t="s">
        <v>4583</v>
      </c>
      <c r="F496" s="45" t="s">
        <v>4584</v>
      </c>
      <c r="G496" s="45" t="s">
        <v>4585</v>
      </c>
      <c r="H496" s="46" t="s">
        <v>3217</v>
      </c>
      <c r="I496" s="170">
        <v>13</v>
      </c>
      <c r="J496" s="170">
        <v>7</v>
      </c>
      <c r="K496" s="170">
        <v>6</v>
      </c>
      <c r="L496" s="171">
        <v>128.59999999999997</v>
      </c>
      <c r="M496" s="171">
        <v>17.2</v>
      </c>
      <c r="N496" s="171">
        <v>12.05</v>
      </c>
      <c r="O496" s="171">
        <v>6994.9449999999997</v>
      </c>
      <c r="P496" s="45" t="s">
        <v>3218</v>
      </c>
      <c r="Q496" s="45" t="s">
        <v>4586</v>
      </c>
      <c r="R496" s="8"/>
      <c r="S496" s="9"/>
    </row>
    <row r="497" spans="1:19" ht="26.1" customHeight="1">
      <c r="A497" s="309">
        <v>493</v>
      </c>
      <c r="B497" s="45" t="s">
        <v>3104</v>
      </c>
      <c r="C497" s="45" t="s">
        <v>234</v>
      </c>
      <c r="D497" s="45" t="s">
        <v>233</v>
      </c>
      <c r="E497" s="45" t="s">
        <v>4592</v>
      </c>
      <c r="F497" s="45" t="s">
        <v>4593</v>
      </c>
      <c r="G497" s="45" t="s">
        <v>4594</v>
      </c>
      <c r="H497" s="46" t="s">
        <v>3124</v>
      </c>
      <c r="I497" s="170">
        <v>5</v>
      </c>
      <c r="J497" s="170">
        <v>0</v>
      </c>
      <c r="K497" s="170">
        <v>0</v>
      </c>
      <c r="L497" s="171">
        <v>124.10000000000002</v>
      </c>
      <c r="M497" s="171">
        <v>0</v>
      </c>
      <c r="N497" s="171">
        <v>0</v>
      </c>
      <c r="O497" s="171">
        <v>23256.219999999994</v>
      </c>
      <c r="P497" s="45" t="s">
        <v>3125</v>
      </c>
      <c r="Q497" s="45" t="s">
        <v>4595</v>
      </c>
      <c r="R497" s="8"/>
      <c r="S497" s="9"/>
    </row>
    <row r="498" spans="1:19" ht="26.1" customHeight="1">
      <c r="A498" s="309">
        <v>494</v>
      </c>
      <c r="B498" s="45" t="s">
        <v>3104</v>
      </c>
      <c r="C498" s="45" t="s">
        <v>234</v>
      </c>
      <c r="D498" s="45" t="s">
        <v>233</v>
      </c>
      <c r="E498" s="45" t="s">
        <v>4596</v>
      </c>
      <c r="F498" s="45" t="s">
        <v>4597</v>
      </c>
      <c r="G498" s="45" t="s">
        <v>4598</v>
      </c>
      <c r="H498" s="46" t="s">
        <v>1386</v>
      </c>
      <c r="I498" s="170">
        <v>0</v>
      </c>
      <c r="J498" s="170">
        <v>5</v>
      </c>
      <c r="K498" s="170">
        <v>0</v>
      </c>
      <c r="L498" s="171">
        <v>0</v>
      </c>
      <c r="M498" s="171">
        <v>53.199999999999996</v>
      </c>
      <c r="N498" s="171">
        <v>0</v>
      </c>
      <c r="O498" s="171">
        <v>8528.9500000000608</v>
      </c>
      <c r="P498" s="45" t="s">
        <v>3171</v>
      </c>
      <c r="Q498" s="45" t="s">
        <v>4599</v>
      </c>
      <c r="R498" s="8"/>
      <c r="S498" s="9"/>
    </row>
    <row r="499" spans="1:19" ht="26.1" customHeight="1">
      <c r="A499" s="309">
        <v>495</v>
      </c>
      <c r="B499" s="45" t="s">
        <v>3104</v>
      </c>
      <c r="C499" s="45" t="s">
        <v>234</v>
      </c>
      <c r="D499" s="45" t="s">
        <v>233</v>
      </c>
      <c r="E499" s="45" t="s">
        <v>4600</v>
      </c>
      <c r="F499" s="45" t="s">
        <v>4601</v>
      </c>
      <c r="G499" s="45" t="s">
        <v>4602</v>
      </c>
      <c r="H499" s="46" t="s">
        <v>4603</v>
      </c>
      <c r="I499" s="170">
        <v>4</v>
      </c>
      <c r="J499" s="170">
        <v>3</v>
      </c>
      <c r="K499" s="170">
        <v>3</v>
      </c>
      <c r="L499" s="171">
        <v>14.030000000000001</v>
      </c>
      <c r="M499" s="171">
        <v>18.2</v>
      </c>
      <c r="N499" s="171">
        <v>7.5</v>
      </c>
      <c r="O499" s="171">
        <v>7957.4600000000082</v>
      </c>
      <c r="P499" s="45" t="s">
        <v>4604</v>
      </c>
      <c r="Q499" s="45" t="s">
        <v>4605</v>
      </c>
      <c r="R499" s="8"/>
      <c r="S499" s="9"/>
    </row>
    <row r="500" spans="1:19" ht="26.1" customHeight="1">
      <c r="A500" s="309">
        <v>496</v>
      </c>
      <c r="B500" s="45" t="s">
        <v>3104</v>
      </c>
      <c r="C500" s="45" t="s">
        <v>234</v>
      </c>
      <c r="D500" s="45" t="s">
        <v>233</v>
      </c>
      <c r="E500" s="45" t="s">
        <v>4623</v>
      </c>
      <c r="F500" s="45" t="s">
        <v>4624</v>
      </c>
      <c r="G500" s="45" t="s">
        <v>4625</v>
      </c>
      <c r="H500" s="46" t="s">
        <v>4077</v>
      </c>
      <c r="I500" s="170">
        <v>4</v>
      </c>
      <c r="J500" s="170">
        <v>0</v>
      </c>
      <c r="K500" s="170">
        <v>0</v>
      </c>
      <c r="L500" s="171">
        <v>99.5</v>
      </c>
      <c r="M500" s="171">
        <v>0</v>
      </c>
      <c r="N500" s="171">
        <v>0</v>
      </c>
      <c r="O500" s="171">
        <v>11098.94</v>
      </c>
      <c r="P500" s="45" t="s">
        <v>3300</v>
      </c>
      <c r="Q500" s="45" t="s">
        <v>4626</v>
      </c>
      <c r="R500" s="8"/>
      <c r="S500" s="9"/>
    </row>
    <row r="501" spans="1:19" ht="26.1" customHeight="1">
      <c r="A501" s="309">
        <v>497</v>
      </c>
      <c r="B501" s="45" t="s">
        <v>3104</v>
      </c>
      <c r="C501" s="45" t="s">
        <v>234</v>
      </c>
      <c r="D501" s="45" t="s">
        <v>241</v>
      </c>
      <c r="E501" s="45" t="s">
        <v>3122</v>
      </c>
      <c r="F501" s="45" t="s">
        <v>4355</v>
      </c>
      <c r="G501" s="45" t="s">
        <v>4356</v>
      </c>
      <c r="H501" s="228" t="s">
        <v>4331</v>
      </c>
      <c r="I501" s="170">
        <v>2</v>
      </c>
      <c r="J501" s="170">
        <v>3</v>
      </c>
      <c r="K501" s="170">
        <v>3</v>
      </c>
      <c r="L501" s="171">
        <v>21</v>
      </c>
      <c r="M501" s="171">
        <v>27.199999999999996</v>
      </c>
      <c r="N501" s="171">
        <v>28.7</v>
      </c>
      <c r="O501" s="171">
        <v>8686.7800000000188</v>
      </c>
      <c r="P501" s="45" t="s">
        <v>3123</v>
      </c>
      <c r="Q501" s="45" t="s">
        <v>4357</v>
      </c>
      <c r="R501" s="8"/>
      <c r="S501" s="9"/>
    </row>
    <row r="502" spans="1:19" ht="26.1" customHeight="1">
      <c r="A502" s="309">
        <v>498</v>
      </c>
      <c r="B502" s="45" t="s">
        <v>3104</v>
      </c>
      <c r="C502" s="45" t="s">
        <v>234</v>
      </c>
      <c r="D502" s="45" t="s">
        <v>241</v>
      </c>
      <c r="E502" s="45" t="s">
        <v>3130</v>
      </c>
      <c r="F502" s="45" t="s">
        <v>4441</v>
      </c>
      <c r="G502" s="45" t="s">
        <v>4442</v>
      </c>
      <c r="H502" s="46" t="s">
        <v>4443</v>
      </c>
      <c r="I502" s="170">
        <v>0</v>
      </c>
      <c r="J502" s="170">
        <v>4</v>
      </c>
      <c r="K502" s="170">
        <v>0</v>
      </c>
      <c r="L502" s="171">
        <v>0</v>
      </c>
      <c r="M502" s="171">
        <v>16</v>
      </c>
      <c r="N502" s="171">
        <v>0</v>
      </c>
      <c r="O502" s="171">
        <v>64</v>
      </c>
      <c r="P502" s="45" t="s">
        <v>3131</v>
      </c>
      <c r="Q502" s="45" t="s">
        <v>4444</v>
      </c>
      <c r="R502" s="8"/>
      <c r="S502" s="9"/>
    </row>
    <row r="503" spans="1:19" ht="26.1" customHeight="1">
      <c r="A503" s="309">
        <v>499</v>
      </c>
      <c r="B503" s="45" t="s">
        <v>3104</v>
      </c>
      <c r="C503" s="45" t="s">
        <v>234</v>
      </c>
      <c r="D503" s="45" t="s">
        <v>241</v>
      </c>
      <c r="E503" s="45" t="s">
        <v>4508</v>
      </c>
      <c r="F503" s="45" t="s">
        <v>4509</v>
      </c>
      <c r="G503" s="45" t="s">
        <v>4510</v>
      </c>
      <c r="H503" s="46" t="s">
        <v>4511</v>
      </c>
      <c r="I503" s="170">
        <v>12</v>
      </c>
      <c r="J503" s="170">
        <v>6</v>
      </c>
      <c r="K503" s="170">
        <v>0</v>
      </c>
      <c r="L503" s="171">
        <v>125.89999999999999</v>
      </c>
      <c r="M503" s="171">
        <v>14.76</v>
      </c>
      <c r="N503" s="171">
        <v>0</v>
      </c>
      <c r="O503" s="171">
        <v>53410.479999999967</v>
      </c>
      <c r="P503" s="45" t="s">
        <v>3161</v>
      </c>
      <c r="Q503" s="45" t="s">
        <v>4207</v>
      </c>
      <c r="R503" s="8"/>
      <c r="S503" s="9"/>
    </row>
    <row r="504" spans="1:19" ht="26.1" customHeight="1">
      <c r="A504" s="309">
        <v>500</v>
      </c>
      <c r="B504" s="45" t="s">
        <v>3104</v>
      </c>
      <c r="C504" s="45" t="s">
        <v>234</v>
      </c>
      <c r="D504" s="45" t="s">
        <v>241</v>
      </c>
      <c r="E504" s="45" t="s">
        <v>4548</v>
      </c>
      <c r="F504" s="45" t="s">
        <v>4549</v>
      </c>
      <c r="G504" s="45" t="s">
        <v>4550</v>
      </c>
      <c r="H504" s="46" t="s">
        <v>4551</v>
      </c>
      <c r="I504" s="170">
        <v>14</v>
      </c>
      <c r="J504" s="170">
        <v>0</v>
      </c>
      <c r="K504" s="170">
        <v>0</v>
      </c>
      <c r="L504" s="171">
        <v>228.85</v>
      </c>
      <c r="M504" s="171">
        <v>0</v>
      </c>
      <c r="N504" s="171">
        <v>0</v>
      </c>
      <c r="O504" s="171">
        <v>49451.190000000061</v>
      </c>
      <c r="P504" s="45" t="s">
        <v>3139</v>
      </c>
      <c r="Q504" s="45" t="s">
        <v>4552</v>
      </c>
      <c r="R504" s="8"/>
      <c r="S504" s="9"/>
    </row>
    <row r="505" spans="1:19" ht="26.1" customHeight="1">
      <c r="A505" s="309">
        <v>501</v>
      </c>
      <c r="B505" s="45" t="s">
        <v>3104</v>
      </c>
      <c r="C505" s="45" t="s">
        <v>234</v>
      </c>
      <c r="D505" s="45" t="s">
        <v>3133</v>
      </c>
      <c r="E505" s="45" t="s">
        <v>3134</v>
      </c>
      <c r="F505" s="45" t="s">
        <v>4363</v>
      </c>
      <c r="G505" s="45" t="s">
        <v>4364</v>
      </c>
      <c r="H505" s="46" t="s">
        <v>4331</v>
      </c>
      <c r="I505" s="170">
        <v>7</v>
      </c>
      <c r="J505" s="170">
        <v>3</v>
      </c>
      <c r="K505" s="170">
        <v>4</v>
      </c>
      <c r="L505" s="171">
        <v>68.8</v>
      </c>
      <c r="M505" s="171">
        <v>27.9</v>
      </c>
      <c r="N505" s="171">
        <v>8</v>
      </c>
      <c r="O505" s="171">
        <v>5396.9850000000015</v>
      </c>
      <c r="P505" s="45" t="s">
        <v>3135</v>
      </c>
      <c r="Q505" s="45" t="s">
        <v>4365</v>
      </c>
      <c r="R505" s="8"/>
      <c r="S505" s="9"/>
    </row>
    <row r="506" spans="1:19" ht="26.1" customHeight="1">
      <c r="A506" s="309">
        <v>502</v>
      </c>
      <c r="B506" s="45" t="s">
        <v>3104</v>
      </c>
      <c r="C506" s="45" t="s">
        <v>234</v>
      </c>
      <c r="D506" s="45" t="s">
        <v>3133</v>
      </c>
      <c r="E506" s="45" t="s">
        <v>3126</v>
      </c>
      <c r="F506" s="45" t="s">
        <v>4467</v>
      </c>
      <c r="G506" s="45" t="s">
        <v>4468</v>
      </c>
      <c r="H506" s="46" t="s">
        <v>4469</v>
      </c>
      <c r="I506" s="170">
        <v>2</v>
      </c>
      <c r="J506" s="170">
        <v>7</v>
      </c>
      <c r="K506" s="170">
        <v>0</v>
      </c>
      <c r="L506" s="171">
        <v>12.5</v>
      </c>
      <c r="M506" s="171">
        <v>14.18</v>
      </c>
      <c r="N506" s="171">
        <v>0</v>
      </c>
      <c r="O506" s="171">
        <v>1416.3600000000004</v>
      </c>
      <c r="P506" s="45"/>
      <c r="Q506" s="45" t="s">
        <v>4466</v>
      </c>
      <c r="R506" s="8"/>
      <c r="S506" s="9"/>
    </row>
    <row r="507" spans="1:19" ht="26.1" customHeight="1">
      <c r="A507" s="309">
        <v>503</v>
      </c>
      <c r="B507" s="45" t="s">
        <v>3104</v>
      </c>
      <c r="C507" s="45" t="s">
        <v>234</v>
      </c>
      <c r="D507" s="45" t="s">
        <v>3133</v>
      </c>
      <c r="E507" s="45" t="s">
        <v>4587</v>
      </c>
      <c r="F507" s="45" t="s">
        <v>4588</v>
      </c>
      <c r="G507" s="45" t="s">
        <v>4589</v>
      </c>
      <c r="H507" s="46" t="s">
        <v>1386</v>
      </c>
      <c r="I507" s="170">
        <v>0</v>
      </c>
      <c r="J507" s="170">
        <v>5</v>
      </c>
      <c r="K507" s="170">
        <v>0</v>
      </c>
      <c r="L507" s="171">
        <v>0</v>
      </c>
      <c r="M507" s="171">
        <v>28.7</v>
      </c>
      <c r="N507" s="171">
        <v>0</v>
      </c>
      <c r="O507" s="171">
        <v>3850.8700000001631</v>
      </c>
      <c r="P507" s="45" t="s">
        <v>4590</v>
      </c>
      <c r="Q507" s="45" t="s">
        <v>4591</v>
      </c>
      <c r="R507" s="8"/>
      <c r="S507" s="9"/>
    </row>
    <row r="508" spans="1:19" ht="26.1" customHeight="1">
      <c r="A508" s="309">
        <v>504</v>
      </c>
      <c r="B508" s="45" t="s">
        <v>3104</v>
      </c>
      <c r="C508" s="45" t="s">
        <v>234</v>
      </c>
      <c r="D508" s="45" t="s">
        <v>3133</v>
      </c>
      <c r="E508" s="45" t="s">
        <v>4619</v>
      </c>
      <c r="F508" s="45" t="s">
        <v>4620</v>
      </c>
      <c r="G508" s="45" t="s">
        <v>4621</v>
      </c>
      <c r="H508" s="46" t="s">
        <v>4077</v>
      </c>
      <c r="I508" s="170">
        <v>2</v>
      </c>
      <c r="J508" s="170">
        <v>0</v>
      </c>
      <c r="K508" s="170">
        <v>0</v>
      </c>
      <c r="L508" s="171">
        <v>49</v>
      </c>
      <c r="M508" s="171">
        <v>0</v>
      </c>
      <c r="N508" s="171">
        <v>0</v>
      </c>
      <c r="O508" s="171">
        <v>5249.2290000000012</v>
      </c>
      <c r="P508" s="45" t="s">
        <v>3324</v>
      </c>
      <c r="Q508" s="45" t="s">
        <v>4622</v>
      </c>
      <c r="R508" s="8"/>
      <c r="S508" s="9"/>
    </row>
    <row r="509" spans="1:19" ht="26.1" customHeight="1">
      <c r="A509" s="309">
        <v>505</v>
      </c>
      <c r="B509" s="45" t="s">
        <v>3104</v>
      </c>
      <c r="C509" s="45" t="s">
        <v>234</v>
      </c>
      <c r="D509" s="45" t="s">
        <v>243</v>
      </c>
      <c r="E509" s="45" t="s">
        <v>4337</v>
      </c>
      <c r="F509" s="45" t="s">
        <v>4338</v>
      </c>
      <c r="G509" s="45" t="s">
        <v>4339</v>
      </c>
      <c r="H509" s="46" t="s">
        <v>4331</v>
      </c>
      <c r="I509" s="170">
        <v>2</v>
      </c>
      <c r="J509" s="170">
        <v>6</v>
      </c>
      <c r="K509" s="170">
        <v>3</v>
      </c>
      <c r="L509" s="171">
        <v>14.2</v>
      </c>
      <c r="M509" s="171">
        <v>114.80000000000001</v>
      </c>
      <c r="N509" s="171">
        <v>17.899999999999999</v>
      </c>
      <c r="O509" s="171">
        <v>31164.479999998832</v>
      </c>
      <c r="P509" s="45" t="s">
        <v>3164</v>
      </c>
      <c r="Q509" s="45" t="s">
        <v>4340</v>
      </c>
      <c r="R509" s="8"/>
      <c r="S509" s="9"/>
    </row>
    <row r="510" spans="1:19" ht="26.1" customHeight="1">
      <c r="A510" s="309">
        <v>506</v>
      </c>
      <c r="B510" s="45" t="s">
        <v>3104</v>
      </c>
      <c r="C510" s="45" t="s">
        <v>234</v>
      </c>
      <c r="D510" s="45" t="s">
        <v>243</v>
      </c>
      <c r="E510" s="45" t="s">
        <v>4423</v>
      </c>
      <c r="F510" s="45" t="s">
        <v>4424</v>
      </c>
      <c r="G510" s="45" t="s">
        <v>4425</v>
      </c>
      <c r="H510" s="46" t="s">
        <v>4426</v>
      </c>
      <c r="I510" s="170">
        <v>0</v>
      </c>
      <c r="J510" s="170">
        <v>3</v>
      </c>
      <c r="K510" s="170">
        <v>0</v>
      </c>
      <c r="L510" s="171">
        <v>0</v>
      </c>
      <c r="M510" s="171">
        <v>19.3</v>
      </c>
      <c r="N510" s="171">
        <v>0</v>
      </c>
      <c r="O510" s="171">
        <v>3388.8399999999997</v>
      </c>
      <c r="P510" s="45" t="s">
        <v>3210</v>
      </c>
      <c r="Q510" s="45" t="s">
        <v>4427</v>
      </c>
      <c r="R510" s="8"/>
      <c r="S510" s="9"/>
    </row>
    <row r="511" spans="1:19" ht="26.1" customHeight="1">
      <c r="A511" s="309">
        <v>507</v>
      </c>
      <c r="B511" s="45" t="s">
        <v>3104</v>
      </c>
      <c r="C511" s="45" t="s">
        <v>234</v>
      </c>
      <c r="D511" s="45" t="s">
        <v>243</v>
      </c>
      <c r="E511" s="45" t="s">
        <v>4457</v>
      </c>
      <c r="F511" s="45" t="s">
        <v>4458</v>
      </c>
      <c r="G511" s="45" t="s">
        <v>4459</v>
      </c>
      <c r="H511" s="46" t="s">
        <v>4460</v>
      </c>
      <c r="I511" s="170">
        <v>0</v>
      </c>
      <c r="J511" s="170">
        <v>3</v>
      </c>
      <c r="K511" s="170">
        <v>0</v>
      </c>
      <c r="L511" s="171">
        <v>0</v>
      </c>
      <c r="M511" s="171">
        <v>27.5</v>
      </c>
      <c r="N511" s="171">
        <v>0</v>
      </c>
      <c r="O511" s="171">
        <v>0</v>
      </c>
      <c r="P511" s="45" t="s">
        <v>4461</v>
      </c>
      <c r="Q511" s="45" t="s">
        <v>4462</v>
      </c>
      <c r="R511" s="8" t="s">
        <v>9011</v>
      </c>
      <c r="S511" s="9"/>
    </row>
    <row r="512" spans="1:19" ht="26.1" customHeight="1">
      <c r="A512" s="309">
        <v>508</v>
      </c>
      <c r="B512" s="45" t="s">
        <v>3104</v>
      </c>
      <c r="C512" s="45" t="s">
        <v>234</v>
      </c>
      <c r="D512" s="45" t="s">
        <v>243</v>
      </c>
      <c r="E512" s="45" t="s">
        <v>3169</v>
      </c>
      <c r="F512" s="45" t="s">
        <v>4541</v>
      </c>
      <c r="G512" s="45" t="s">
        <v>4542</v>
      </c>
      <c r="H512" s="46" t="s">
        <v>4077</v>
      </c>
      <c r="I512" s="170">
        <v>10</v>
      </c>
      <c r="J512" s="170">
        <v>0</v>
      </c>
      <c r="K512" s="170">
        <v>0</v>
      </c>
      <c r="L512" s="171">
        <v>219.3</v>
      </c>
      <c r="M512" s="171">
        <v>0</v>
      </c>
      <c r="N512" s="171">
        <v>0</v>
      </c>
      <c r="O512" s="171">
        <v>150876.44000000015</v>
      </c>
      <c r="P512" s="45" t="s">
        <v>3170</v>
      </c>
      <c r="Q512" s="45" t="s">
        <v>4543</v>
      </c>
      <c r="R512" s="8"/>
      <c r="S512" s="9"/>
    </row>
    <row r="513" spans="1:19" ht="26.1" customHeight="1">
      <c r="A513" s="309">
        <v>509</v>
      </c>
      <c r="B513" s="45" t="s">
        <v>3104</v>
      </c>
      <c r="C513" s="45" t="s">
        <v>234</v>
      </c>
      <c r="D513" s="45" t="s">
        <v>243</v>
      </c>
      <c r="E513" s="45" t="s">
        <v>4567</v>
      </c>
      <c r="F513" s="45" t="s">
        <v>4568</v>
      </c>
      <c r="G513" s="45" t="s">
        <v>4569</v>
      </c>
      <c r="H513" s="46" t="s">
        <v>3147</v>
      </c>
      <c r="I513" s="170">
        <v>5</v>
      </c>
      <c r="J513" s="170">
        <v>0</v>
      </c>
      <c r="K513" s="170">
        <v>0</v>
      </c>
      <c r="L513" s="171">
        <v>89.300000000000011</v>
      </c>
      <c r="M513" s="171">
        <v>0</v>
      </c>
      <c r="N513" s="171">
        <v>0</v>
      </c>
      <c r="O513" s="171">
        <v>17316.339999999997</v>
      </c>
      <c r="P513" s="45" t="s">
        <v>4570</v>
      </c>
      <c r="Q513" s="45" t="s">
        <v>4571</v>
      </c>
      <c r="R513" s="8"/>
      <c r="S513" s="9"/>
    </row>
    <row r="514" spans="1:19" ht="26.1" customHeight="1">
      <c r="A514" s="309">
        <v>510</v>
      </c>
      <c r="B514" s="45" t="s">
        <v>3104</v>
      </c>
      <c r="C514" s="45" t="s">
        <v>234</v>
      </c>
      <c r="D514" s="45" t="s">
        <v>243</v>
      </c>
      <c r="E514" s="45" t="s">
        <v>4578</v>
      </c>
      <c r="F514" s="45" t="s">
        <v>4579</v>
      </c>
      <c r="G514" s="45" t="s">
        <v>4580</v>
      </c>
      <c r="H514" s="228" t="s">
        <v>3147</v>
      </c>
      <c r="I514" s="170">
        <v>3</v>
      </c>
      <c r="J514" s="170">
        <v>0</v>
      </c>
      <c r="K514" s="170">
        <v>0</v>
      </c>
      <c r="L514" s="171">
        <v>64.715000000000003</v>
      </c>
      <c r="M514" s="171">
        <v>0</v>
      </c>
      <c r="N514" s="171">
        <v>0</v>
      </c>
      <c r="O514" s="171">
        <v>4750.3799999999992</v>
      </c>
      <c r="P514" s="45" t="s">
        <v>4581</v>
      </c>
      <c r="Q514" s="45" t="s">
        <v>4582</v>
      </c>
      <c r="R514" s="8"/>
      <c r="S514" s="9"/>
    </row>
    <row r="515" spans="1:19" ht="26.1" customHeight="1">
      <c r="A515" s="309">
        <v>511</v>
      </c>
      <c r="B515" s="45" t="s">
        <v>3104</v>
      </c>
      <c r="C515" s="45" t="s">
        <v>234</v>
      </c>
      <c r="D515" s="45" t="s">
        <v>3220</v>
      </c>
      <c r="E515" s="45" t="s">
        <v>3221</v>
      </c>
      <c r="F515" s="45" t="s">
        <v>4521</v>
      </c>
      <c r="G515" s="45" t="s">
        <v>4522</v>
      </c>
      <c r="H515" s="46" t="s">
        <v>4523</v>
      </c>
      <c r="I515" s="170">
        <v>0</v>
      </c>
      <c r="J515" s="170">
        <v>3</v>
      </c>
      <c r="K515" s="170">
        <v>0</v>
      </c>
      <c r="L515" s="171">
        <v>0</v>
      </c>
      <c r="M515" s="171">
        <v>17</v>
      </c>
      <c r="N515" s="171">
        <v>0</v>
      </c>
      <c r="O515" s="171">
        <v>25.72</v>
      </c>
      <c r="P515" s="45" t="s">
        <v>3222</v>
      </c>
      <c r="Q515" s="45" t="s">
        <v>4524</v>
      </c>
      <c r="R515" s="8"/>
      <c r="S515" s="9"/>
    </row>
    <row r="516" spans="1:19" ht="26.1" customHeight="1">
      <c r="A516" s="309">
        <v>512</v>
      </c>
      <c r="B516" s="45" t="s">
        <v>3104</v>
      </c>
      <c r="C516" s="45" t="s">
        <v>234</v>
      </c>
      <c r="D516" s="45" t="s">
        <v>235</v>
      </c>
      <c r="E516" s="45" t="s">
        <v>4470</v>
      </c>
      <c r="F516" s="45" t="s">
        <v>4471</v>
      </c>
      <c r="G516" s="45" t="s">
        <v>4472</v>
      </c>
      <c r="H516" s="46" t="s">
        <v>4473</v>
      </c>
      <c r="I516" s="170">
        <v>0</v>
      </c>
      <c r="J516" s="170">
        <v>4</v>
      </c>
      <c r="K516" s="170">
        <v>0</v>
      </c>
      <c r="L516" s="171">
        <v>0</v>
      </c>
      <c r="M516" s="171">
        <v>19.600000000000001</v>
      </c>
      <c r="N516" s="171">
        <v>0</v>
      </c>
      <c r="O516" s="171">
        <v>857.91999999999587</v>
      </c>
      <c r="P516" s="45" t="s">
        <v>3159</v>
      </c>
      <c r="Q516" s="45" t="s">
        <v>4474</v>
      </c>
      <c r="R516" s="8"/>
      <c r="S516" s="9"/>
    </row>
    <row r="517" spans="1:19" ht="26.1" customHeight="1">
      <c r="A517" s="309">
        <v>513</v>
      </c>
      <c r="B517" s="45" t="s">
        <v>3104</v>
      </c>
      <c r="C517" s="45" t="s">
        <v>234</v>
      </c>
      <c r="D517" s="45" t="s">
        <v>235</v>
      </c>
      <c r="E517" s="45" t="s">
        <v>9012</v>
      </c>
      <c r="F517" s="45" t="s">
        <v>9013</v>
      </c>
      <c r="G517" s="45" t="s">
        <v>9014</v>
      </c>
      <c r="H517" s="46" t="s">
        <v>1386</v>
      </c>
      <c r="I517" s="170">
        <v>0</v>
      </c>
      <c r="J517" s="170">
        <v>3</v>
      </c>
      <c r="K517" s="170">
        <v>0</v>
      </c>
      <c r="L517" s="171">
        <v>0</v>
      </c>
      <c r="M517" s="171">
        <v>25.5</v>
      </c>
      <c r="N517" s="171">
        <v>0</v>
      </c>
      <c r="O517" s="171">
        <v>100.7</v>
      </c>
      <c r="P517" s="45" t="s">
        <v>9015</v>
      </c>
      <c r="Q517" s="45" t="s">
        <v>9016</v>
      </c>
      <c r="R517" s="8"/>
      <c r="S517" s="9"/>
    </row>
    <row r="518" spans="1:19" ht="26.1" customHeight="1">
      <c r="A518" s="309">
        <v>514</v>
      </c>
      <c r="B518" s="45" t="s">
        <v>3104</v>
      </c>
      <c r="C518" s="45" t="s">
        <v>234</v>
      </c>
      <c r="D518" s="45" t="s">
        <v>3194</v>
      </c>
      <c r="E518" s="45" t="s">
        <v>4432</v>
      </c>
      <c r="F518" s="45" t="s">
        <v>4433</v>
      </c>
      <c r="G518" s="45" t="s">
        <v>4434</v>
      </c>
      <c r="H518" s="46" t="s">
        <v>3920</v>
      </c>
      <c r="I518" s="170">
        <v>0</v>
      </c>
      <c r="J518" s="170">
        <v>3</v>
      </c>
      <c r="K518" s="170">
        <v>0</v>
      </c>
      <c r="L518" s="171">
        <v>0</v>
      </c>
      <c r="M518" s="171">
        <v>18.5</v>
      </c>
      <c r="N518" s="171">
        <v>0</v>
      </c>
      <c r="O518" s="171">
        <v>0</v>
      </c>
      <c r="P518" s="45" t="s">
        <v>4435</v>
      </c>
      <c r="Q518" s="45" t="s">
        <v>4436</v>
      </c>
      <c r="R518" s="8"/>
      <c r="S518" s="9"/>
    </row>
    <row r="519" spans="1:19" ht="26.1" customHeight="1">
      <c r="A519" s="309">
        <v>515</v>
      </c>
      <c r="B519" s="45" t="s">
        <v>3104</v>
      </c>
      <c r="C519" s="45" t="s">
        <v>234</v>
      </c>
      <c r="D519" s="45" t="s">
        <v>3194</v>
      </c>
      <c r="E519" s="45" t="s">
        <v>4475</v>
      </c>
      <c r="F519" s="45" t="s">
        <v>4476</v>
      </c>
      <c r="G519" s="45" t="s">
        <v>4477</v>
      </c>
      <c r="H519" s="46" t="s">
        <v>4478</v>
      </c>
      <c r="I519" s="170">
        <v>0</v>
      </c>
      <c r="J519" s="170">
        <v>4</v>
      </c>
      <c r="K519" s="170">
        <v>0</v>
      </c>
      <c r="L519" s="171">
        <v>0</v>
      </c>
      <c r="M519" s="171">
        <v>36.700000000000003</v>
      </c>
      <c r="N519" s="171">
        <v>0</v>
      </c>
      <c r="O519" s="171">
        <v>2053.7299999999914</v>
      </c>
      <c r="P519" s="45" t="s">
        <v>4479</v>
      </c>
      <c r="Q519" s="45" t="s">
        <v>4480</v>
      </c>
      <c r="R519" s="8"/>
      <c r="S519" s="9"/>
    </row>
    <row r="520" spans="1:19" ht="26.1" customHeight="1">
      <c r="A520" s="309">
        <v>516</v>
      </c>
      <c r="B520" s="45" t="s">
        <v>3104</v>
      </c>
      <c r="C520" s="45" t="s">
        <v>234</v>
      </c>
      <c r="D520" s="45" t="s">
        <v>4535</v>
      </c>
      <c r="E520" s="45" t="s">
        <v>4536</v>
      </c>
      <c r="F520" s="45" t="s">
        <v>4537</v>
      </c>
      <c r="G520" s="45" t="s">
        <v>4538</v>
      </c>
      <c r="H520" s="46" t="s">
        <v>1386</v>
      </c>
      <c r="I520" s="170">
        <v>0</v>
      </c>
      <c r="J520" s="170">
        <v>3</v>
      </c>
      <c r="K520" s="170">
        <v>0</v>
      </c>
      <c r="L520" s="171">
        <v>0</v>
      </c>
      <c r="M520" s="171">
        <v>7.7</v>
      </c>
      <c r="N520" s="171">
        <v>0</v>
      </c>
      <c r="O520" s="171">
        <v>0</v>
      </c>
      <c r="P520" s="45" t="s">
        <v>4539</v>
      </c>
      <c r="Q520" s="45" t="s">
        <v>4540</v>
      </c>
      <c r="R520" s="8"/>
      <c r="S520" s="9"/>
    </row>
    <row r="521" spans="1:19" ht="26.1" customHeight="1">
      <c r="A521" s="309">
        <v>517</v>
      </c>
      <c r="B521" s="45" t="s">
        <v>3104</v>
      </c>
      <c r="C521" s="45" t="s">
        <v>234</v>
      </c>
      <c r="D521" s="45" t="s">
        <v>242</v>
      </c>
      <c r="E521" s="45" t="s">
        <v>3202</v>
      </c>
      <c r="F521" s="45" t="s">
        <v>4341</v>
      </c>
      <c r="G521" s="45" t="s">
        <v>4342</v>
      </c>
      <c r="H521" s="228" t="s">
        <v>4331</v>
      </c>
      <c r="I521" s="170">
        <v>11</v>
      </c>
      <c r="J521" s="170">
        <v>11</v>
      </c>
      <c r="K521" s="170">
        <v>3</v>
      </c>
      <c r="L521" s="171">
        <v>55.349999999999994</v>
      </c>
      <c r="M521" s="171">
        <v>23.5</v>
      </c>
      <c r="N521" s="171">
        <v>10.45</v>
      </c>
      <c r="O521" s="171">
        <v>16371.86</v>
      </c>
      <c r="P521" s="45" t="s">
        <v>3203</v>
      </c>
      <c r="Q521" s="45" t="s">
        <v>4343</v>
      </c>
      <c r="R521" s="8"/>
      <c r="S521" s="9"/>
    </row>
    <row r="522" spans="1:19" ht="26.1" customHeight="1">
      <c r="A522" s="309">
        <v>518</v>
      </c>
      <c r="B522" s="45" t="s">
        <v>3104</v>
      </c>
      <c r="C522" s="45" t="s">
        <v>234</v>
      </c>
      <c r="D522" s="45" t="s">
        <v>242</v>
      </c>
      <c r="E522" s="45" t="s">
        <v>4366</v>
      </c>
      <c r="F522" s="45" t="s">
        <v>4367</v>
      </c>
      <c r="G522" s="45" t="s">
        <v>4368</v>
      </c>
      <c r="H522" s="228" t="s">
        <v>4331</v>
      </c>
      <c r="I522" s="170">
        <v>10</v>
      </c>
      <c r="J522" s="170">
        <v>6</v>
      </c>
      <c r="K522" s="170">
        <v>5</v>
      </c>
      <c r="L522" s="171">
        <v>88.715000000000003</v>
      </c>
      <c r="M522" s="171">
        <v>13.840000000000002</v>
      </c>
      <c r="N522" s="171">
        <v>12.7</v>
      </c>
      <c r="O522" s="171">
        <v>14401.08</v>
      </c>
      <c r="P522" s="45" t="s">
        <v>3158</v>
      </c>
      <c r="Q522" s="45" t="s">
        <v>4369</v>
      </c>
      <c r="R522" s="8"/>
      <c r="S522" s="9"/>
    </row>
    <row r="523" spans="1:19" ht="26.1" customHeight="1">
      <c r="A523" s="309">
        <v>519</v>
      </c>
      <c r="B523" s="45" t="s">
        <v>3104</v>
      </c>
      <c r="C523" s="45" t="s">
        <v>234</v>
      </c>
      <c r="D523" s="45" t="s">
        <v>242</v>
      </c>
      <c r="E523" s="45" t="s">
        <v>3143</v>
      </c>
      <c r="F523" s="45" t="s">
        <v>4398</v>
      </c>
      <c r="G523" s="45" t="s">
        <v>4399</v>
      </c>
      <c r="H523" s="46" t="s">
        <v>4400</v>
      </c>
      <c r="I523" s="170">
        <v>3</v>
      </c>
      <c r="J523" s="170">
        <v>0</v>
      </c>
      <c r="K523" s="170">
        <v>0</v>
      </c>
      <c r="L523" s="171">
        <v>20.64</v>
      </c>
      <c r="M523" s="171">
        <v>0</v>
      </c>
      <c r="N523" s="171">
        <v>0</v>
      </c>
      <c r="O523" s="171">
        <v>306.11</v>
      </c>
      <c r="P523" s="45" t="s">
        <v>3144</v>
      </c>
      <c r="Q523" s="45" t="s">
        <v>4401</v>
      </c>
      <c r="R523" s="8"/>
      <c r="S523" s="9"/>
    </row>
    <row r="524" spans="1:19" ht="26.1" customHeight="1">
      <c r="A524" s="309">
        <v>520</v>
      </c>
      <c r="B524" s="45" t="s">
        <v>3104</v>
      </c>
      <c r="C524" s="45" t="s">
        <v>234</v>
      </c>
      <c r="D524" s="45" t="s">
        <v>242</v>
      </c>
      <c r="E524" s="45" t="s">
        <v>4445</v>
      </c>
      <c r="F524" s="45" t="s">
        <v>4446</v>
      </c>
      <c r="G524" s="45" t="s">
        <v>4447</v>
      </c>
      <c r="H524" s="46" t="s">
        <v>4448</v>
      </c>
      <c r="I524" s="170">
        <v>0</v>
      </c>
      <c r="J524" s="170">
        <v>3</v>
      </c>
      <c r="K524" s="170">
        <v>0</v>
      </c>
      <c r="L524" s="171">
        <v>0</v>
      </c>
      <c r="M524" s="171">
        <v>25.900000000000002</v>
      </c>
      <c r="N524" s="171">
        <v>0</v>
      </c>
      <c r="O524" s="171">
        <v>1725.53</v>
      </c>
      <c r="P524" s="45" t="s">
        <v>3156</v>
      </c>
      <c r="Q524" s="45" t="s">
        <v>4449</v>
      </c>
      <c r="R524" s="8"/>
      <c r="S524" s="9"/>
    </row>
    <row r="525" spans="1:19" ht="26.1" customHeight="1">
      <c r="A525" s="309">
        <v>521</v>
      </c>
      <c r="B525" s="45" t="s">
        <v>3104</v>
      </c>
      <c r="C525" s="45" t="s">
        <v>234</v>
      </c>
      <c r="D525" s="45" t="s">
        <v>242</v>
      </c>
      <c r="E525" s="45" t="s">
        <v>3154</v>
      </c>
      <c r="F525" s="45" t="s">
        <v>4484</v>
      </c>
      <c r="G525" s="45" t="s">
        <v>4485</v>
      </c>
      <c r="H525" s="46" t="s">
        <v>4486</v>
      </c>
      <c r="I525" s="170">
        <v>5</v>
      </c>
      <c r="J525" s="170">
        <v>0</v>
      </c>
      <c r="K525" s="170">
        <v>0</v>
      </c>
      <c r="L525" s="171">
        <v>120.9</v>
      </c>
      <c r="M525" s="171">
        <v>0</v>
      </c>
      <c r="N525" s="171">
        <v>0</v>
      </c>
      <c r="O525" s="171">
        <v>22569.489999999998</v>
      </c>
      <c r="P525" s="45" t="s">
        <v>3155</v>
      </c>
      <c r="Q525" s="45" t="s">
        <v>4487</v>
      </c>
      <c r="R525" s="8"/>
      <c r="S525" s="9"/>
    </row>
    <row r="526" spans="1:19" ht="26.1" customHeight="1">
      <c r="A526" s="309">
        <v>522</v>
      </c>
      <c r="B526" s="45" t="s">
        <v>3104</v>
      </c>
      <c r="C526" s="45" t="s">
        <v>234</v>
      </c>
      <c r="D526" s="45" t="s">
        <v>242</v>
      </c>
      <c r="E526" s="45" t="s">
        <v>4496</v>
      </c>
      <c r="F526" s="45" t="s">
        <v>4497</v>
      </c>
      <c r="G526" s="45" t="s">
        <v>4498</v>
      </c>
      <c r="H526" s="46" t="s">
        <v>4499</v>
      </c>
      <c r="I526" s="170">
        <v>2</v>
      </c>
      <c r="J526" s="170">
        <v>3</v>
      </c>
      <c r="K526" s="170">
        <v>2</v>
      </c>
      <c r="L526" s="171">
        <v>28</v>
      </c>
      <c r="M526" s="171">
        <v>22.2</v>
      </c>
      <c r="N526" s="171">
        <v>8</v>
      </c>
      <c r="O526" s="171">
        <v>8579.7000000000007</v>
      </c>
      <c r="P526" s="45" t="s">
        <v>3206</v>
      </c>
      <c r="Q526" s="45" t="s">
        <v>4500</v>
      </c>
      <c r="R526" s="8"/>
      <c r="S526" s="9"/>
    </row>
    <row r="527" spans="1:19" ht="26.1" customHeight="1">
      <c r="A527" s="309">
        <v>523</v>
      </c>
      <c r="B527" s="45" t="s">
        <v>3104</v>
      </c>
      <c r="C527" s="45" t="s">
        <v>234</v>
      </c>
      <c r="D527" s="45" t="s">
        <v>242</v>
      </c>
      <c r="E527" s="45" t="s">
        <v>3151</v>
      </c>
      <c r="F527" s="45" t="s">
        <v>4501</v>
      </c>
      <c r="G527" s="45" t="s">
        <v>4502</v>
      </c>
      <c r="H527" s="46" t="s">
        <v>4503</v>
      </c>
      <c r="I527" s="170">
        <v>10</v>
      </c>
      <c r="J527" s="170">
        <v>0</v>
      </c>
      <c r="K527" s="170">
        <v>10</v>
      </c>
      <c r="L527" s="171">
        <v>117.4</v>
      </c>
      <c r="M527" s="171">
        <v>0</v>
      </c>
      <c r="N527" s="171">
        <v>28.75</v>
      </c>
      <c r="O527" s="171">
        <v>2751.105</v>
      </c>
      <c r="P527" s="45" t="s">
        <v>4504</v>
      </c>
      <c r="Q527" s="45" t="s">
        <v>4505</v>
      </c>
      <c r="R527" s="8"/>
      <c r="S527" s="9"/>
    </row>
    <row r="528" spans="1:19" ht="26.1" customHeight="1">
      <c r="A528" s="309">
        <v>524</v>
      </c>
      <c r="B528" s="45" t="s">
        <v>3104</v>
      </c>
      <c r="C528" s="45" t="s">
        <v>234</v>
      </c>
      <c r="D528" s="45" t="s">
        <v>242</v>
      </c>
      <c r="E528" s="45" t="s">
        <v>3153</v>
      </c>
      <c r="F528" s="45" t="s">
        <v>4512</v>
      </c>
      <c r="G528" s="45" t="s">
        <v>4513</v>
      </c>
      <c r="H528" s="46" t="s">
        <v>4514</v>
      </c>
      <c r="I528" s="170">
        <v>5</v>
      </c>
      <c r="J528" s="170">
        <v>0</v>
      </c>
      <c r="K528" s="170">
        <v>0</v>
      </c>
      <c r="L528" s="171">
        <v>99.7</v>
      </c>
      <c r="M528" s="171">
        <v>0</v>
      </c>
      <c r="N528" s="171">
        <v>0</v>
      </c>
      <c r="O528" s="171">
        <v>13015.31</v>
      </c>
      <c r="P528" s="45" t="s">
        <v>4515</v>
      </c>
      <c r="Q528" s="45" t="s">
        <v>4516</v>
      </c>
      <c r="R528" s="8"/>
      <c r="S528" s="9"/>
    </row>
    <row r="529" spans="1:19" ht="26.1" customHeight="1">
      <c r="A529" s="309">
        <v>525</v>
      </c>
      <c r="B529" s="45" t="s">
        <v>3104</v>
      </c>
      <c r="C529" s="45" t="s">
        <v>234</v>
      </c>
      <c r="D529" s="45" t="s">
        <v>242</v>
      </c>
      <c r="E529" s="45" t="s">
        <v>4553</v>
      </c>
      <c r="F529" s="45" t="s">
        <v>4554</v>
      </c>
      <c r="G529" s="45" t="s">
        <v>4555</v>
      </c>
      <c r="H529" s="46" t="s">
        <v>4556</v>
      </c>
      <c r="I529" s="170">
        <v>15</v>
      </c>
      <c r="J529" s="170">
        <v>0</v>
      </c>
      <c r="K529" s="170">
        <v>0</v>
      </c>
      <c r="L529" s="171">
        <v>327.30000000000007</v>
      </c>
      <c r="M529" s="171">
        <v>0</v>
      </c>
      <c r="N529" s="171">
        <v>0</v>
      </c>
      <c r="O529" s="171">
        <v>37212.29</v>
      </c>
      <c r="P529" s="45" t="s">
        <v>3168</v>
      </c>
      <c r="Q529" s="45" t="s">
        <v>4557</v>
      </c>
      <c r="R529" s="8"/>
      <c r="S529" s="9"/>
    </row>
    <row r="530" spans="1:19" ht="26.1" customHeight="1">
      <c r="A530" s="309">
        <v>526</v>
      </c>
      <c r="B530" s="45" t="s">
        <v>3104</v>
      </c>
      <c r="C530" s="45" t="s">
        <v>234</v>
      </c>
      <c r="D530" s="45" t="s">
        <v>242</v>
      </c>
      <c r="E530" s="45" t="s">
        <v>3180</v>
      </c>
      <c r="F530" s="45" t="s">
        <v>4562</v>
      </c>
      <c r="G530" s="45" t="s">
        <v>4563</v>
      </c>
      <c r="H530" s="46" t="s">
        <v>4564</v>
      </c>
      <c r="I530" s="170">
        <v>0</v>
      </c>
      <c r="J530" s="170">
        <v>3</v>
      </c>
      <c r="K530" s="170">
        <v>0</v>
      </c>
      <c r="L530" s="171">
        <v>0</v>
      </c>
      <c r="M530" s="171">
        <v>22</v>
      </c>
      <c r="N530" s="171">
        <v>0</v>
      </c>
      <c r="O530" s="171">
        <v>6076.2199999999993</v>
      </c>
      <c r="P530" s="45" t="s">
        <v>4565</v>
      </c>
      <c r="Q530" s="45" t="s">
        <v>4566</v>
      </c>
      <c r="R530" s="8"/>
      <c r="S530" s="9"/>
    </row>
    <row r="531" spans="1:19" ht="26.1" customHeight="1">
      <c r="A531" s="309">
        <v>527</v>
      </c>
      <c r="B531" s="45" t="s">
        <v>3104</v>
      </c>
      <c r="C531" s="45" t="s">
        <v>234</v>
      </c>
      <c r="D531" s="45" t="s">
        <v>242</v>
      </c>
      <c r="E531" s="45" t="s">
        <v>4606</v>
      </c>
      <c r="F531" s="45" t="s">
        <v>4607</v>
      </c>
      <c r="G531" s="45" t="s">
        <v>4608</v>
      </c>
      <c r="H531" s="46" t="s">
        <v>4603</v>
      </c>
      <c r="I531" s="170">
        <v>3</v>
      </c>
      <c r="J531" s="170">
        <v>3</v>
      </c>
      <c r="K531" s="170">
        <v>3</v>
      </c>
      <c r="L531" s="171">
        <v>21.799999999999997</v>
      </c>
      <c r="M531" s="171">
        <v>17.8</v>
      </c>
      <c r="N531" s="171">
        <v>13.349999999999998</v>
      </c>
      <c r="O531" s="171">
        <v>5611.9499999999989</v>
      </c>
      <c r="P531" s="45" t="s">
        <v>4609</v>
      </c>
      <c r="Q531" s="45" t="s">
        <v>4610</v>
      </c>
      <c r="R531" s="8"/>
      <c r="S531" s="9"/>
    </row>
    <row r="532" spans="1:19" ht="26.1" customHeight="1">
      <c r="A532" s="309">
        <v>528</v>
      </c>
      <c r="B532" s="45" t="s">
        <v>3104</v>
      </c>
      <c r="C532" s="45" t="s">
        <v>234</v>
      </c>
      <c r="D532" s="45" t="s">
        <v>242</v>
      </c>
      <c r="E532" s="45" t="s">
        <v>4642</v>
      </c>
      <c r="F532" s="45" t="s">
        <v>3127</v>
      </c>
      <c r="G532" s="45" t="s">
        <v>3128</v>
      </c>
      <c r="H532" s="46" t="s">
        <v>3129</v>
      </c>
      <c r="I532" s="170">
        <v>2</v>
      </c>
      <c r="J532" s="170">
        <v>21</v>
      </c>
      <c r="K532" s="170">
        <v>0</v>
      </c>
      <c r="L532" s="171">
        <v>23.7</v>
      </c>
      <c r="M532" s="171">
        <v>97.5</v>
      </c>
      <c r="N532" s="171">
        <v>0</v>
      </c>
      <c r="O532" s="171">
        <v>127.036</v>
      </c>
      <c r="P532" s="45" t="s">
        <v>4643</v>
      </c>
      <c r="Q532" s="45" t="s">
        <v>4648</v>
      </c>
      <c r="R532" s="8"/>
      <c r="S532" s="9"/>
    </row>
    <row r="533" spans="1:19" ht="26.1" customHeight="1">
      <c r="A533" s="309">
        <v>529</v>
      </c>
      <c r="B533" s="45" t="s">
        <v>3104</v>
      </c>
      <c r="C533" s="45" t="s">
        <v>234</v>
      </c>
      <c r="D533" s="45" t="s">
        <v>3198</v>
      </c>
      <c r="E533" s="45" t="s">
        <v>3199</v>
      </c>
      <c r="F533" s="45" t="s">
        <v>4481</v>
      </c>
      <c r="G533" s="45" t="s">
        <v>4482</v>
      </c>
      <c r="H533" s="46" t="s">
        <v>4483</v>
      </c>
      <c r="I533" s="170">
        <v>0</v>
      </c>
      <c r="J533" s="170">
        <v>4</v>
      </c>
      <c r="K533" s="170">
        <v>0</v>
      </c>
      <c r="L533" s="171">
        <v>0</v>
      </c>
      <c r="M533" s="171">
        <v>11.5</v>
      </c>
      <c r="N533" s="171">
        <v>0</v>
      </c>
      <c r="O533" s="171">
        <v>53.800000000000004</v>
      </c>
      <c r="P533" s="45" t="s">
        <v>3200</v>
      </c>
      <c r="Q533" s="45" t="s">
        <v>4203</v>
      </c>
      <c r="R533" s="8"/>
      <c r="S533" s="9"/>
    </row>
    <row r="534" spans="1:19" ht="26.1" customHeight="1">
      <c r="A534" s="309">
        <v>530</v>
      </c>
      <c r="B534" s="45" t="s">
        <v>3104</v>
      </c>
      <c r="C534" s="45" t="s">
        <v>234</v>
      </c>
      <c r="D534" s="45" t="s">
        <v>237</v>
      </c>
      <c r="E534" s="45" t="s">
        <v>3196</v>
      </c>
      <c r="F534" s="45" t="s">
        <v>4351</v>
      </c>
      <c r="G534" s="45" t="s">
        <v>4352</v>
      </c>
      <c r="H534" s="46" t="s">
        <v>4331</v>
      </c>
      <c r="I534" s="170">
        <v>3</v>
      </c>
      <c r="J534" s="170">
        <v>9</v>
      </c>
      <c r="K534" s="170">
        <v>3</v>
      </c>
      <c r="L534" s="171">
        <v>20.6</v>
      </c>
      <c r="M534" s="171">
        <v>15.9</v>
      </c>
      <c r="N534" s="171">
        <v>7.5</v>
      </c>
      <c r="O534" s="171">
        <v>3618.0900000000006</v>
      </c>
      <c r="P534" s="45" t="s">
        <v>4353</v>
      </c>
      <c r="Q534" s="45" t="s">
        <v>4354</v>
      </c>
      <c r="R534" s="8"/>
      <c r="S534" s="9"/>
    </row>
    <row r="535" spans="1:19" ht="26.1" customHeight="1">
      <c r="A535" s="309">
        <v>531</v>
      </c>
      <c r="B535" s="45" t="s">
        <v>3104</v>
      </c>
      <c r="C535" s="45" t="s">
        <v>234</v>
      </c>
      <c r="D535" s="45" t="s">
        <v>237</v>
      </c>
      <c r="E535" s="45" t="s">
        <v>3174</v>
      </c>
      <c r="F535" s="45" t="s">
        <v>4382</v>
      </c>
      <c r="G535" s="45" t="s">
        <v>4383</v>
      </c>
      <c r="H535" s="46" t="s">
        <v>4384</v>
      </c>
      <c r="I535" s="170">
        <v>0</v>
      </c>
      <c r="J535" s="170">
        <v>2</v>
      </c>
      <c r="K535" s="170">
        <v>4</v>
      </c>
      <c r="L535" s="171">
        <v>0</v>
      </c>
      <c r="M535" s="171">
        <v>16</v>
      </c>
      <c r="N535" s="171">
        <v>25.3</v>
      </c>
      <c r="O535" s="171">
        <v>5899.08</v>
      </c>
      <c r="P535" s="45" t="s">
        <v>3175</v>
      </c>
      <c r="Q535" s="45" t="s">
        <v>4285</v>
      </c>
      <c r="R535" s="8"/>
      <c r="S535" s="9"/>
    </row>
    <row r="536" spans="1:19" ht="26.1" customHeight="1">
      <c r="A536" s="309">
        <v>532</v>
      </c>
      <c r="B536" s="45" t="s">
        <v>3104</v>
      </c>
      <c r="C536" s="45" t="s">
        <v>234</v>
      </c>
      <c r="D536" s="45" t="s">
        <v>237</v>
      </c>
      <c r="E536" s="45" t="s">
        <v>3204</v>
      </c>
      <c r="F536" s="45" t="s">
        <v>4544</v>
      </c>
      <c r="G536" s="45" t="s">
        <v>4545</v>
      </c>
      <c r="H536" s="46" t="s">
        <v>4077</v>
      </c>
      <c r="I536" s="170">
        <v>2</v>
      </c>
      <c r="J536" s="170">
        <v>0</v>
      </c>
      <c r="K536" s="170">
        <v>0</v>
      </c>
      <c r="L536" s="171">
        <v>37.700000000000003</v>
      </c>
      <c r="M536" s="171">
        <v>0</v>
      </c>
      <c r="N536" s="171">
        <v>0</v>
      </c>
      <c r="O536" s="171">
        <v>818.37</v>
      </c>
      <c r="P536" s="45" t="s">
        <v>4546</v>
      </c>
      <c r="Q536" s="45" t="s">
        <v>4547</v>
      </c>
      <c r="R536" s="8"/>
      <c r="S536" s="9"/>
    </row>
    <row r="537" spans="1:19" ht="26.1" customHeight="1">
      <c r="A537" s="309">
        <v>533</v>
      </c>
      <c r="B537" s="45" t="s">
        <v>3104</v>
      </c>
      <c r="C537" s="45" t="s">
        <v>234</v>
      </c>
      <c r="D537" s="45" t="s">
        <v>237</v>
      </c>
      <c r="E537" s="45" t="s">
        <v>4558</v>
      </c>
      <c r="F537" s="45" t="s">
        <v>4559</v>
      </c>
      <c r="G537" s="45" t="s">
        <v>4560</v>
      </c>
      <c r="H537" s="46" t="s">
        <v>1386</v>
      </c>
      <c r="I537" s="170">
        <v>0</v>
      </c>
      <c r="J537" s="170">
        <v>4</v>
      </c>
      <c r="K537" s="170">
        <v>0</v>
      </c>
      <c r="L537" s="171">
        <v>0</v>
      </c>
      <c r="M537" s="171">
        <v>31.4</v>
      </c>
      <c r="N537" s="171">
        <v>0</v>
      </c>
      <c r="O537" s="171">
        <v>4924.850000000145</v>
      </c>
      <c r="P537" s="45" t="s">
        <v>3163</v>
      </c>
      <c r="Q537" s="45" t="s">
        <v>4561</v>
      </c>
      <c r="R537" s="8"/>
      <c r="S537" s="9"/>
    </row>
    <row r="538" spans="1:19" ht="26.1" customHeight="1">
      <c r="A538" s="309">
        <v>534</v>
      </c>
      <c r="B538" s="45" t="s">
        <v>3104</v>
      </c>
      <c r="C538" s="45" t="s">
        <v>234</v>
      </c>
      <c r="D538" s="45" t="s">
        <v>237</v>
      </c>
      <c r="E538" s="45" t="s">
        <v>4632</v>
      </c>
      <c r="F538" s="45" t="s">
        <v>4633</v>
      </c>
      <c r="G538" s="45" t="s">
        <v>4634</v>
      </c>
      <c r="H538" s="46" t="s">
        <v>4077</v>
      </c>
      <c r="I538" s="170">
        <v>3</v>
      </c>
      <c r="J538" s="170">
        <v>0</v>
      </c>
      <c r="K538" s="170">
        <v>0</v>
      </c>
      <c r="L538" s="171">
        <v>43.2</v>
      </c>
      <c r="M538" s="171">
        <v>0</v>
      </c>
      <c r="N538" s="171">
        <v>0</v>
      </c>
      <c r="O538" s="171">
        <v>8639.8700000000008</v>
      </c>
      <c r="P538" s="45" t="s">
        <v>4635</v>
      </c>
      <c r="Q538" s="45" t="s">
        <v>4636</v>
      </c>
      <c r="R538" s="8"/>
      <c r="S538" s="9"/>
    </row>
    <row r="539" spans="1:19" ht="26.1" customHeight="1">
      <c r="A539" s="309">
        <v>535</v>
      </c>
      <c r="B539" s="45" t="s">
        <v>3104</v>
      </c>
      <c r="C539" s="45" t="s">
        <v>234</v>
      </c>
      <c r="D539" s="45" t="s">
        <v>237</v>
      </c>
      <c r="E539" s="45" t="s">
        <v>4637</v>
      </c>
      <c r="F539" s="45" t="s">
        <v>4638</v>
      </c>
      <c r="G539" s="45" t="s">
        <v>4639</v>
      </c>
      <c r="H539" s="46" t="s">
        <v>1386</v>
      </c>
      <c r="I539" s="170">
        <v>0</v>
      </c>
      <c r="J539" s="170">
        <v>4</v>
      </c>
      <c r="K539" s="170">
        <v>0</v>
      </c>
      <c r="L539" s="171">
        <v>0</v>
      </c>
      <c r="M539" s="171">
        <v>16.100000000000001</v>
      </c>
      <c r="N539" s="171">
        <v>0</v>
      </c>
      <c r="O539" s="171">
        <v>517.41999999999973</v>
      </c>
      <c r="P539" s="45" t="s">
        <v>4640</v>
      </c>
      <c r="Q539" s="45" t="s">
        <v>4641</v>
      </c>
      <c r="R539" s="8"/>
      <c r="S539" s="9"/>
    </row>
    <row r="540" spans="1:19" ht="26.1" customHeight="1">
      <c r="A540" s="309">
        <v>536</v>
      </c>
      <c r="B540" s="45" t="s">
        <v>3104</v>
      </c>
      <c r="C540" s="45" t="s">
        <v>234</v>
      </c>
      <c r="D540" s="45" t="s">
        <v>237</v>
      </c>
      <c r="E540" s="45" t="s">
        <v>3189</v>
      </c>
      <c r="F540" s="45" t="s">
        <v>3190</v>
      </c>
      <c r="G540" s="45" t="s">
        <v>3191</v>
      </c>
      <c r="H540" s="228" t="s">
        <v>3192</v>
      </c>
      <c r="I540" s="170">
        <v>0</v>
      </c>
      <c r="J540" s="170">
        <v>1</v>
      </c>
      <c r="K540" s="170">
        <v>0</v>
      </c>
      <c r="L540" s="171">
        <v>0</v>
      </c>
      <c r="M540" s="171">
        <v>16</v>
      </c>
      <c r="N540" s="171">
        <v>0</v>
      </c>
      <c r="O540" s="171">
        <v>1043.7</v>
      </c>
      <c r="P540" s="45" t="s">
        <v>3193</v>
      </c>
      <c r="Q540" s="45" t="s">
        <v>4647</v>
      </c>
      <c r="R540" s="8"/>
      <c r="S540" s="9"/>
    </row>
    <row r="541" spans="1:19" ht="26.1" customHeight="1">
      <c r="A541" s="309">
        <v>537</v>
      </c>
      <c r="B541" s="45" t="s">
        <v>3104</v>
      </c>
      <c r="C541" s="45" t="s">
        <v>234</v>
      </c>
      <c r="D541" s="45" t="s">
        <v>238</v>
      </c>
      <c r="E541" s="45" t="s">
        <v>3120</v>
      </c>
      <c r="F541" s="45" t="s">
        <v>4334</v>
      </c>
      <c r="G541" s="45" t="s">
        <v>4335</v>
      </c>
      <c r="H541" s="46" t="s">
        <v>4331</v>
      </c>
      <c r="I541" s="170">
        <v>0</v>
      </c>
      <c r="J541" s="170">
        <v>9</v>
      </c>
      <c r="K541" s="170">
        <v>0</v>
      </c>
      <c r="L541" s="171">
        <v>0</v>
      </c>
      <c r="M541" s="171">
        <v>71.5</v>
      </c>
      <c r="N541" s="171">
        <v>0</v>
      </c>
      <c r="O541" s="171">
        <v>8143.8600000000024</v>
      </c>
      <c r="P541" s="45" t="s">
        <v>3121</v>
      </c>
      <c r="Q541" s="45" t="s">
        <v>4336</v>
      </c>
      <c r="R541" s="8"/>
      <c r="S541" s="9"/>
    </row>
    <row r="542" spans="1:19" ht="26.1" customHeight="1">
      <c r="A542" s="309">
        <v>538</v>
      </c>
      <c r="B542" s="45" t="s">
        <v>3104</v>
      </c>
      <c r="C542" s="45" t="s">
        <v>234</v>
      </c>
      <c r="D542" s="45" t="s">
        <v>238</v>
      </c>
      <c r="E542" s="45" t="s">
        <v>3172</v>
      </c>
      <c r="F542" s="45" t="s">
        <v>4344</v>
      </c>
      <c r="G542" s="45" t="s">
        <v>4345</v>
      </c>
      <c r="H542" s="228" t="s">
        <v>4331</v>
      </c>
      <c r="I542" s="170">
        <v>3</v>
      </c>
      <c r="J542" s="170">
        <v>3</v>
      </c>
      <c r="K542" s="170">
        <v>1</v>
      </c>
      <c r="L542" s="171">
        <v>9.8299999999999983</v>
      </c>
      <c r="M542" s="171">
        <v>32.6</v>
      </c>
      <c r="N542" s="171">
        <v>1.6</v>
      </c>
      <c r="O542" s="171">
        <v>25164.479999999981</v>
      </c>
      <c r="P542" s="45" t="s">
        <v>3173</v>
      </c>
      <c r="Q542" s="45" t="s">
        <v>4346</v>
      </c>
      <c r="R542" s="8"/>
      <c r="S542" s="9"/>
    </row>
    <row r="543" spans="1:19" ht="26.1" customHeight="1">
      <c r="A543" s="309">
        <v>539</v>
      </c>
      <c r="B543" s="45" t="s">
        <v>3104</v>
      </c>
      <c r="C543" s="45" t="s">
        <v>234</v>
      </c>
      <c r="D543" s="45" t="s">
        <v>238</v>
      </c>
      <c r="E543" s="45" t="s">
        <v>3132</v>
      </c>
      <c r="F543" s="45" t="s">
        <v>4347</v>
      </c>
      <c r="G543" s="45" t="s">
        <v>4348</v>
      </c>
      <c r="H543" s="46" t="s">
        <v>4331</v>
      </c>
      <c r="I543" s="170">
        <v>2</v>
      </c>
      <c r="J543" s="170">
        <v>4</v>
      </c>
      <c r="K543" s="170">
        <v>4</v>
      </c>
      <c r="L543" s="171">
        <v>20.5</v>
      </c>
      <c r="M543" s="171">
        <v>87.5</v>
      </c>
      <c r="N543" s="171">
        <v>16.8</v>
      </c>
      <c r="O543" s="171">
        <v>17640.130000000005</v>
      </c>
      <c r="P543" s="72" t="s">
        <v>4349</v>
      </c>
      <c r="Q543" s="45" t="s">
        <v>4350</v>
      </c>
      <c r="R543" s="8"/>
      <c r="S543" s="9"/>
    </row>
    <row r="544" spans="1:19" ht="26.1" customHeight="1">
      <c r="A544" s="309">
        <v>540</v>
      </c>
      <c r="B544" s="45" t="s">
        <v>3104</v>
      </c>
      <c r="C544" s="45" t="s">
        <v>234</v>
      </c>
      <c r="D544" s="45" t="s">
        <v>238</v>
      </c>
      <c r="E544" s="45" t="s">
        <v>3149</v>
      </c>
      <c r="F544" s="45" t="s">
        <v>4370</v>
      </c>
      <c r="G544" s="45" t="s">
        <v>4371</v>
      </c>
      <c r="H544" s="228" t="s">
        <v>4372</v>
      </c>
      <c r="I544" s="170">
        <v>0</v>
      </c>
      <c r="J544" s="170">
        <v>15</v>
      </c>
      <c r="K544" s="170">
        <v>0</v>
      </c>
      <c r="L544" s="171">
        <v>0</v>
      </c>
      <c r="M544" s="171">
        <v>366</v>
      </c>
      <c r="N544" s="171">
        <v>0</v>
      </c>
      <c r="O544" s="171">
        <v>237802.86000000002</v>
      </c>
      <c r="P544" s="45" t="s">
        <v>3150</v>
      </c>
      <c r="Q544" s="45" t="s">
        <v>4373</v>
      </c>
      <c r="R544" s="8"/>
      <c r="S544" s="9"/>
    </row>
    <row r="545" spans="1:19" ht="26.1" customHeight="1">
      <c r="A545" s="309">
        <v>541</v>
      </c>
      <c r="B545" s="45" t="s">
        <v>3104</v>
      </c>
      <c r="C545" s="45" t="s">
        <v>234</v>
      </c>
      <c r="D545" s="45" t="s">
        <v>238</v>
      </c>
      <c r="E545" s="45" t="s">
        <v>3157</v>
      </c>
      <c r="F545" s="45" t="s">
        <v>4393</v>
      </c>
      <c r="G545" s="45" t="s">
        <v>4394</v>
      </c>
      <c r="H545" s="46" t="s">
        <v>4395</v>
      </c>
      <c r="I545" s="170">
        <v>0</v>
      </c>
      <c r="J545" s="170">
        <v>4</v>
      </c>
      <c r="K545" s="170">
        <v>0</v>
      </c>
      <c r="L545" s="171">
        <v>0</v>
      </c>
      <c r="M545" s="171">
        <v>14.3</v>
      </c>
      <c r="N545" s="171">
        <v>0</v>
      </c>
      <c r="O545" s="171">
        <v>15551.45</v>
      </c>
      <c r="P545" s="45" t="s">
        <v>4396</v>
      </c>
      <c r="Q545" s="45" t="s">
        <v>4397</v>
      </c>
      <c r="R545" s="8"/>
      <c r="S545" s="9"/>
    </row>
    <row r="546" spans="1:19" ht="26.1" customHeight="1">
      <c r="A546" s="309">
        <v>542</v>
      </c>
      <c r="B546" s="45" t="s">
        <v>3104</v>
      </c>
      <c r="C546" s="45" t="s">
        <v>234</v>
      </c>
      <c r="D546" s="45" t="s">
        <v>238</v>
      </c>
      <c r="E546" s="45" t="s">
        <v>3119</v>
      </c>
      <c r="F546" s="45" t="s">
        <v>4428</v>
      </c>
      <c r="G546" s="45" t="s">
        <v>4429</v>
      </c>
      <c r="H546" s="46" t="s">
        <v>4430</v>
      </c>
      <c r="I546" s="170">
        <v>0</v>
      </c>
      <c r="J546" s="170">
        <v>16</v>
      </c>
      <c r="K546" s="170">
        <v>0</v>
      </c>
      <c r="L546" s="171">
        <v>0</v>
      </c>
      <c r="M546" s="171">
        <v>344.6</v>
      </c>
      <c r="N546" s="171">
        <v>0</v>
      </c>
      <c r="O546" s="171">
        <v>34049.820000000022</v>
      </c>
      <c r="P546" s="45" t="s">
        <v>4431</v>
      </c>
      <c r="Q546" s="45" t="s">
        <v>4090</v>
      </c>
      <c r="R546" s="8"/>
      <c r="S546" s="9"/>
    </row>
    <row r="547" spans="1:19" ht="26.1" customHeight="1">
      <c r="A547" s="309">
        <v>543</v>
      </c>
      <c r="B547" s="45" t="s">
        <v>3104</v>
      </c>
      <c r="C547" s="45" t="s">
        <v>234</v>
      </c>
      <c r="D547" s="45" t="s">
        <v>238</v>
      </c>
      <c r="E547" s="45" t="s">
        <v>3186</v>
      </c>
      <c r="F547" s="45" t="s">
        <v>4437</v>
      </c>
      <c r="G547" s="45" t="s">
        <v>4438</v>
      </c>
      <c r="H547" s="46" t="s">
        <v>4439</v>
      </c>
      <c r="I547" s="170">
        <v>2</v>
      </c>
      <c r="J547" s="170">
        <v>2</v>
      </c>
      <c r="K547" s="170">
        <v>1</v>
      </c>
      <c r="L547" s="171">
        <v>11.5</v>
      </c>
      <c r="M547" s="171">
        <v>24.5</v>
      </c>
      <c r="N547" s="171">
        <v>2</v>
      </c>
      <c r="O547" s="171">
        <v>310.63</v>
      </c>
      <c r="P547" s="45" t="s">
        <v>3187</v>
      </c>
      <c r="Q547" s="45" t="s">
        <v>4440</v>
      </c>
      <c r="R547" s="8"/>
      <c r="S547" s="9"/>
    </row>
    <row r="548" spans="1:19" ht="26.1" customHeight="1">
      <c r="A548" s="309">
        <v>544</v>
      </c>
      <c r="B548" s="45" t="s">
        <v>3104</v>
      </c>
      <c r="C548" s="45" t="s">
        <v>234</v>
      </c>
      <c r="D548" s="45" t="s">
        <v>238</v>
      </c>
      <c r="E548" s="45" t="s">
        <v>3165</v>
      </c>
      <c r="F548" s="45" t="s">
        <v>4450</v>
      </c>
      <c r="G548" s="45" t="s">
        <v>4451</v>
      </c>
      <c r="H548" s="46" t="s">
        <v>4452</v>
      </c>
      <c r="I548" s="170">
        <v>0</v>
      </c>
      <c r="J548" s="170">
        <v>3</v>
      </c>
      <c r="K548" s="170">
        <v>0</v>
      </c>
      <c r="L548" s="171">
        <v>0</v>
      </c>
      <c r="M548" s="171">
        <v>27</v>
      </c>
      <c r="N548" s="171">
        <v>0</v>
      </c>
      <c r="O548" s="171">
        <v>13393.119999999999</v>
      </c>
      <c r="P548" s="45" t="s">
        <v>3166</v>
      </c>
      <c r="Q548" s="45" t="s">
        <v>4453</v>
      </c>
      <c r="R548" s="8"/>
      <c r="S548" s="9"/>
    </row>
    <row r="549" spans="1:19" ht="26.1" customHeight="1">
      <c r="A549" s="309">
        <v>545</v>
      </c>
      <c r="B549" s="45" t="s">
        <v>3104</v>
      </c>
      <c r="C549" s="45" t="s">
        <v>234</v>
      </c>
      <c r="D549" s="45" t="s">
        <v>238</v>
      </c>
      <c r="E549" s="45" t="s">
        <v>4492</v>
      </c>
      <c r="F549" s="45" t="s">
        <v>4493</v>
      </c>
      <c r="G549" s="45" t="s">
        <v>4494</v>
      </c>
      <c r="H549" s="46" t="s">
        <v>3160</v>
      </c>
      <c r="I549" s="170">
        <v>2</v>
      </c>
      <c r="J549" s="170">
        <v>2</v>
      </c>
      <c r="K549" s="170">
        <v>5</v>
      </c>
      <c r="L549" s="171">
        <v>24.4</v>
      </c>
      <c r="M549" s="171">
        <v>17.5</v>
      </c>
      <c r="N549" s="171">
        <v>8.8000000000000007</v>
      </c>
      <c r="O549" s="171">
        <v>1975.5199999999854</v>
      </c>
      <c r="P549" s="45" t="s">
        <v>3188</v>
      </c>
      <c r="Q549" s="45" t="s">
        <v>4495</v>
      </c>
      <c r="R549" s="8"/>
      <c r="S549" s="9"/>
    </row>
    <row r="550" spans="1:19" ht="26.1" customHeight="1">
      <c r="A550" s="309">
        <v>546</v>
      </c>
      <c r="B550" s="45" t="s">
        <v>3104</v>
      </c>
      <c r="C550" s="45" t="s">
        <v>234</v>
      </c>
      <c r="D550" s="45" t="s">
        <v>238</v>
      </c>
      <c r="E550" s="45" t="s">
        <v>3136</v>
      </c>
      <c r="F550" s="45" t="s">
        <v>4517</v>
      </c>
      <c r="G550" s="45" t="s">
        <v>4518</v>
      </c>
      <c r="H550" s="46" t="s">
        <v>4519</v>
      </c>
      <c r="I550" s="170">
        <v>9</v>
      </c>
      <c r="J550" s="170">
        <v>0</v>
      </c>
      <c r="K550" s="170">
        <v>3</v>
      </c>
      <c r="L550" s="171">
        <v>168.3</v>
      </c>
      <c r="M550" s="171">
        <v>0</v>
      </c>
      <c r="N550" s="171">
        <v>18.899999999999999</v>
      </c>
      <c r="O550" s="171">
        <v>23283.240000000009</v>
      </c>
      <c r="P550" s="45" t="s">
        <v>3137</v>
      </c>
      <c r="Q550" s="45" t="s">
        <v>4520</v>
      </c>
      <c r="R550" s="8"/>
      <c r="S550" s="9"/>
    </row>
    <row r="551" spans="1:19" ht="26.1" customHeight="1">
      <c r="A551" s="309">
        <v>547</v>
      </c>
      <c r="B551" s="45" t="s">
        <v>3104</v>
      </c>
      <c r="C551" s="45" t="s">
        <v>234</v>
      </c>
      <c r="D551" s="45" t="s">
        <v>238</v>
      </c>
      <c r="E551" s="45" t="s">
        <v>4529</v>
      </c>
      <c r="F551" s="45" t="s">
        <v>4530</v>
      </c>
      <c r="G551" s="45" t="s">
        <v>4531</v>
      </c>
      <c r="H551" s="46" t="s">
        <v>4532</v>
      </c>
      <c r="I551" s="170">
        <v>2</v>
      </c>
      <c r="J551" s="170">
        <v>3</v>
      </c>
      <c r="K551" s="170">
        <v>1</v>
      </c>
      <c r="L551" s="171">
        <v>18.5</v>
      </c>
      <c r="M551" s="171">
        <v>9.5</v>
      </c>
      <c r="N551" s="171">
        <v>0.65</v>
      </c>
      <c r="O551" s="171">
        <v>334.57200000000006</v>
      </c>
      <c r="P551" s="45" t="s">
        <v>4533</v>
      </c>
      <c r="Q551" s="45" t="s">
        <v>4534</v>
      </c>
      <c r="R551" s="8"/>
      <c r="S551" s="9"/>
    </row>
    <row r="552" spans="1:19" ht="26.1" customHeight="1">
      <c r="A552" s="309">
        <v>548</v>
      </c>
      <c r="B552" s="45" t="s">
        <v>3104</v>
      </c>
      <c r="C552" s="45" t="s">
        <v>234</v>
      </c>
      <c r="D552" s="45" t="s">
        <v>238</v>
      </c>
      <c r="E552" s="45" t="s">
        <v>4627</v>
      </c>
      <c r="F552" s="45" t="s">
        <v>4628</v>
      </c>
      <c r="G552" s="45" t="s">
        <v>4629</v>
      </c>
      <c r="H552" s="46" t="s">
        <v>4077</v>
      </c>
      <c r="I552" s="170">
        <v>5</v>
      </c>
      <c r="J552" s="170">
        <v>0</v>
      </c>
      <c r="K552" s="170">
        <v>0</v>
      </c>
      <c r="L552" s="171">
        <v>65.8</v>
      </c>
      <c r="M552" s="171">
        <v>0</v>
      </c>
      <c r="N552" s="171">
        <v>0</v>
      </c>
      <c r="O552" s="171">
        <v>15516.239999999998</v>
      </c>
      <c r="P552" s="45" t="s">
        <v>4630</v>
      </c>
      <c r="Q552" s="45" t="s">
        <v>4631</v>
      </c>
      <c r="R552" s="8"/>
      <c r="S552" s="9"/>
    </row>
    <row r="553" spans="1:19" ht="26.1" customHeight="1">
      <c r="A553" s="309">
        <v>549</v>
      </c>
      <c r="B553" s="45" t="s">
        <v>3104</v>
      </c>
      <c r="C553" s="45" t="s">
        <v>3140</v>
      </c>
      <c r="D553" s="45" t="s">
        <v>3145</v>
      </c>
      <c r="E553" s="45" t="s">
        <v>3146</v>
      </c>
      <c r="F553" s="45" t="s">
        <v>4329</v>
      </c>
      <c r="G553" s="45" t="s">
        <v>4330</v>
      </c>
      <c r="H553" s="228" t="s">
        <v>4331</v>
      </c>
      <c r="I553" s="170">
        <v>0</v>
      </c>
      <c r="J553" s="170">
        <v>3</v>
      </c>
      <c r="K553" s="170">
        <v>0</v>
      </c>
      <c r="L553" s="171">
        <v>0</v>
      </c>
      <c r="M553" s="171">
        <v>23.9</v>
      </c>
      <c r="N553" s="171">
        <v>0</v>
      </c>
      <c r="O553" s="171">
        <v>2052.3399999999997</v>
      </c>
      <c r="P553" s="45" t="s">
        <v>4332</v>
      </c>
      <c r="Q553" s="45" t="s">
        <v>4333</v>
      </c>
      <c r="R553" s="8"/>
      <c r="S553" s="9"/>
    </row>
    <row r="554" spans="1:19" ht="26.1" customHeight="1">
      <c r="A554" s="309">
        <v>550</v>
      </c>
      <c r="B554" s="45" t="s">
        <v>3104</v>
      </c>
      <c r="C554" s="45" t="s">
        <v>3140</v>
      </c>
      <c r="D554" s="45" t="s">
        <v>3145</v>
      </c>
      <c r="E554" s="45" t="s">
        <v>4414</v>
      </c>
      <c r="F554" s="45" t="s">
        <v>4415</v>
      </c>
      <c r="G554" s="45" t="s">
        <v>4416</v>
      </c>
      <c r="H554" s="46" t="s">
        <v>3920</v>
      </c>
      <c r="I554" s="170">
        <v>0</v>
      </c>
      <c r="J554" s="170">
        <v>3</v>
      </c>
      <c r="K554" s="170">
        <v>0</v>
      </c>
      <c r="L554" s="171">
        <v>0</v>
      </c>
      <c r="M554" s="171">
        <v>17.3</v>
      </c>
      <c r="N554" s="171">
        <v>0</v>
      </c>
      <c r="O554" s="171">
        <v>176.16999999999996</v>
      </c>
      <c r="P554" s="45" t="s">
        <v>3205</v>
      </c>
      <c r="Q554" s="45" t="s">
        <v>4417</v>
      </c>
      <c r="R554" s="8"/>
      <c r="S554" s="9"/>
    </row>
    <row r="555" spans="1:19" ht="26.1" customHeight="1">
      <c r="A555" s="309">
        <v>551</v>
      </c>
      <c r="B555" s="45" t="s">
        <v>3104</v>
      </c>
      <c r="C555" s="45" t="s">
        <v>3140</v>
      </c>
      <c r="D555" s="45" t="s">
        <v>3145</v>
      </c>
      <c r="E555" s="45" t="s">
        <v>3178</v>
      </c>
      <c r="F555" s="45" t="s">
        <v>4463</v>
      </c>
      <c r="G555" s="45" t="s">
        <v>4464</v>
      </c>
      <c r="H555" s="46" t="s">
        <v>4465</v>
      </c>
      <c r="I555" s="170">
        <v>3</v>
      </c>
      <c r="J555" s="170">
        <v>0</v>
      </c>
      <c r="K555" s="170">
        <v>0</v>
      </c>
      <c r="L555" s="171">
        <v>23</v>
      </c>
      <c r="M555" s="171">
        <v>0</v>
      </c>
      <c r="N555" s="171">
        <v>0</v>
      </c>
      <c r="O555" s="171">
        <v>3577.24</v>
      </c>
      <c r="P555" s="45" t="s">
        <v>3179</v>
      </c>
      <c r="Q555" s="45" t="s">
        <v>4466</v>
      </c>
      <c r="R555" s="8"/>
      <c r="S555" s="9"/>
    </row>
    <row r="556" spans="1:19" ht="26.1" customHeight="1">
      <c r="A556" s="309">
        <v>552</v>
      </c>
      <c r="B556" s="45" t="s">
        <v>3104</v>
      </c>
      <c r="C556" s="45" t="s">
        <v>3140</v>
      </c>
      <c r="D556" s="45" t="s">
        <v>3145</v>
      </c>
      <c r="E556" s="45" t="s">
        <v>4488</v>
      </c>
      <c r="F556" s="45" t="s">
        <v>4489</v>
      </c>
      <c r="G556" s="45" t="s">
        <v>4490</v>
      </c>
      <c r="H556" s="46" t="s">
        <v>4232</v>
      </c>
      <c r="I556" s="170">
        <v>4</v>
      </c>
      <c r="J556" s="170">
        <v>0</v>
      </c>
      <c r="K556" s="170">
        <v>0</v>
      </c>
      <c r="L556" s="171">
        <v>69.099999999999994</v>
      </c>
      <c r="M556" s="171">
        <v>0</v>
      </c>
      <c r="N556" s="171">
        <v>0</v>
      </c>
      <c r="O556" s="171">
        <v>15482.609999999997</v>
      </c>
      <c r="P556" s="45" t="s">
        <v>3209</v>
      </c>
      <c r="Q556" s="45" t="s">
        <v>4491</v>
      </c>
      <c r="R556" s="8"/>
      <c r="S556" s="9"/>
    </row>
    <row r="557" spans="1:19" ht="26.1" customHeight="1">
      <c r="A557" s="309">
        <v>553</v>
      </c>
      <c r="B557" s="45" t="s">
        <v>3104</v>
      </c>
      <c r="C557" s="45" t="s">
        <v>3140</v>
      </c>
      <c r="D557" s="45" t="s">
        <v>3145</v>
      </c>
      <c r="E557" s="45" t="s">
        <v>4572</v>
      </c>
      <c r="F557" s="45" t="s">
        <v>4573</v>
      </c>
      <c r="G557" s="45" t="s">
        <v>4574</v>
      </c>
      <c r="H557" s="46" t="s">
        <v>4575</v>
      </c>
      <c r="I557" s="170">
        <v>0</v>
      </c>
      <c r="J557" s="170">
        <v>4</v>
      </c>
      <c r="K557" s="170">
        <v>0</v>
      </c>
      <c r="L557" s="171">
        <v>0</v>
      </c>
      <c r="M557" s="171">
        <v>66</v>
      </c>
      <c r="N557" s="171">
        <v>0</v>
      </c>
      <c r="O557" s="171">
        <v>2127.21</v>
      </c>
      <c r="P557" s="45" t="s">
        <v>4576</v>
      </c>
      <c r="Q557" s="45" t="s">
        <v>4577</v>
      </c>
      <c r="R557" s="8"/>
      <c r="S557" s="9"/>
    </row>
    <row r="558" spans="1:19" ht="26.1" customHeight="1">
      <c r="A558" s="309">
        <v>554</v>
      </c>
      <c r="B558" s="45" t="s">
        <v>3104</v>
      </c>
      <c r="C558" s="45" t="s">
        <v>3140</v>
      </c>
      <c r="D558" s="45" t="s">
        <v>3145</v>
      </c>
      <c r="E558" s="45" t="s">
        <v>3207</v>
      </c>
      <c r="F558" s="45" t="s">
        <v>4611</v>
      </c>
      <c r="G558" s="45" t="s">
        <v>4612</v>
      </c>
      <c r="H558" s="46" t="s">
        <v>1386</v>
      </c>
      <c r="I558" s="170">
        <v>0</v>
      </c>
      <c r="J558" s="170">
        <v>6</v>
      </c>
      <c r="K558" s="170">
        <v>0</v>
      </c>
      <c r="L558" s="171">
        <v>0</v>
      </c>
      <c r="M558" s="171">
        <v>81.8</v>
      </c>
      <c r="N558" s="171">
        <v>0</v>
      </c>
      <c r="O558" s="171">
        <v>19980.940000000002</v>
      </c>
      <c r="P558" s="45" t="s">
        <v>4613</v>
      </c>
      <c r="Q558" s="45" t="s">
        <v>4296</v>
      </c>
      <c r="R558" s="8"/>
      <c r="S558" s="9"/>
    </row>
    <row r="559" spans="1:19" ht="26.1" customHeight="1">
      <c r="A559" s="309">
        <v>555</v>
      </c>
      <c r="B559" s="45" t="s">
        <v>3104</v>
      </c>
      <c r="C559" s="45" t="s">
        <v>3140</v>
      </c>
      <c r="D559" s="45" t="s">
        <v>3145</v>
      </c>
      <c r="E559" s="45" t="s">
        <v>4614</v>
      </c>
      <c r="F559" s="45" t="s">
        <v>4615</v>
      </c>
      <c r="G559" s="45" t="s">
        <v>4616</v>
      </c>
      <c r="H559" s="46" t="s">
        <v>1386</v>
      </c>
      <c r="I559" s="170">
        <v>0</v>
      </c>
      <c r="J559" s="170">
        <v>4</v>
      </c>
      <c r="K559" s="170">
        <v>0</v>
      </c>
      <c r="L559" s="171">
        <v>0</v>
      </c>
      <c r="M559" s="171">
        <v>27.05</v>
      </c>
      <c r="N559" s="171">
        <v>0</v>
      </c>
      <c r="O559" s="171">
        <v>876.25999999999988</v>
      </c>
      <c r="P559" s="45" t="s">
        <v>4617</v>
      </c>
      <c r="Q559" s="45" t="s">
        <v>4618</v>
      </c>
      <c r="R559" s="8"/>
      <c r="S559" s="9"/>
    </row>
    <row r="560" spans="1:19" ht="26.1" customHeight="1">
      <c r="A560" s="309">
        <v>556</v>
      </c>
      <c r="B560" s="45" t="s">
        <v>3104</v>
      </c>
      <c r="C560" s="45" t="s">
        <v>3140</v>
      </c>
      <c r="D560" s="45" t="s">
        <v>3145</v>
      </c>
      <c r="E560" s="45" t="s">
        <v>4645</v>
      </c>
      <c r="F560" s="45" t="s">
        <v>3211</v>
      </c>
      <c r="G560" s="45" t="s">
        <v>3212</v>
      </c>
      <c r="H560" s="46" t="s">
        <v>3213</v>
      </c>
      <c r="I560" s="170">
        <v>0</v>
      </c>
      <c r="J560" s="170">
        <v>3</v>
      </c>
      <c r="K560" s="170">
        <v>1</v>
      </c>
      <c r="L560" s="171">
        <v>0</v>
      </c>
      <c r="M560" s="171">
        <v>11.4</v>
      </c>
      <c r="N560" s="171">
        <v>2</v>
      </c>
      <c r="O560" s="171">
        <v>3735.8809599999986</v>
      </c>
      <c r="P560" s="45" t="s">
        <v>3214</v>
      </c>
      <c r="Q560" s="45" t="s">
        <v>4646</v>
      </c>
      <c r="R560" s="8"/>
      <c r="S560" s="9"/>
    </row>
    <row r="561" spans="1:19" ht="26.1" customHeight="1">
      <c r="A561" s="309">
        <v>557</v>
      </c>
      <c r="B561" s="45" t="s">
        <v>3104</v>
      </c>
      <c r="C561" s="45" t="s">
        <v>3140</v>
      </c>
      <c r="D561" s="45" t="s">
        <v>407</v>
      </c>
      <c r="E561" s="45" t="s">
        <v>3141</v>
      </c>
      <c r="F561" s="45" t="s">
        <v>4454</v>
      </c>
      <c r="G561" s="45" t="s">
        <v>4455</v>
      </c>
      <c r="H561" s="46" t="s">
        <v>3920</v>
      </c>
      <c r="I561" s="170">
        <v>0</v>
      </c>
      <c r="J561" s="170">
        <v>3</v>
      </c>
      <c r="K561" s="170">
        <v>0</v>
      </c>
      <c r="L561" s="171">
        <v>0</v>
      </c>
      <c r="M561" s="171">
        <v>28.5</v>
      </c>
      <c r="N561" s="171">
        <v>0</v>
      </c>
      <c r="O561" s="171">
        <v>1971.7399999999946</v>
      </c>
      <c r="P561" s="45" t="s">
        <v>3142</v>
      </c>
      <c r="Q561" s="45" t="s">
        <v>4456</v>
      </c>
      <c r="R561" s="8"/>
      <c r="S561" s="9"/>
    </row>
    <row r="562" spans="1:19" ht="26.1" customHeight="1">
      <c r="A562" s="309">
        <v>558</v>
      </c>
      <c r="B562" s="45" t="s">
        <v>3104</v>
      </c>
      <c r="C562" s="45" t="s">
        <v>3140</v>
      </c>
      <c r="D562" s="45" t="s">
        <v>407</v>
      </c>
      <c r="E562" s="45" t="s">
        <v>3201</v>
      </c>
      <c r="F562" s="45" t="s">
        <v>4525</v>
      </c>
      <c r="G562" s="45" t="s">
        <v>4526</v>
      </c>
      <c r="H562" s="46" t="s">
        <v>4527</v>
      </c>
      <c r="I562" s="170">
        <v>0</v>
      </c>
      <c r="J562" s="170">
        <v>4</v>
      </c>
      <c r="K562" s="170">
        <v>0</v>
      </c>
      <c r="L562" s="171">
        <v>0</v>
      </c>
      <c r="M562" s="171">
        <v>57.5</v>
      </c>
      <c r="N562" s="171">
        <v>0</v>
      </c>
      <c r="O562" s="171">
        <v>8511.2199999999993</v>
      </c>
      <c r="P562" s="45" t="s">
        <v>3270</v>
      </c>
      <c r="Q562" s="45" t="s">
        <v>4528</v>
      </c>
      <c r="R562" s="8"/>
      <c r="S562" s="9"/>
    </row>
    <row r="563" spans="1:19" ht="26.1" customHeight="1">
      <c r="A563" s="309">
        <v>559</v>
      </c>
      <c r="B563" s="45" t="s">
        <v>3104</v>
      </c>
      <c r="C563" s="45" t="s">
        <v>3140</v>
      </c>
      <c r="D563" s="45" t="s">
        <v>1124</v>
      </c>
      <c r="E563" s="45" t="s">
        <v>3162</v>
      </c>
      <c r="F563" s="45" t="s">
        <v>4418</v>
      </c>
      <c r="G563" s="45" t="s">
        <v>4419</v>
      </c>
      <c r="H563" s="46" t="s">
        <v>4420</v>
      </c>
      <c r="I563" s="170">
        <v>0</v>
      </c>
      <c r="J563" s="170">
        <v>3</v>
      </c>
      <c r="K563" s="170">
        <v>0</v>
      </c>
      <c r="L563" s="171">
        <v>0</v>
      </c>
      <c r="M563" s="171">
        <v>30.8</v>
      </c>
      <c r="N563" s="171">
        <v>0</v>
      </c>
      <c r="O563" s="171">
        <v>93.67</v>
      </c>
      <c r="P563" s="45" t="s">
        <v>4421</v>
      </c>
      <c r="Q563" s="45" t="s">
        <v>4422</v>
      </c>
      <c r="R563" s="8"/>
      <c r="S563" s="9"/>
    </row>
    <row r="564" spans="1:19" ht="26.1" customHeight="1">
      <c r="A564" s="309">
        <v>560</v>
      </c>
      <c r="B564" s="45" t="s">
        <v>3104</v>
      </c>
      <c r="C564" s="45" t="s">
        <v>3140</v>
      </c>
      <c r="D564" s="45" t="s">
        <v>1124</v>
      </c>
      <c r="E564" s="45" t="s">
        <v>3181</v>
      </c>
      <c r="F564" s="45" t="s">
        <v>3182</v>
      </c>
      <c r="G564" s="45" t="s">
        <v>3183</v>
      </c>
      <c r="H564" s="46" t="s">
        <v>3184</v>
      </c>
      <c r="I564" s="170">
        <v>0</v>
      </c>
      <c r="J564" s="170">
        <v>2</v>
      </c>
      <c r="K564" s="170">
        <v>0</v>
      </c>
      <c r="L564" s="171">
        <v>0</v>
      </c>
      <c r="M564" s="171">
        <v>4.7</v>
      </c>
      <c r="N564" s="171">
        <v>0</v>
      </c>
      <c r="O564" s="171">
        <v>216.68999999999986</v>
      </c>
      <c r="P564" s="45" t="s">
        <v>3185</v>
      </c>
      <c r="Q564" s="45" t="s">
        <v>4644</v>
      </c>
      <c r="R564" s="8"/>
      <c r="S564" s="9"/>
    </row>
    <row r="565" spans="1:19" ht="26.1" customHeight="1">
      <c r="A565" s="309">
        <v>561</v>
      </c>
      <c r="B565" s="45" t="s">
        <v>3104</v>
      </c>
      <c r="C565" s="45" t="s">
        <v>3140</v>
      </c>
      <c r="D565" s="45" t="s">
        <v>4407</v>
      </c>
      <c r="E565" s="45" t="s">
        <v>4408</v>
      </c>
      <c r="F565" s="45" t="s">
        <v>4409</v>
      </c>
      <c r="G565" s="45" t="s">
        <v>4410</v>
      </c>
      <c r="H565" s="46" t="s">
        <v>4411</v>
      </c>
      <c r="I565" s="170">
        <v>0</v>
      </c>
      <c r="J565" s="170">
        <v>3</v>
      </c>
      <c r="K565" s="170">
        <v>0</v>
      </c>
      <c r="L565" s="171">
        <v>0</v>
      </c>
      <c r="M565" s="171">
        <v>24</v>
      </c>
      <c r="N565" s="171">
        <v>0</v>
      </c>
      <c r="O565" s="171">
        <v>0</v>
      </c>
      <c r="P565" s="45" t="s">
        <v>4412</v>
      </c>
      <c r="Q565" s="45" t="s">
        <v>4413</v>
      </c>
      <c r="R565" s="8"/>
      <c r="S565" s="9"/>
    </row>
    <row r="566" spans="1:19" ht="26.1" customHeight="1">
      <c r="A566" s="309">
        <v>562</v>
      </c>
      <c r="B566" s="310" t="s">
        <v>9187</v>
      </c>
      <c r="C566" s="310" t="s">
        <v>9188</v>
      </c>
      <c r="D566" s="309" t="s">
        <v>9201</v>
      </c>
      <c r="E566" s="310" t="s">
        <v>3395</v>
      </c>
      <c r="F566" s="309" t="s">
        <v>9202</v>
      </c>
      <c r="G566" s="310" t="s">
        <v>8316</v>
      </c>
      <c r="H566" s="312" t="s">
        <v>3396</v>
      </c>
      <c r="I566" s="317">
        <v>2</v>
      </c>
      <c r="J566" s="317">
        <v>8</v>
      </c>
      <c r="K566" s="317"/>
      <c r="L566" s="317">
        <v>35.1</v>
      </c>
      <c r="M566" s="317">
        <v>134.9</v>
      </c>
      <c r="N566" s="318"/>
      <c r="O566" s="344">
        <v>32092.790000000005</v>
      </c>
      <c r="P566" s="345" t="s">
        <v>9203</v>
      </c>
      <c r="Q566" s="346" t="s">
        <v>8317</v>
      </c>
      <c r="R566" s="309"/>
      <c r="S566" s="9"/>
    </row>
    <row r="567" spans="1:19" ht="26.1" customHeight="1">
      <c r="A567" s="309">
        <v>563</v>
      </c>
      <c r="B567" s="310" t="s">
        <v>9187</v>
      </c>
      <c r="C567" s="310" t="s">
        <v>9188</v>
      </c>
      <c r="D567" s="309" t="s">
        <v>9201</v>
      </c>
      <c r="E567" s="310" t="s">
        <v>3397</v>
      </c>
      <c r="F567" s="309" t="s">
        <v>9204</v>
      </c>
      <c r="G567" s="310" t="s">
        <v>8316</v>
      </c>
      <c r="H567" s="312" t="s">
        <v>3398</v>
      </c>
      <c r="I567" s="317">
        <v>4</v>
      </c>
      <c r="J567" s="317">
        <v>6</v>
      </c>
      <c r="K567" s="317">
        <v>2</v>
      </c>
      <c r="L567" s="317">
        <v>88.6</v>
      </c>
      <c r="M567" s="317">
        <v>117.4</v>
      </c>
      <c r="N567" s="347">
        <v>2.2999999999999998</v>
      </c>
      <c r="O567" s="344">
        <v>70479.619999999981</v>
      </c>
      <c r="P567" s="345" t="s">
        <v>9205</v>
      </c>
      <c r="Q567" s="346" t="s">
        <v>8318</v>
      </c>
      <c r="R567" s="309"/>
      <c r="S567" s="9"/>
    </row>
    <row r="568" spans="1:19" ht="26.1" customHeight="1">
      <c r="A568" s="309">
        <v>564</v>
      </c>
      <c r="B568" s="310" t="s">
        <v>9187</v>
      </c>
      <c r="C568" s="310" t="s">
        <v>9188</v>
      </c>
      <c r="D568" s="309" t="s">
        <v>9201</v>
      </c>
      <c r="E568" s="310" t="s">
        <v>3399</v>
      </c>
      <c r="F568" s="309" t="s">
        <v>9206</v>
      </c>
      <c r="G568" s="310" t="s">
        <v>8319</v>
      </c>
      <c r="H568" s="348" t="s">
        <v>9207</v>
      </c>
      <c r="I568" s="317"/>
      <c r="J568" s="317">
        <v>3</v>
      </c>
      <c r="K568" s="317"/>
      <c r="L568" s="320"/>
      <c r="M568" s="317">
        <v>63.5</v>
      </c>
      <c r="N568" s="318"/>
      <c r="O568" s="344">
        <v>16835.54</v>
      </c>
      <c r="P568" s="345" t="s">
        <v>9208</v>
      </c>
      <c r="Q568" s="346" t="s">
        <v>4281</v>
      </c>
      <c r="R568" s="309"/>
      <c r="S568" s="9"/>
    </row>
    <row r="569" spans="1:19" ht="26.1" customHeight="1">
      <c r="A569" s="309">
        <v>565</v>
      </c>
      <c r="B569" s="310" t="s">
        <v>9187</v>
      </c>
      <c r="C569" s="310" t="s">
        <v>9188</v>
      </c>
      <c r="D569" s="309" t="s">
        <v>9201</v>
      </c>
      <c r="E569" s="310" t="s">
        <v>9220</v>
      </c>
      <c r="F569" s="309" t="s">
        <v>9221</v>
      </c>
      <c r="G569" s="310" t="s">
        <v>9222</v>
      </c>
      <c r="H569" s="348" t="s">
        <v>9223</v>
      </c>
      <c r="I569" s="317">
        <v>12</v>
      </c>
      <c r="J569" s="317">
        <v>8</v>
      </c>
      <c r="K569" s="317">
        <v>6</v>
      </c>
      <c r="L569" s="317">
        <v>157.69999999999999</v>
      </c>
      <c r="M569" s="317">
        <v>41.4</v>
      </c>
      <c r="N569" s="347">
        <v>13</v>
      </c>
      <c r="O569" s="344">
        <v>3746.1799999999994</v>
      </c>
      <c r="P569" s="345" t="s">
        <v>9224</v>
      </c>
      <c r="Q569" s="346" t="s">
        <v>8326</v>
      </c>
      <c r="R569" s="309"/>
      <c r="S569" s="9"/>
    </row>
    <row r="570" spans="1:19" ht="26.1" customHeight="1">
      <c r="A570" s="309">
        <v>566</v>
      </c>
      <c r="B570" s="310" t="s">
        <v>9187</v>
      </c>
      <c r="C570" s="310" t="s">
        <v>9188</v>
      </c>
      <c r="D570" s="309" t="s">
        <v>9201</v>
      </c>
      <c r="E570" s="310" t="s">
        <v>9225</v>
      </c>
      <c r="F570" s="309" t="s">
        <v>9226</v>
      </c>
      <c r="G570" s="310" t="s">
        <v>8327</v>
      </c>
      <c r="H570" s="312" t="s">
        <v>3411</v>
      </c>
      <c r="I570" s="317">
        <v>2</v>
      </c>
      <c r="J570" s="317"/>
      <c r="K570" s="317"/>
      <c r="L570" s="317">
        <v>30.1</v>
      </c>
      <c r="M570" s="320"/>
      <c r="N570" s="318"/>
      <c r="O570" s="344">
        <v>1529.5</v>
      </c>
      <c r="P570" s="345" t="s">
        <v>9227</v>
      </c>
      <c r="Q570" s="346" t="s">
        <v>8328</v>
      </c>
      <c r="R570" s="309"/>
      <c r="S570" s="9"/>
    </row>
    <row r="571" spans="1:19" ht="26.1" customHeight="1">
      <c r="A571" s="309">
        <v>567</v>
      </c>
      <c r="B571" s="309" t="s">
        <v>9187</v>
      </c>
      <c r="C571" s="310" t="s">
        <v>9188</v>
      </c>
      <c r="D571" s="309" t="s">
        <v>9201</v>
      </c>
      <c r="E571" s="310" t="s">
        <v>9236</v>
      </c>
      <c r="F571" s="309" t="s">
        <v>9237</v>
      </c>
      <c r="G571" s="310" t="s">
        <v>9238</v>
      </c>
      <c r="H571" s="350" t="s">
        <v>9239</v>
      </c>
      <c r="I571" s="317">
        <v>3</v>
      </c>
      <c r="J571" s="317">
        <v>3</v>
      </c>
      <c r="K571" s="317"/>
      <c r="L571" s="317">
        <v>50</v>
      </c>
      <c r="M571" s="317">
        <v>46.5</v>
      </c>
      <c r="N571" s="318"/>
      <c r="O571" s="344">
        <v>9625.6399999999958</v>
      </c>
      <c r="P571" s="345" t="s">
        <v>9240</v>
      </c>
      <c r="Q571" s="346" t="s">
        <v>3705</v>
      </c>
      <c r="R571" s="309"/>
      <c r="S571" s="9"/>
    </row>
    <row r="572" spans="1:19" ht="26.1" customHeight="1">
      <c r="A572" s="309">
        <v>568</v>
      </c>
      <c r="B572" s="310" t="s">
        <v>9187</v>
      </c>
      <c r="C572" s="310" t="s">
        <v>9188</v>
      </c>
      <c r="D572" s="309" t="s">
        <v>9196</v>
      </c>
      <c r="E572" s="310" t="s">
        <v>3387</v>
      </c>
      <c r="F572" s="309" t="s">
        <v>9197</v>
      </c>
      <c r="G572" s="310" t="s">
        <v>8313</v>
      </c>
      <c r="H572" s="312" t="s">
        <v>3389</v>
      </c>
      <c r="I572" s="317"/>
      <c r="J572" s="317">
        <v>4</v>
      </c>
      <c r="K572" s="317"/>
      <c r="L572" s="320"/>
      <c r="M572" s="317">
        <v>42.8</v>
      </c>
      <c r="N572" s="318"/>
      <c r="O572" s="344">
        <v>3386.8800000000874</v>
      </c>
      <c r="P572" s="345" t="s">
        <v>9198</v>
      </c>
      <c r="Q572" s="346" t="s">
        <v>5327</v>
      </c>
      <c r="R572" s="309"/>
      <c r="S572" s="9"/>
    </row>
    <row r="573" spans="1:19" ht="26.1" customHeight="1">
      <c r="A573" s="309">
        <v>569</v>
      </c>
      <c r="B573" s="310" t="s">
        <v>9187</v>
      </c>
      <c r="C573" s="310" t="s">
        <v>9188</v>
      </c>
      <c r="D573" s="309" t="s">
        <v>9209</v>
      </c>
      <c r="E573" s="310" t="s">
        <v>3401</v>
      </c>
      <c r="F573" s="309" t="s">
        <v>9210</v>
      </c>
      <c r="G573" s="310" t="s">
        <v>8320</v>
      </c>
      <c r="H573" s="312" t="s">
        <v>3402</v>
      </c>
      <c r="I573" s="317">
        <v>2</v>
      </c>
      <c r="J573" s="317">
        <v>3</v>
      </c>
      <c r="K573" s="317">
        <v>1</v>
      </c>
      <c r="L573" s="317">
        <v>20</v>
      </c>
      <c r="M573" s="317">
        <v>50.3</v>
      </c>
      <c r="N573" s="347">
        <v>23.6</v>
      </c>
      <c r="O573" s="344">
        <v>11577.940000000002</v>
      </c>
      <c r="P573" s="345" t="s">
        <v>9211</v>
      </c>
      <c r="Q573" s="346" t="s">
        <v>5011</v>
      </c>
      <c r="R573" s="309"/>
      <c r="S573" s="9"/>
    </row>
    <row r="574" spans="1:19" ht="26.1" customHeight="1">
      <c r="A574" s="309">
        <v>570</v>
      </c>
      <c r="B574" s="310" t="s">
        <v>9187</v>
      </c>
      <c r="C574" s="310" t="s">
        <v>9188</v>
      </c>
      <c r="D574" s="309" t="s">
        <v>9209</v>
      </c>
      <c r="E574" s="310" t="s">
        <v>3405</v>
      </c>
      <c r="F574" s="309" t="s">
        <v>9214</v>
      </c>
      <c r="G574" s="310" t="s">
        <v>8323</v>
      </c>
      <c r="H574" s="312" t="s">
        <v>3406</v>
      </c>
      <c r="I574" s="317">
        <v>11</v>
      </c>
      <c r="J574" s="317"/>
      <c r="K574" s="317">
        <v>3</v>
      </c>
      <c r="L574" s="317">
        <v>211.1</v>
      </c>
      <c r="M574" s="320"/>
      <c r="N574" s="347">
        <v>25.7</v>
      </c>
      <c r="O574" s="344">
        <v>15280.68</v>
      </c>
      <c r="P574" s="345" t="s">
        <v>9215</v>
      </c>
      <c r="Q574" s="346" t="s">
        <v>4552</v>
      </c>
      <c r="R574" s="309"/>
      <c r="S574" s="9"/>
    </row>
    <row r="575" spans="1:19" ht="26.1" customHeight="1">
      <c r="A575" s="309">
        <v>571</v>
      </c>
      <c r="B575" s="310" t="s">
        <v>9187</v>
      </c>
      <c r="C575" s="310" t="s">
        <v>9188</v>
      </c>
      <c r="D575" s="309" t="s">
        <v>9209</v>
      </c>
      <c r="E575" s="310" t="s">
        <v>9228</v>
      </c>
      <c r="F575" s="309" t="s">
        <v>9229</v>
      </c>
      <c r="G575" s="310" t="s">
        <v>8329</v>
      </c>
      <c r="H575" s="312" t="s">
        <v>3413</v>
      </c>
      <c r="I575" s="317"/>
      <c r="J575" s="317">
        <v>3</v>
      </c>
      <c r="K575" s="317"/>
      <c r="L575" s="317"/>
      <c r="M575" s="317">
        <v>23.4</v>
      </c>
      <c r="N575" s="318"/>
      <c r="O575" s="344">
        <v>47.210000000000015</v>
      </c>
      <c r="P575" s="345" t="s">
        <v>9230</v>
      </c>
      <c r="Q575" s="346" t="s">
        <v>8330</v>
      </c>
      <c r="R575" s="309"/>
      <c r="S575" s="9"/>
    </row>
    <row r="576" spans="1:19" ht="26.1" customHeight="1">
      <c r="A576" s="309">
        <v>572</v>
      </c>
      <c r="B576" s="310" t="s">
        <v>9187</v>
      </c>
      <c r="C576" s="310" t="s">
        <v>9188</v>
      </c>
      <c r="D576" s="310" t="s">
        <v>9189</v>
      </c>
      <c r="E576" s="310" t="s">
        <v>9190</v>
      </c>
      <c r="F576" s="310" t="s">
        <v>9191</v>
      </c>
      <c r="G576" s="310" t="s">
        <v>8309</v>
      </c>
      <c r="H576" s="312" t="s">
        <v>3384</v>
      </c>
      <c r="I576" s="342"/>
      <c r="J576" s="342">
        <v>6</v>
      </c>
      <c r="K576" s="342"/>
      <c r="L576" s="320"/>
      <c r="M576" s="320">
        <v>119.8</v>
      </c>
      <c r="N576" s="318"/>
      <c r="O576" s="343">
        <v>17826.99999999972</v>
      </c>
      <c r="P576" s="316" t="s">
        <v>9192</v>
      </c>
      <c r="Q576" s="310" t="s">
        <v>8310</v>
      </c>
      <c r="R576" s="309"/>
      <c r="S576" s="9"/>
    </row>
    <row r="577" spans="1:19" ht="26.1" customHeight="1">
      <c r="A577" s="309">
        <v>573</v>
      </c>
      <c r="B577" s="310" t="s">
        <v>9187</v>
      </c>
      <c r="C577" s="310" t="s">
        <v>9188</v>
      </c>
      <c r="D577" s="309" t="s">
        <v>9189</v>
      </c>
      <c r="E577" s="309" t="s">
        <v>9193</v>
      </c>
      <c r="F577" s="309" t="s">
        <v>9194</v>
      </c>
      <c r="G577" s="310" t="s">
        <v>8311</v>
      </c>
      <c r="H577" s="312" t="s">
        <v>3385</v>
      </c>
      <c r="I577" s="317"/>
      <c r="J577" s="317">
        <v>4</v>
      </c>
      <c r="K577" s="317"/>
      <c r="L577" s="320"/>
      <c r="M577" s="317">
        <v>16.100000000000001</v>
      </c>
      <c r="N577" s="318"/>
      <c r="O577" s="344">
        <v>2398.6500000000151</v>
      </c>
      <c r="P577" s="345" t="s">
        <v>9195</v>
      </c>
      <c r="Q577" s="346" t="s">
        <v>8312</v>
      </c>
      <c r="R577" s="309"/>
      <c r="S577" s="9"/>
    </row>
    <row r="578" spans="1:19" ht="26.1" customHeight="1">
      <c r="A578" s="309">
        <v>574</v>
      </c>
      <c r="B578" s="310" t="s">
        <v>9187</v>
      </c>
      <c r="C578" s="310" t="s">
        <v>9188</v>
      </c>
      <c r="D578" s="309" t="s">
        <v>9189</v>
      </c>
      <c r="E578" s="310" t="s">
        <v>3391</v>
      </c>
      <c r="F578" s="309" t="s">
        <v>9199</v>
      </c>
      <c r="G578" s="310" t="s">
        <v>8314</v>
      </c>
      <c r="H578" s="312" t="s">
        <v>3393</v>
      </c>
      <c r="I578" s="317"/>
      <c r="J578" s="317">
        <v>3</v>
      </c>
      <c r="K578" s="317"/>
      <c r="L578" s="320"/>
      <c r="M578" s="317">
        <v>28</v>
      </c>
      <c r="N578" s="318"/>
      <c r="O578" s="344">
        <v>1981.4139999999963</v>
      </c>
      <c r="P578" s="345" t="s">
        <v>9200</v>
      </c>
      <c r="Q578" s="346" t="s">
        <v>8315</v>
      </c>
      <c r="R578" s="309"/>
      <c r="S578" s="9"/>
    </row>
    <row r="579" spans="1:19" ht="26.1" customHeight="1">
      <c r="A579" s="309">
        <v>575</v>
      </c>
      <c r="B579" s="310" t="s">
        <v>9187</v>
      </c>
      <c r="C579" s="310" t="s">
        <v>9188</v>
      </c>
      <c r="D579" s="309" t="s">
        <v>9189</v>
      </c>
      <c r="E579" s="310" t="s">
        <v>3403</v>
      </c>
      <c r="F579" s="309" t="s">
        <v>9212</v>
      </c>
      <c r="G579" s="310" t="s">
        <v>8321</v>
      </c>
      <c r="H579" s="312" t="s">
        <v>3404</v>
      </c>
      <c r="I579" s="317"/>
      <c r="J579" s="317">
        <v>3</v>
      </c>
      <c r="K579" s="317"/>
      <c r="L579" s="320"/>
      <c r="M579" s="317">
        <v>23.3</v>
      </c>
      <c r="N579" s="318"/>
      <c r="O579" s="344">
        <v>6258.9600000002511</v>
      </c>
      <c r="P579" s="345" t="s">
        <v>9213</v>
      </c>
      <c r="Q579" s="346" t="s">
        <v>8322</v>
      </c>
      <c r="R579" s="309"/>
      <c r="S579" s="9"/>
    </row>
    <row r="580" spans="1:19" ht="26.1" customHeight="1">
      <c r="A580" s="309">
        <v>576</v>
      </c>
      <c r="B580" s="310" t="s">
        <v>9187</v>
      </c>
      <c r="C580" s="310" t="s">
        <v>9188</v>
      </c>
      <c r="D580" s="309" t="s">
        <v>9189</v>
      </c>
      <c r="E580" s="310" t="s">
        <v>9216</v>
      </c>
      <c r="F580" s="309" t="s">
        <v>9217</v>
      </c>
      <c r="G580" s="310" t="s">
        <v>8324</v>
      </c>
      <c r="H580" s="348" t="s">
        <v>9218</v>
      </c>
      <c r="I580" s="317"/>
      <c r="J580" s="317">
        <v>3</v>
      </c>
      <c r="K580" s="317"/>
      <c r="L580" s="320"/>
      <c r="M580" s="317">
        <v>15</v>
      </c>
      <c r="N580" s="318"/>
      <c r="O580" s="349">
        <v>0</v>
      </c>
      <c r="P580" s="345" t="s">
        <v>9219</v>
      </c>
      <c r="Q580" s="346" t="s">
        <v>8325</v>
      </c>
      <c r="R580" s="309"/>
      <c r="S580" s="9"/>
    </row>
    <row r="581" spans="1:19" ht="26.1" customHeight="1">
      <c r="A581" s="309">
        <v>577</v>
      </c>
      <c r="B581" s="310" t="s">
        <v>9187</v>
      </c>
      <c r="C581" s="310" t="s">
        <v>9188</v>
      </c>
      <c r="D581" s="309" t="s">
        <v>9231</v>
      </c>
      <c r="E581" s="310" t="s">
        <v>9232</v>
      </c>
      <c r="F581" s="309" t="s">
        <v>9233</v>
      </c>
      <c r="G581" s="310" t="s">
        <v>8331</v>
      </c>
      <c r="H581" s="348" t="s">
        <v>9234</v>
      </c>
      <c r="I581" s="317">
        <v>7</v>
      </c>
      <c r="J581" s="317">
        <v>3</v>
      </c>
      <c r="K581" s="317"/>
      <c r="L581" s="317">
        <v>49.7</v>
      </c>
      <c r="M581" s="317">
        <v>29</v>
      </c>
      <c r="N581" s="318"/>
      <c r="O581" s="344">
        <v>3784.4500000000007</v>
      </c>
      <c r="P581" s="345" t="s">
        <v>9235</v>
      </c>
      <c r="Q581" s="346" t="s">
        <v>8332</v>
      </c>
      <c r="R581" s="309"/>
      <c r="S581" s="9"/>
    </row>
  </sheetData>
  <autoFilter ref="A5:S581" xr:uid="{48D5D561-10EC-4FC7-A615-B3572219EC43}">
    <sortState xmlns:xlrd2="http://schemas.microsoft.com/office/spreadsheetml/2017/richdata2" ref="A468:S488">
      <sortCondition ref="C7:C581"/>
      <sortCondition ref="D7:D581"/>
    </sortState>
  </autoFilter>
  <mergeCells count="14">
    <mergeCell ref="Q4:Q5"/>
    <mergeCell ref="R4:R5"/>
    <mergeCell ref="S4:S5"/>
    <mergeCell ref="F4:F5"/>
    <mergeCell ref="G4:G5"/>
    <mergeCell ref="H4:H5"/>
    <mergeCell ref="I4:K4"/>
    <mergeCell ref="L4:N4"/>
    <mergeCell ref="P4:P5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1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76121-D956-461D-9507-4DF001D17C37}">
  <dimension ref="A1:O274"/>
  <sheetViews>
    <sheetView zoomScale="85" zoomScaleNormal="85" workbookViewId="0">
      <pane ySplit="6" topLeftCell="A7" activePane="bottomLeft" state="frozen"/>
      <selection pane="bottomLeft"/>
    </sheetView>
  </sheetViews>
  <sheetFormatPr defaultRowHeight="16.5"/>
  <cols>
    <col min="1" max="1" width="5.25" customWidth="1"/>
    <col min="2" max="4" width="14" customWidth="1"/>
    <col min="5" max="5" width="27.125" style="189" bestFit="1" customWidth="1"/>
    <col min="6" max="6" width="8.25" customWidth="1"/>
    <col min="7" max="7" width="46.75" style="189" customWidth="1"/>
    <col min="8" max="9" width="11.25" bestFit="1" customWidth="1"/>
    <col min="10" max="10" width="11.875" customWidth="1"/>
    <col min="11" max="11" width="18.75" customWidth="1"/>
    <col min="12" max="12" width="16.25" bestFit="1" customWidth="1"/>
    <col min="13" max="13" width="12.875" bestFit="1" customWidth="1"/>
    <col min="14" max="15" width="10.625" bestFit="1" customWidth="1"/>
  </cols>
  <sheetData>
    <row r="1" spans="1:15" s="40" customFormat="1" ht="18.75" customHeight="1">
      <c r="A1" s="2" t="s">
        <v>268</v>
      </c>
      <c r="B1" s="2"/>
      <c r="C1" s="2"/>
      <c r="D1" s="2"/>
      <c r="E1" s="21"/>
      <c r="F1" s="2"/>
      <c r="G1" s="21"/>
      <c r="H1" s="2"/>
      <c r="I1" s="2"/>
      <c r="J1" s="2"/>
      <c r="K1" s="2"/>
      <c r="L1" s="2"/>
      <c r="M1" s="2"/>
      <c r="N1" s="2"/>
      <c r="O1" s="2"/>
    </row>
    <row r="2" spans="1:15" s="48" customFormat="1" ht="16.5" customHeight="1">
      <c r="A2" t="s">
        <v>296</v>
      </c>
      <c r="B2"/>
      <c r="C2"/>
      <c r="D2"/>
      <c r="E2" s="189"/>
      <c r="F2"/>
      <c r="G2" s="189"/>
      <c r="H2"/>
      <c r="I2"/>
      <c r="J2"/>
      <c r="K2"/>
      <c r="L2"/>
      <c r="M2"/>
      <c r="N2"/>
      <c r="O2"/>
    </row>
    <row r="3" spans="1:15" s="48" customFormat="1" ht="16.5" customHeight="1">
      <c r="A3"/>
      <c r="B3"/>
      <c r="C3"/>
      <c r="D3"/>
      <c r="E3" s="189"/>
      <c r="F3"/>
      <c r="G3" s="189"/>
      <c r="H3"/>
      <c r="I3"/>
      <c r="J3"/>
      <c r="K3"/>
      <c r="L3"/>
      <c r="M3"/>
      <c r="N3"/>
      <c r="O3"/>
    </row>
    <row r="4" spans="1:15" ht="30" customHeight="1">
      <c r="A4" s="590" t="s">
        <v>153</v>
      </c>
      <c r="B4" s="591" t="s">
        <v>154</v>
      </c>
      <c r="C4" s="558" t="s">
        <v>0</v>
      </c>
      <c r="D4" s="558" t="s">
        <v>1</v>
      </c>
      <c r="E4" s="590" t="s">
        <v>93</v>
      </c>
      <c r="F4" s="590" t="s">
        <v>94</v>
      </c>
      <c r="G4" s="592" t="s">
        <v>95</v>
      </c>
      <c r="H4" s="590" t="s">
        <v>297</v>
      </c>
      <c r="I4" s="127" t="s">
        <v>298</v>
      </c>
      <c r="J4" s="128" t="s">
        <v>3</v>
      </c>
      <c r="K4" s="129" t="s">
        <v>8571</v>
      </c>
      <c r="L4" s="591" t="s">
        <v>103</v>
      </c>
      <c r="M4" s="593" t="s">
        <v>31</v>
      </c>
      <c r="N4" s="554" t="s">
        <v>104</v>
      </c>
      <c r="O4" s="554" t="s">
        <v>105</v>
      </c>
    </row>
    <row r="5" spans="1:15" ht="24" customHeight="1">
      <c r="A5" s="591"/>
      <c r="B5" s="591"/>
      <c r="C5" s="560"/>
      <c r="D5" s="560"/>
      <c r="E5" s="590"/>
      <c r="F5" s="590"/>
      <c r="G5" s="592"/>
      <c r="H5" s="590"/>
      <c r="I5" s="130" t="s">
        <v>299</v>
      </c>
      <c r="J5" s="130" t="s">
        <v>300</v>
      </c>
      <c r="K5" s="129" t="s">
        <v>35</v>
      </c>
      <c r="L5" s="591"/>
      <c r="M5" s="593"/>
      <c r="N5" s="554"/>
      <c r="O5" s="554"/>
    </row>
    <row r="6" spans="1:15" ht="26.1" customHeight="1">
      <c r="A6" s="49"/>
      <c r="B6" s="381" t="s">
        <v>9638</v>
      </c>
      <c r="C6" s="50"/>
      <c r="D6" s="50"/>
      <c r="E6" s="51"/>
      <c r="F6" s="51"/>
      <c r="G6" s="52"/>
      <c r="H6" s="51"/>
      <c r="I6" s="184">
        <f>SUM(I11:I274)</f>
        <v>1309</v>
      </c>
      <c r="J6" s="184">
        <f t="shared" ref="J6:K6" si="0">SUM(J11:J274)</f>
        <v>2239.5599999999981</v>
      </c>
      <c r="K6" s="184">
        <f t="shared" si="0"/>
        <v>174319.91388799989</v>
      </c>
      <c r="L6" s="49"/>
      <c r="M6" s="53"/>
      <c r="N6" s="54"/>
      <c r="O6" s="54"/>
    </row>
    <row r="7" spans="1:15" ht="30" customHeight="1">
      <c r="A7" s="299">
        <v>1</v>
      </c>
      <c r="B7" s="407" t="s">
        <v>9287</v>
      </c>
      <c r="C7" s="300" t="s">
        <v>277</v>
      </c>
      <c r="D7" s="300" t="s">
        <v>278</v>
      </c>
      <c r="E7" s="300" t="s">
        <v>301</v>
      </c>
      <c r="F7" s="300" t="s">
        <v>302</v>
      </c>
      <c r="G7" s="301" t="s">
        <v>303</v>
      </c>
      <c r="H7" s="299" t="s">
        <v>8690</v>
      </c>
      <c r="I7" s="302">
        <v>3</v>
      </c>
      <c r="J7" s="303">
        <v>5.0999999999999996</v>
      </c>
      <c r="K7" s="321">
        <v>130.32480000000001</v>
      </c>
      <c r="L7" s="304" t="s">
        <v>304</v>
      </c>
      <c r="M7" s="300" t="s">
        <v>3534</v>
      </c>
      <c r="N7" s="305"/>
      <c r="O7" s="305"/>
    </row>
    <row r="8" spans="1:15" ht="30" customHeight="1">
      <c r="A8" s="299">
        <v>2</v>
      </c>
      <c r="B8" s="407" t="s">
        <v>9287</v>
      </c>
      <c r="C8" s="300" t="s">
        <v>277</v>
      </c>
      <c r="D8" s="300" t="s">
        <v>278</v>
      </c>
      <c r="E8" s="300" t="s">
        <v>305</v>
      </c>
      <c r="F8" s="300" t="s">
        <v>306</v>
      </c>
      <c r="G8" s="301" t="s">
        <v>307</v>
      </c>
      <c r="H8" s="299" t="s">
        <v>8690</v>
      </c>
      <c r="I8" s="302">
        <v>8</v>
      </c>
      <c r="J8" s="303">
        <v>23.4</v>
      </c>
      <c r="K8" s="321">
        <v>435.73099999999999</v>
      </c>
      <c r="L8" s="304" t="s">
        <v>308</v>
      </c>
      <c r="M8" s="300" t="s">
        <v>3535</v>
      </c>
      <c r="N8" s="305"/>
      <c r="O8" s="305"/>
    </row>
    <row r="9" spans="1:15" ht="30" customHeight="1">
      <c r="A9" s="299">
        <v>3</v>
      </c>
      <c r="B9" s="407" t="s">
        <v>9287</v>
      </c>
      <c r="C9" s="300" t="s">
        <v>277</v>
      </c>
      <c r="D9" s="300" t="s">
        <v>278</v>
      </c>
      <c r="E9" s="300" t="s">
        <v>313</v>
      </c>
      <c r="F9" s="300" t="s">
        <v>314</v>
      </c>
      <c r="G9" s="301" t="s">
        <v>8692</v>
      </c>
      <c r="H9" s="299" t="s">
        <v>8690</v>
      </c>
      <c r="I9" s="302">
        <v>7</v>
      </c>
      <c r="J9" s="303">
        <v>11.2</v>
      </c>
      <c r="K9" s="321">
        <v>721.29853700000012</v>
      </c>
      <c r="L9" s="304" t="s">
        <v>315</v>
      </c>
      <c r="M9" s="300" t="s">
        <v>3538</v>
      </c>
      <c r="N9" s="305"/>
      <c r="O9" s="305"/>
    </row>
    <row r="10" spans="1:15" ht="30" customHeight="1">
      <c r="A10" s="299">
        <v>4</v>
      </c>
      <c r="B10" s="407" t="s">
        <v>9287</v>
      </c>
      <c r="C10" s="300" t="s">
        <v>277</v>
      </c>
      <c r="D10" s="300" t="s">
        <v>309</v>
      </c>
      <c r="E10" s="300" t="s">
        <v>310</v>
      </c>
      <c r="F10" s="300" t="s">
        <v>311</v>
      </c>
      <c r="G10" s="301" t="s">
        <v>312</v>
      </c>
      <c r="H10" s="299" t="s">
        <v>8690</v>
      </c>
      <c r="I10" s="302">
        <v>4</v>
      </c>
      <c r="J10" s="303">
        <v>10.8</v>
      </c>
      <c r="K10" s="321">
        <v>519.48199999999997</v>
      </c>
      <c r="L10" s="304" t="s">
        <v>8691</v>
      </c>
      <c r="M10" s="300" t="s">
        <v>3536</v>
      </c>
      <c r="N10" s="305"/>
      <c r="O10" s="305"/>
    </row>
    <row r="11" spans="1:15" ht="26.1" customHeight="1">
      <c r="A11" s="299">
        <v>5</v>
      </c>
      <c r="B11" s="263" t="s">
        <v>325</v>
      </c>
      <c r="C11" s="263" t="s">
        <v>161</v>
      </c>
      <c r="D11" s="263" t="s">
        <v>402</v>
      </c>
      <c r="E11" s="72" t="s">
        <v>855</v>
      </c>
      <c r="F11" s="72" t="s">
        <v>856</v>
      </c>
      <c r="G11" s="85" t="s">
        <v>7129</v>
      </c>
      <c r="H11" s="85" t="s">
        <v>903</v>
      </c>
      <c r="I11" s="172">
        <v>6</v>
      </c>
      <c r="J11" s="303">
        <v>23.9</v>
      </c>
      <c r="K11" s="321">
        <v>1101.2883280000001</v>
      </c>
      <c r="L11" s="325" t="s">
        <v>857</v>
      </c>
      <c r="M11" s="72" t="s">
        <v>7130</v>
      </c>
      <c r="N11" s="134"/>
      <c r="O11" s="134"/>
    </row>
    <row r="12" spans="1:15" ht="26.1" customHeight="1">
      <c r="A12" s="299">
        <v>6</v>
      </c>
      <c r="B12" s="263" t="s">
        <v>325</v>
      </c>
      <c r="C12" s="263" t="s">
        <v>161</v>
      </c>
      <c r="D12" s="263" t="s">
        <v>402</v>
      </c>
      <c r="E12" s="72" t="s">
        <v>7171</v>
      </c>
      <c r="F12" s="72" t="s">
        <v>669</v>
      </c>
      <c r="G12" s="85" t="s">
        <v>7172</v>
      </c>
      <c r="H12" s="85" t="s">
        <v>903</v>
      </c>
      <c r="I12" s="172">
        <v>6</v>
      </c>
      <c r="J12" s="303">
        <v>10.9</v>
      </c>
      <c r="K12" s="321">
        <v>244.88956300000021</v>
      </c>
      <c r="L12" s="325" t="s">
        <v>670</v>
      </c>
      <c r="M12" s="72" t="s">
        <v>7173</v>
      </c>
      <c r="N12" s="134"/>
      <c r="O12" s="134"/>
    </row>
    <row r="13" spans="1:15" ht="26.1" customHeight="1">
      <c r="A13" s="299">
        <v>7</v>
      </c>
      <c r="B13" s="263" t="s">
        <v>325</v>
      </c>
      <c r="C13" s="263" t="s">
        <v>161</v>
      </c>
      <c r="D13" s="263" t="s">
        <v>402</v>
      </c>
      <c r="E13" s="72" t="s">
        <v>858</v>
      </c>
      <c r="F13" s="72" t="s">
        <v>859</v>
      </c>
      <c r="G13" s="85" t="s">
        <v>7178</v>
      </c>
      <c r="H13" s="85" t="s">
        <v>903</v>
      </c>
      <c r="I13" s="172">
        <v>8</v>
      </c>
      <c r="J13" s="173">
        <v>13</v>
      </c>
      <c r="K13" s="173">
        <v>390.00049500000102</v>
      </c>
      <c r="L13" s="85" t="s">
        <v>860</v>
      </c>
      <c r="M13" s="72" t="s">
        <v>7179</v>
      </c>
      <c r="N13" s="134"/>
      <c r="O13" s="134"/>
    </row>
    <row r="14" spans="1:15" ht="26.1" customHeight="1">
      <c r="A14" s="299">
        <v>8</v>
      </c>
      <c r="B14" s="12" t="s">
        <v>325</v>
      </c>
      <c r="C14" s="12" t="s">
        <v>161</v>
      </c>
      <c r="D14" s="12" t="s">
        <v>402</v>
      </c>
      <c r="E14" s="72" t="s">
        <v>7192</v>
      </c>
      <c r="F14" s="72" t="s">
        <v>810</v>
      </c>
      <c r="G14" s="85" t="s">
        <v>7193</v>
      </c>
      <c r="H14" s="85" t="s">
        <v>903</v>
      </c>
      <c r="I14" s="172">
        <v>6</v>
      </c>
      <c r="J14" s="173">
        <v>13.25</v>
      </c>
      <c r="K14" s="173">
        <v>0</v>
      </c>
      <c r="L14" s="85" t="s">
        <v>811</v>
      </c>
      <c r="M14" s="72" t="s">
        <v>7194</v>
      </c>
      <c r="N14" s="134"/>
      <c r="O14" s="134"/>
    </row>
    <row r="15" spans="1:15" ht="26.1" customHeight="1">
      <c r="A15" s="299">
        <v>9</v>
      </c>
      <c r="B15" s="12" t="s">
        <v>325</v>
      </c>
      <c r="C15" s="12" t="s">
        <v>161</v>
      </c>
      <c r="D15" s="12" t="s">
        <v>402</v>
      </c>
      <c r="E15" s="72" t="s">
        <v>695</v>
      </c>
      <c r="F15" s="72" t="s">
        <v>7305</v>
      </c>
      <c r="G15" s="85" t="s">
        <v>7306</v>
      </c>
      <c r="H15" s="85" t="s">
        <v>903</v>
      </c>
      <c r="I15" s="172">
        <v>3</v>
      </c>
      <c r="J15" s="173">
        <v>2.6</v>
      </c>
      <c r="K15" s="173">
        <v>18.366000000000003</v>
      </c>
      <c r="L15" s="85" t="s">
        <v>696</v>
      </c>
      <c r="M15" s="72" t="s">
        <v>7307</v>
      </c>
      <c r="N15" s="134"/>
      <c r="O15" s="134"/>
    </row>
    <row r="16" spans="1:15" ht="26.1" customHeight="1">
      <c r="A16" s="299">
        <v>10</v>
      </c>
      <c r="B16" s="12" t="s">
        <v>325</v>
      </c>
      <c r="C16" s="12" t="s">
        <v>161</v>
      </c>
      <c r="D16" s="12" t="s">
        <v>683</v>
      </c>
      <c r="E16" s="72" t="s">
        <v>745</v>
      </c>
      <c r="F16" s="72" t="s">
        <v>7159</v>
      </c>
      <c r="G16" s="85" t="s">
        <v>7160</v>
      </c>
      <c r="H16" s="85" t="s">
        <v>903</v>
      </c>
      <c r="I16" s="172">
        <v>8</v>
      </c>
      <c r="J16" s="173">
        <v>7.9499999999999993</v>
      </c>
      <c r="K16" s="173">
        <v>469.41529399999774</v>
      </c>
      <c r="L16" s="85" t="s">
        <v>7161</v>
      </c>
      <c r="M16" s="72" t="s">
        <v>7162</v>
      </c>
      <c r="N16" s="134"/>
      <c r="O16" s="134"/>
    </row>
    <row r="17" spans="1:15" ht="26.1" customHeight="1">
      <c r="A17" s="299">
        <v>11</v>
      </c>
      <c r="B17" s="12" t="s">
        <v>325</v>
      </c>
      <c r="C17" s="12" t="s">
        <v>161</v>
      </c>
      <c r="D17" s="12" t="s">
        <v>683</v>
      </c>
      <c r="E17" s="72" t="s">
        <v>7187</v>
      </c>
      <c r="F17" s="72" t="s">
        <v>684</v>
      </c>
      <c r="G17" s="85" t="s">
        <v>7188</v>
      </c>
      <c r="H17" s="85" t="s">
        <v>903</v>
      </c>
      <c r="I17" s="172">
        <v>8</v>
      </c>
      <c r="J17" s="173">
        <v>12</v>
      </c>
      <c r="K17" s="173">
        <v>1126.7824339999977</v>
      </c>
      <c r="L17" s="85" t="s">
        <v>685</v>
      </c>
      <c r="M17" s="72" t="s">
        <v>6530</v>
      </c>
      <c r="N17" s="134"/>
      <c r="O17" s="134"/>
    </row>
    <row r="18" spans="1:15" ht="26.1" customHeight="1">
      <c r="A18" s="299">
        <v>12</v>
      </c>
      <c r="B18" s="12" t="s">
        <v>325</v>
      </c>
      <c r="C18" s="12" t="s">
        <v>161</v>
      </c>
      <c r="D18" s="12" t="s">
        <v>162</v>
      </c>
      <c r="E18" s="72" t="s">
        <v>861</v>
      </c>
      <c r="F18" s="72" t="s">
        <v>862</v>
      </c>
      <c r="G18" s="85" t="s">
        <v>7186</v>
      </c>
      <c r="H18" s="85" t="s">
        <v>903</v>
      </c>
      <c r="I18" s="172">
        <v>7</v>
      </c>
      <c r="J18" s="173">
        <v>15.2</v>
      </c>
      <c r="K18" s="173">
        <v>1176.7230929999967</v>
      </c>
      <c r="L18" s="85" t="s">
        <v>863</v>
      </c>
      <c r="M18" s="72" t="s">
        <v>6116</v>
      </c>
      <c r="N18" s="134"/>
      <c r="O18" s="134"/>
    </row>
    <row r="19" spans="1:15" ht="26.1" customHeight="1">
      <c r="A19" s="299">
        <v>13</v>
      </c>
      <c r="B19" s="12" t="s">
        <v>325</v>
      </c>
      <c r="C19" s="12" t="s">
        <v>161</v>
      </c>
      <c r="D19" s="12" t="s">
        <v>162</v>
      </c>
      <c r="E19" s="72" t="s">
        <v>768</v>
      </c>
      <c r="F19" s="72" t="s">
        <v>769</v>
      </c>
      <c r="G19" s="85" t="s">
        <v>7240</v>
      </c>
      <c r="H19" s="85" t="s">
        <v>903</v>
      </c>
      <c r="I19" s="172">
        <v>10</v>
      </c>
      <c r="J19" s="173">
        <v>13.999999999999998</v>
      </c>
      <c r="K19" s="173">
        <v>0</v>
      </c>
      <c r="L19" s="85" t="s">
        <v>770</v>
      </c>
      <c r="M19" s="72" t="s">
        <v>7241</v>
      </c>
      <c r="N19" s="134"/>
      <c r="O19" s="134"/>
    </row>
    <row r="20" spans="1:15" ht="26.1" customHeight="1">
      <c r="A20" s="299">
        <v>14</v>
      </c>
      <c r="B20" s="131" t="s">
        <v>325</v>
      </c>
      <c r="C20" s="131" t="s">
        <v>161</v>
      </c>
      <c r="D20" s="131" t="s">
        <v>163</v>
      </c>
      <c r="E20" s="131" t="s">
        <v>7082</v>
      </c>
      <c r="F20" s="131" t="s">
        <v>677</v>
      </c>
      <c r="G20" s="131" t="s">
        <v>7083</v>
      </c>
      <c r="H20" s="85" t="s">
        <v>903</v>
      </c>
      <c r="I20" s="172">
        <v>9</v>
      </c>
      <c r="J20" s="173">
        <v>12</v>
      </c>
      <c r="K20" s="173">
        <v>1481.7995999999991</v>
      </c>
      <c r="L20" s="131" t="s">
        <v>678</v>
      </c>
      <c r="M20" s="131" t="s">
        <v>7084</v>
      </c>
      <c r="N20" s="134"/>
      <c r="O20" s="134"/>
    </row>
    <row r="21" spans="1:15" ht="26.1" customHeight="1">
      <c r="A21" s="299">
        <v>15</v>
      </c>
      <c r="B21" s="12" t="s">
        <v>325</v>
      </c>
      <c r="C21" s="12" t="s">
        <v>161</v>
      </c>
      <c r="D21" s="12" t="s">
        <v>163</v>
      </c>
      <c r="E21" s="72" t="s">
        <v>765</v>
      </c>
      <c r="F21" s="72" t="s">
        <v>766</v>
      </c>
      <c r="G21" s="85" t="s">
        <v>7099</v>
      </c>
      <c r="H21" s="85" t="s">
        <v>903</v>
      </c>
      <c r="I21" s="172">
        <v>7</v>
      </c>
      <c r="J21" s="173">
        <v>7.6</v>
      </c>
      <c r="K21" s="173">
        <v>482.86818999999986</v>
      </c>
      <c r="L21" s="85" t="s">
        <v>767</v>
      </c>
      <c r="M21" s="72" t="s">
        <v>7100</v>
      </c>
      <c r="N21" s="134"/>
      <c r="O21" s="134"/>
    </row>
    <row r="22" spans="1:15" ht="26.1" customHeight="1">
      <c r="A22" s="299">
        <v>16</v>
      </c>
      <c r="B22" s="12" t="s">
        <v>325</v>
      </c>
      <c r="C22" s="12" t="s">
        <v>161</v>
      </c>
      <c r="D22" s="12" t="s">
        <v>163</v>
      </c>
      <c r="E22" s="72" t="s">
        <v>787</v>
      </c>
      <c r="F22" s="72" t="s">
        <v>788</v>
      </c>
      <c r="G22" s="85" t="s">
        <v>7122</v>
      </c>
      <c r="H22" s="85" t="s">
        <v>903</v>
      </c>
      <c r="I22" s="172">
        <v>5</v>
      </c>
      <c r="J22" s="173">
        <v>8.9</v>
      </c>
      <c r="K22" s="173">
        <v>101.26463100000007</v>
      </c>
      <c r="L22" s="85" t="s">
        <v>789</v>
      </c>
      <c r="M22" s="72" t="s">
        <v>7123</v>
      </c>
      <c r="N22" s="134"/>
      <c r="O22" s="134"/>
    </row>
    <row r="23" spans="1:15" ht="26.1" customHeight="1">
      <c r="A23" s="299">
        <v>17</v>
      </c>
      <c r="B23" s="12" t="s">
        <v>325</v>
      </c>
      <c r="C23" s="12" t="s">
        <v>161</v>
      </c>
      <c r="D23" s="12" t="s">
        <v>163</v>
      </c>
      <c r="E23" s="72" t="s">
        <v>710</v>
      </c>
      <c r="F23" s="72" t="s">
        <v>711</v>
      </c>
      <c r="G23" s="85" t="s">
        <v>7180</v>
      </c>
      <c r="H23" s="85" t="s">
        <v>903</v>
      </c>
      <c r="I23" s="172">
        <v>9</v>
      </c>
      <c r="J23" s="173">
        <v>9.5</v>
      </c>
      <c r="K23" s="173">
        <v>643.7441</v>
      </c>
      <c r="L23" s="85" t="s">
        <v>712</v>
      </c>
      <c r="M23" s="72" t="s">
        <v>7181</v>
      </c>
      <c r="N23" s="134"/>
      <c r="O23" s="134"/>
    </row>
    <row r="24" spans="1:15" ht="26.1" customHeight="1">
      <c r="A24" s="299">
        <v>18</v>
      </c>
      <c r="B24" s="12" t="s">
        <v>325</v>
      </c>
      <c r="C24" s="12" t="s">
        <v>161</v>
      </c>
      <c r="D24" s="12" t="s">
        <v>163</v>
      </c>
      <c r="E24" s="72" t="s">
        <v>815</v>
      </c>
      <c r="F24" s="72" t="s">
        <v>816</v>
      </c>
      <c r="G24" s="85" t="s">
        <v>7210</v>
      </c>
      <c r="H24" s="85" t="s">
        <v>903</v>
      </c>
      <c r="I24" s="172">
        <v>6</v>
      </c>
      <c r="J24" s="173">
        <v>11</v>
      </c>
      <c r="K24" s="173">
        <v>928.6477989999994</v>
      </c>
      <c r="L24" s="85" t="s">
        <v>817</v>
      </c>
      <c r="M24" s="72" t="s">
        <v>3537</v>
      </c>
      <c r="N24" s="134"/>
      <c r="O24" s="134"/>
    </row>
    <row r="25" spans="1:15" ht="26.1" customHeight="1">
      <c r="A25" s="299">
        <v>19</v>
      </c>
      <c r="B25" s="12" t="s">
        <v>325</v>
      </c>
      <c r="C25" s="12" t="s">
        <v>161</v>
      </c>
      <c r="D25" s="12" t="s">
        <v>163</v>
      </c>
      <c r="E25" s="72" t="s">
        <v>812</v>
      </c>
      <c r="F25" s="72" t="s">
        <v>813</v>
      </c>
      <c r="G25" s="85" t="s">
        <v>7215</v>
      </c>
      <c r="H25" s="85" t="s">
        <v>903</v>
      </c>
      <c r="I25" s="172">
        <v>7</v>
      </c>
      <c r="J25" s="173">
        <v>10</v>
      </c>
      <c r="K25" s="173">
        <v>692.06799999999907</v>
      </c>
      <c r="L25" s="85" t="s">
        <v>814</v>
      </c>
      <c r="M25" s="72" t="s">
        <v>7216</v>
      </c>
      <c r="N25" s="134"/>
      <c r="O25" s="134"/>
    </row>
    <row r="26" spans="1:15" ht="26.1" customHeight="1">
      <c r="A26" s="299">
        <v>20</v>
      </c>
      <c r="B26" s="12" t="s">
        <v>325</v>
      </c>
      <c r="C26" s="12" t="s">
        <v>161</v>
      </c>
      <c r="D26" s="12" t="s">
        <v>163</v>
      </c>
      <c r="E26" s="72" t="s">
        <v>7217</v>
      </c>
      <c r="F26" s="72" t="s">
        <v>690</v>
      </c>
      <c r="G26" s="85" t="s">
        <v>7218</v>
      </c>
      <c r="H26" s="85" t="s">
        <v>903</v>
      </c>
      <c r="I26" s="172">
        <v>4</v>
      </c>
      <c r="J26" s="173">
        <v>6.2000000000000011</v>
      </c>
      <c r="K26" s="173">
        <v>0</v>
      </c>
      <c r="L26" s="85" t="s">
        <v>7219</v>
      </c>
      <c r="M26" s="72" t="s">
        <v>7220</v>
      </c>
      <c r="N26" s="134"/>
      <c r="O26" s="134"/>
    </row>
    <row r="27" spans="1:15" ht="26.1" customHeight="1">
      <c r="A27" s="299">
        <v>21</v>
      </c>
      <c r="B27" s="263" t="s">
        <v>325</v>
      </c>
      <c r="C27" s="263" t="s">
        <v>161</v>
      </c>
      <c r="D27" s="263" t="s">
        <v>163</v>
      </c>
      <c r="E27" s="72" t="s">
        <v>7246</v>
      </c>
      <c r="F27" s="72" t="s">
        <v>7247</v>
      </c>
      <c r="G27" s="85" t="s">
        <v>7248</v>
      </c>
      <c r="H27" s="85" t="s">
        <v>903</v>
      </c>
      <c r="I27" s="172">
        <v>3</v>
      </c>
      <c r="J27" s="173">
        <v>2.4500000000000002</v>
      </c>
      <c r="K27" s="173">
        <v>87.774940000000072</v>
      </c>
      <c r="L27" s="85" t="s">
        <v>7249</v>
      </c>
      <c r="M27" s="72" t="s">
        <v>7250</v>
      </c>
      <c r="N27" s="134"/>
      <c r="O27" s="134"/>
    </row>
    <row r="28" spans="1:15" ht="26.1" customHeight="1">
      <c r="A28" s="299">
        <v>22</v>
      </c>
      <c r="B28" s="263" t="s">
        <v>325</v>
      </c>
      <c r="C28" s="263" t="s">
        <v>161</v>
      </c>
      <c r="D28" s="263" t="s">
        <v>163</v>
      </c>
      <c r="E28" s="72" t="s">
        <v>818</v>
      </c>
      <c r="F28" s="72" t="s">
        <v>819</v>
      </c>
      <c r="G28" s="85" t="s">
        <v>7351</v>
      </c>
      <c r="H28" s="85" t="s">
        <v>903</v>
      </c>
      <c r="I28" s="172">
        <v>5</v>
      </c>
      <c r="J28" s="173">
        <v>16.200000000000003</v>
      </c>
      <c r="K28" s="173">
        <v>985.99900199999922</v>
      </c>
      <c r="L28" s="85" t="s">
        <v>7352</v>
      </c>
      <c r="M28" s="72" t="s">
        <v>6994</v>
      </c>
      <c r="N28" s="134"/>
      <c r="O28" s="134"/>
    </row>
    <row r="29" spans="1:15" ht="26.1" customHeight="1">
      <c r="A29" s="299">
        <v>23</v>
      </c>
      <c r="B29" s="263" t="s">
        <v>325</v>
      </c>
      <c r="C29" s="263" t="s">
        <v>161</v>
      </c>
      <c r="D29" s="263" t="s">
        <v>163</v>
      </c>
      <c r="E29" s="72" t="s">
        <v>820</v>
      </c>
      <c r="F29" s="72" t="s">
        <v>821</v>
      </c>
      <c r="G29" s="85" t="s">
        <v>7360</v>
      </c>
      <c r="H29" s="85" t="s">
        <v>903</v>
      </c>
      <c r="I29" s="172">
        <v>3</v>
      </c>
      <c r="J29" s="173">
        <v>5.0999999999999996</v>
      </c>
      <c r="K29" s="173">
        <v>1071.6870299999991</v>
      </c>
      <c r="L29" s="85" t="s">
        <v>7361</v>
      </c>
      <c r="M29" s="72" t="s">
        <v>7012</v>
      </c>
      <c r="N29" s="134"/>
      <c r="O29" s="134"/>
    </row>
    <row r="30" spans="1:15" ht="26.1" customHeight="1">
      <c r="A30" s="299">
        <v>24</v>
      </c>
      <c r="B30" s="263" t="s">
        <v>325</v>
      </c>
      <c r="C30" s="263" t="s">
        <v>161</v>
      </c>
      <c r="D30" s="263" t="s">
        <v>163</v>
      </c>
      <c r="E30" s="72" t="s">
        <v>7388</v>
      </c>
      <c r="F30" s="72" t="s">
        <v>7389</v>
      </c>
      <c r="G30" s="85" t="s">
        <v>7390</v>
      </c>
      <c r="H30" s="85" t="s">
        <v>903</v>
      </c>
      <c r="I30" s="172">
        <v>4</v>
      </c>
      <c r="J30" s="173">
        <v>6.7</v>
      </c>
      <c r="K30" s="173">
        <v>112.00862100000008</v>
      </c>
      <c r="L30" s="85" t="s">
        <v>7391</v>
      </c>
      <c r="M30" s="72" t="s">
        <v>7392</v>
      </c>
      <c r="N30" s="134"/>
      <c r="O30" s="134"/>
    </row>
    <row r="31" spans="1:15" ht="26.1" customHeight="1">
      <c r="A31" s="299">
        <v>25</v>
      </c>
      <c r="B31" s="263" t="s">
        <v>325</v>
      </c>
      <c r="C31" s="263" t="s">
        <v>161</v>
      </c>
      <c r="D31" s="263" t="s">
        <v>163</v>
      </c>
      <c r="E31" s="72" t="s">
        <v>7397</v>
      </c>
      <c r="F31" s="72" t="s">
        <v>7398</v>
      </c>
      <c r="G31" s="85" t="s">
        <v>7399</v>
      </c>
      <c r="H31" s="85" t="s">
        <v>903</v>
      </c>
      <c r="I31" s="172">
        <v>3</v>
      </c>
      <c r="J31" s="173">
        <v>4.5</v>
      </c>
      <c r="K31" s="173">
        <v>157.47999999999996</v>
      </c>
      <c r="L31" s="85" t="s">
        <v>7400</v>
      </c>
      <c r="M31" s="72" t="s">
        <v>7401</v>
      </c>
      <c r="N31" s="134"/>
      <c r="O31" s="134"/>
    </row>
    <row r="32" spans="1:15" ht="26.1" customHeight="1">
      <c r="A32" s="299">
        <v>26</v>
      </c>
      <c r="B32" s="263" t="s">
        <v>325</v>
      </c>
      <c r="C32" s="263" t="s">
        <v>161</v>
      </c>
      <c r="D32" s="263" t="s">
        <v>164</v>
      </c>
      <c r="E32" s="72" t="s">
        <v>7198</v>
      </c>
      <c r="F32" s="72" t="s">
        <v>7199</v>
      </c>
      <c r="G32" s="85" t="s">
        <v>7200</v>
      </c>
      <c r="H32" s="85" t="s">
        <v>903</v>
      </c>
      <c r="I32" s="172">
        <v>5</v>
      </c>
      <c r="J32" s="173">
        <v>8.3000000000000007</v>
      </c>
      <c r="K32" s="173">
        <v>833.29464199999973</v>
      </c>
      <c r="L32" s="85" t="s">
        <v>692</v>
      </c>
      <c r="M32" s="72" t="s">
        <v>7201</v>
      </c>
      <c r="N32" s="134"/>
      <c r="O32" s="134"/>
    </row>
    <row r="33" spans="1:15" ht="26.1" customHeight="1">
      <c r="A33" s="299">
        <v>27</v>
      </c>
      <c r="B33" s="263" t="s">
        <v>325</v>
      </c>
      <c r="C33" s="263" t="s">
        <v>161</v>
      </c>
      <c r="D33" s="263" t="s">
        <v>164</v>
      </c>
      <c r="E33" s="72" t="s">
        <v>705</v>
      </c>
      <c r="F33" s="72" t="s">
        <v>706</v>
      </c>
      <c r="G33" s="85" t="s">
        <v>7232</v>
      </c>
      <c r="H33" s="85" t="s">
        <v>903</v>
      </c>
      <c r="I33" s="172">
        <v>6</v>
      </c>
      <c r="J33" s="173">
        <v>12.5</v>
      </c>
      <c r="K33" s="173">
        <v>590.7381730000003</v>
      </c>
      <c r="L33" s="85" t="s">
        <v>707</v>
      </c>
      <c r="M33" s="72" t="s">
        <v>7233</v>
      </c>
      <c r="N33" s="134"/>
      <c r="O33" s="134"/>
    </row>
    <row r="34" spans="1:15" ht="26.1" customHeight="1">
      <c r="A34" s="299">
        <v>28</v>
      </c>
      <c r="B34" s="263" t="s">
        <v>325</v>
      </c>
      <c r="C34" s="263" t="s">
        <v>161</v>
      </c>
      <c r="D34" s="263" t="s">
        <v>164</v>
      </c>
      <c r="E34" s="72" t="s">
        <v>7269</v>
      </c>
      <c r="F34" s="72" t="s">
        <v>7270</v>
      </c>
      <c r="G34" s="85" t="s">
        <v>7271</v>
      </c>
      <c r="H34" s="85" t="s">
        <v>903</v>
      </c>
      <c r="I34" s="172">
        <v>4</v>
      </c>
      <c r="J34" s="173">
        <v>8.1999999999999993</v>
      </c>
      <c r="K34" s="173">
        <v>16.260402999999997</v>
      </c>
      <c r="L34" s="85" t="s">
        <v>7272</v>
      </c>
      <c r="M34" s="72" t="s">
        <v>7273</v>
      </c>
      <c r="N34" s="134"/>
      <c r="O34" s="134"/>
    </row>
    <row r="35" spans="1:15" ht="26.1" customHeight="1">
      <c r="A35" s="299">
        <v>29</v>
      </c>
      <c r="B35" s="263" t="s">
        <v>325</v>
      </c>
      <c r="C35" s="263" t="s">
        <v>161</v>
      </c>
      <c r="D35" s="263" t="s">
        <v>164</v>
      </c>
      <c r="E35" s="72" t="s">
        <v>7287</v>
      </c>
      <c r="F35" s="72" t="s">
        <v>674</v>
      </c>
      <c r="G35" s="85" t="s">
        <v>7288</v>
      </c>
      <c r="H35" s="85" t="s">
        <v>903</v>
      </c>
      <c r="I35" s="172">
        <v>5</v>
      </c>
      <c r="J35" s="173">
        <v>10.5</v>
      </c>
      <c r="K35" s="173">
        <v>696.35335100000009</v>
      </c>
      <c r="L35" s="85" t="s">
        <v>7289</v>
      </c>
      <c r="M35" s="72" t="s">
        <v>7290</v>
      </c>
      <c r="N35" s="134"/>
      <c r="O35" s="134"/>
    </row>
    <row r="36" spans="1:15" ht="26.1" customHeight="1">
      <c r="A36" s="299">
        <v>30</v>
      </c>
      <c r="B36" s="263" t="s">
        <v>325</v>
      </c>
      <c r="C36" s="263" t="s">
        <v>161</v>
      </c>
      <c r="D36" s="263" t="s">
        <v>165</v>
      </c>
      <c r="E36" s="72" t="s">
        <v>746</v>
      </c>
      <c r="F36" s="72" t="s">
        <v>7142</v>
      </c>
      <c r="G36" s="85" t="s">
        <v>7143</v>
      </c>
      <c r="H36" s="85" t="s">
        <v>903</v>
      </c>
      <c r="I36" s="172">
        <v>6</v>
      </c>
      <c r="J36" s="173">
        <v>6.75</v>
      </c>
      <c r="K36" s="173">
        <v>499.41519999999952</v>
      </c>
      <c r="L36" s="85" t="s">
        <v>747</v>
      </c>
      <c r="M36" s="72" t="s">
        <v>7144</v>
      </c>
      <c r="N36" s="134"/>
      <c r="O36" s="134"/>
    </row>
    <row r="37" spans="1:15" ht="26.1" customHeight="1">
      <c r="A37" s="299">
        <v>31</v>
      </c>
      <c r="B37" s="263" t="s">
        <v>325</v>
      </c>
      <c r="C37" s="263" t="s">
        <v>161</v>
      </c>
      <c r="D37" s="263" t="s">
        <v>165</v>
      </c>
      <c r="E37" s="72" t="s">
        <v>842</v>
      </c>
      <c r="F37" s="72" t="s">
        <v>843</v>
      </c>
      <c r="G37" s="85" t="s">
        <v>7151</v>
      </c>
      <c r="H37" s="85" t="s">
        <v>903</v>
      </c>
      <c r="I37" s="172">
        <v>3</v>
      </c>
      <c r="J37" s="173">
        <v>4.7</v>
      </c>
      <c r="K37" s="173">
        <v>41.26870000000001</v>
      </c>
      <c r="L37" s="85" t="s">
        <v>844</v>
      </c>
      <c r="M37" s="72" t="s">
        <v>7152</v>
      </c>
      <c r="N37" s="134"/>
      <c r="O37" s="134"/>
    </row>
    <row r="38" spans="1:15" ht="26.1" customHeight="1">
      <c r="A38" s="299">
        <v>32</v>
      </c>
      <c r="B38" s="263" t="s">
        <v>325</v>
      </c>
      <c r="C38" s="263" t="s">
        <v>161</v>
      </c>
      <c r="D38" s="263" t="s">
        <v>165</v>
      </c>
      <c r="E38" s="72" t="s">
        <v>697</v>
      </c>
      <c r="F38" s="72" t="s">
        <v>698</v>
      </c>
      <c r="G38" s="85" t="s">
        <v>7251</v>
      </c>
      <c r="H38" s="85" t="s">
        <v>903</v>
      </c>
      <c r="I38" s="172">
        <v>5</v>
      </c>
      <c r="J38" s="173">
        <v>7.3000000000000007</v>
      </c>
      <c r="K38" s="173">
        <v>391.19385199999897</v>
      </c>
      <c r="L38" s="85" t="s">
        <v>699</v>
      </c>
      <c r="M38" s="72" t="s">
        <v>7252</v>
      </c>
      <c r="N38" s="134"/>
      <c r="O38" s="134"/>
    </row>
    <row r="39" spans="1:15" ht="26.1" customHeight="1">
      <c r="A39" s="299">
        <v>33</v>
      </c>
      <c r="B39" s="263" t="s">
        <v>325</v>
      </c>
      <c r="C39" s="263" t="s">
        <v>161</v>
      </c>
      <c r="D39" s="263" t="s">
        <v>165</v>
      </c>
      <c r="E39" s="72" t="s">
        <v>795</v>
      </c>
      <c r="F39" s="72" t="s">
        <v>796</v>
      </c>
      <c r="G39" s="85" t="s">
        <v>7322</v>
      </c>
      <c r="H39" s="85" t="s">
        <v>903</v>
      </c>
      <c r="I39" s="172">
        <v>3</v>
      </c>
      <c r="J39" s="173">
        <v>5.0999999999999996</v>
      </c>
      <c r="K39" s="173">
        <v>110.48058000000005</v>
      </c>
      <c r="L39" s="85" t="s">
        <v>797</v>
      </c>
      <c r="M39" s="72" t="s">
        <v>7323</v>
      </c>
      <c r="N39" s="134"/>
      <c r="O39" s="134"/>
    </row>
    <row r="40" spans="1:15" ht="26.1" customHeight="1">
      <c r="A40" s="299">
        <v>34</v>
      </c>
      <c r="B40" s="263" t="s">
        <v>325</v>
      </c>
      <c r="C40" s="263" t="s">
        <v>161</v>
      </c>
      <c r="D40" s="263" t="s">
        <v>165</v>
      </c>
      <c r="E40" s="72" t="s">
        <v>848</v>
      </c>
      <c r="F40" s="72" t="s">
        <v>849</v>
      </c>
      <c r="G40" s="85" t="s">
        <v>7329</v>
      </c>
      <c r="H40" s="85" t="s">
        <v>903</v>
      </c>
      <c r="I40" s="172">
        <v>4</v>
      </c>
      <c r="J40" s="173">
        <v>6.5</v>
      </c>
      <c r="K40" s="173">
        <v>215.34614999999994</v>
      </c>
      <c r="L40" s="85" t="s">
        <v>7330</v>
      </c>
      <c r="M40" s="72" t="s">
        <v>7331</v>
      </c>
      <c r="N40" s="134"/>
      <c r="O40" s="134"/>
    </row>
    <row r="41" spans="1:15" ht="26.1" customHeight="1">
      <c r="A41" s="299">
        <v>35</v>
      </c>
      <c r="B41" s="263" t="s">
        <v>325</v>
      </c>
      <c r="C41" s="263" t="s">
        <v>161</v>
      </c>
      <c r="D41" s="263" t="s">
        <v>165</v>
      </c>
      <c r="E41" s="72" t="s">
        <v>7356</v>
      </c>
      <c r="F41" s="72" t="s">
        <v>832</v>
      </c>
      <c r="G41" s="85" t="s">
        <v>7357</v>
      </c>
      <c r="H41" s="85" t="s">
        <v>903</v>
      </c>
      <c r="I41" s="172">
        <v>3</v>
      </c>
      <c r="J41" s="173">
        <v>3</v>
      </c>
      <c r="K41" s="173">
        <v>453.59621999999985</v>
      </c>
      <c r="L41" s="85" t="s">
        <v>7358</v>
      </c>
      <c r="M41" s="72" t="s">
        <v>7359</v>
      </c>
      <c r="N41" s="134"/>
      <c r="O41" s="134"/>
    </row>
    <row r="42" spans="1:15" ht="26.1" customHeight="1">
      <c r="A42" s="299">
        <v>36</v>
      </c>
      <c r="B42" s="263" t="s">
        <v>325</v>
      </c>
      <c r="C42" s="263" t="s">
        <v>161</v>
      </c>
      <c r="D42" s="263" t="s">
        <v>165</v>
      </c>
      <c r="E42" s="72" t="s">
        <v>799</v>
      </c>
      <c r="F42" s="72" t="s">
        <v>800</v>
      </c>
      <c r="G42" s="85" t="s">
        <v>7374</v>
      </c>
      <c r="H42" s="85" t="s">
        <v>903</v>
      </c>
      <c r="I42" s="172">
        <v>3</v>
      </c>
      <c r="J42" s="173">
        <v>3</v>
      </c>
      <c r="K42" s="173">
        <v>91.952759999999984</v>
      </c>
      <c r="L42" s="85" t="s">
        <v>801</v>
      </c>
      <c r="M42" s="72" t="s">
        <v>7025</v>
      </c>
      <c r="N42" s="134"/>
      <c r="O42" s="134"/>
    </row>
    <row r="43" spans="1:15" ht="26.1" customHeight="1">
      <c r="A43" s="299">
        <v>37</v>
      </c>
      <c r="B43" s="263" t="s">
        <v>325</v>
      </c>
      <c r="C43" s="263" t="s">
        <v>161</v>
      </c>
      <c r="D43" s="263" t="s">
        <v>165</v>
      </c>
      <c r="E43" s="72" t="s">
        <v>7402</v>
      </c>
      <c r="F43" s="72" t="s">
        <v>7403</v>
      </c>
      <c r="G43" s="85" t="s">
        <v>7404</v>
      </c>
      <c r="H43" s="85" t="s">
        <v>903</v>
      </c>
      <c r="I43" s="172">
        <v>8</v>
      </c>
      <c r="J43" s="173">
        <v>15.999999999999998</v>
      </c>
      <c r="K43" s="173">
        <v>1045.7757439999968</v>
      </c>
      <c r="L43" s="85" t="s">
        <v>7405</v>
      </c>
      <c r="M43" s="72" t="s">
        <v>7406</v>
      </c>
      <c r="N43" s="134"/>
      <c r="O43" s="134"/>
    </row>
    <row r="44" spans="1:15" ht="26.1" customHeight="1">
      <c r="A44" s="299">
        <v>38</v>
      </c>
      <c r="B44" s="263" t="s">
        <v>325</v>
      </c>
      <c r="C44" s="263" t="s">
        <v>161</v>
      </c>
      <c r="D44" s="263" t="s">
        <v>165</v>
      </c>
      <c r="E44" s="72" t="s">
        <v>7440</v>
      </c>
      <c r="F44" s="72" t="s">
        <v>7441</v>
      </c>
      <c r="G44" s="85" t="s">
        <v>7442</v>
      </c>
      <c r="H44" s="85" t="s">
        <v>903</v>
      </c>
      <c r="I44" s="172">
        <v>3</v>
      </c>
      <c r="J44" s="173">
        <v>2.9</v>
      </c>
      <c r="K44" s="173">
        <v>7.4215</v>
      </c>
      <c r="L44" s="85" t="s">
        <v>7443</v>
      </c>
      <c r="M44" s="72" t="s">
        <v>7444</v>
      </c>
      <c r="N44" s="134"/>
      <c r="O44" s="134"/>
    </row>
    <row r="45" spans="1:15" ht="26.1" customHeight="1">
      <c r="A45" s="299">
        <v>39</v>
      </c>
      <c r="B45" s="263" t="s">
        <v>325</v>
      </c>
      <c r="C45" s="263" t="s">
        <v>161</v>
      </c>
      <c r="D45" s="263" t="s">
        <v>337</v>
      </c>
      <c r="E45" s="72" t="s">
        <v>778</v>
      </c>
      <c r="F45" s="72" t="s">
        <v>779</v>
      </c>
      <c r="G45" s="85" t="s">
        <v>7115</v>
      </c>
      <c r="H45" s="85" t="s">
        <v>903</v>
      </c>
      <c r="I45" s="172">
        <v>5</v>
      </c>
      <c r="J45" s="173">
        <v>4.8</v>
      </c>
      <c r="K45" s="173">
        <v>0</v>
      </c>
      <c r="L45" s="85" t="s">
        <v>780</v>
      </c>
      <c r="M45" s="72" t="s">
        <v>7116</v>
      </c>
      <c r="N45" s="134"/>
      <c r="O45" s="134"/>
    </row>
    <row r="46" spans="1:15" ht="26.1" customHeight="1">
      <c r="A46" s="299">
        <v>40</v>
      </c>
      <c r="B46" s="263" t="s">
        <v>325</v>
      </c>
      <c r="C46" s="263" t="s">
        <v>161</v>
      </c>
      <c r="D46" s="263" t="s">
        <v>337</v>
      </c>
      <c r="E46" s="72" t="s">
        <v>184</v>
      </c>
      <c r="F46" s="72" t="s">
        <v>704</v>
      </c>
      <c r="G46" s="85" t="s">
        <v>7255</v>
      </c>
      <c r="H46" s="85" t="s">
        <v>903</v>
      </c>
      <c r="I46" s="172">
        <v>3</v>
      </c>
      <c r="J46" s="173">
        <v>2.6</v>
      </c>
      <c r="K46" s="173">
        <v>35.283727999999996</v>
      </c>
      <c r="L46" s="85" t="s">
        <v>7256</v>
      </c>
      <c r="M46" s="72" t="s">
        <v>5120</v>
      </c>
      <c r="N46" s="134"/>
      <c r="O46" s="134"/>
    </row>
    <row r="47" spans="1:15" ht="26.1" customHeight="1">
      <c r="A47" s="299">
        <v>41</v>
      </c>
      <c r="B47" s="263" t="s">
        <v>325</v>
      </c>
      <c r="C47" s="263" t="s">
        <v>161</v>
      </c>
      <c r="D47" s="263" t="s">
        <v>337</v>
      </c>
      <c r="E47" s="72" t="s">
        <v>7274</v>
      </c>
      <c r="F47" s="72" t="s">
        <v>774</v>
      </c>
      <c r="G47" s="85" t="s">
        <v>7275</v>
      </c>
      <c r="H47" s="85" t="s">
        <v>903</v>
      </c>
      <c r="I47" s="172">
        <v>3</v>
      </c>
      <c r="J47" s="173">
        <v>3</v>
      </c>
      <c r="K47" s="173">
        <v>0</v>
      </c>
      <c r="L47" s="85" t="s">
        <v>7276</v>
      </c>
      <c r="M47" s="72" t="s">
        <v>6903</v>
      </c>
      <c r="N47" s="134"/>
      <c r="O47" s="134"/>
    </row>
    <row r="48" spans="1:15" ht="26.1" customHeight="1">
      <c r="A48" s="299">
        <v>42</v>
      </c>
      <c r="B48" s="263" t="s">
        <v>325</v>
      </c>
      <c r="C48" s="263" t="s">
        <v>161</v>
      </c>
      <c r="D48" s="263" t="s">
        <v>337</v>
      </c>
      <c r="E48" s="72" t="s">
        <v>727</v>
      </c>
      <c r="F48" s="72" t="s">
        <v>728</v>
      </c>
      <c r="G48" s="85" t="s">
        <v>7295</v>
      </c>
      <c r="H48" s="85" t="s">
        <v>903</v>
      </c>
      <c r="I48" s="172">
        <v>3</v>
      </c>
      <c r="J48" s="173">
        <v>2.5</v>
      </c>
      <c r="K48" s="173">
        <v>82.566232000000099</v>
      </c>
      <c r="L48" s="85" t="s">
        <v>729</v>
      </c>
      <c r="M48" s="72" t="s">
        <v>7296</v>
      </c>
      <c r="N48" s="134"/>
      <c r="O48" s="134"/>
    </row>
    <row r="49" spans="1:15" ht="26.1" customHeight="1">
      <c r="A49" s="299">
        <v>43</v>
      </c>
      <c r="B49" s="263" t="s">
        <v>325</v>
      </c>
      <c r="C49" s="263" t="s">
        <v>161</v>
      </c>
      <c r="D49" s="263" t="s">
        <v>166</v>
      </c>
      <c r="E49" s="72" t="s">
        <v>7182</v>
      </c>
      <c r="F49" s="72" t="s">
        <v>7183</v>
      </c>
      <c r="G49" s="85" t="s">
        <v>7184</v>
      </c>
      <c r="H49" s="85" t="s">
        <v>903</v>
      </c>
      <c r="I49" s="172">
        <v>9</v>
      </c>
      <c r="J49" s="173">
        <v>14.3</v>
      </c>
      <c r="K49" s="173">
        <v>701.80310899999949</v>
      </c>
      <c r="L49" s="85" t="s">
        <v>824</v>
      </c>
      <c r="M49" s="72" t="s">
        <v>7185</v>
      </c>
      <c r="N49" s="134"/>
      <c r="O49" s="134"/>
    </row>
    <row r="50" spans="1:15" ht="26.1" customHeight="1">
      <c r="A50" s="299">
        <v>44</v>
      </c>
      <c r="B50" s="263" t="s">
        <v>325</v>
      </c>
      <c r="C50" s="263" t="s">
        <v>161</v>
      </c>
      <c r="D50" s="263" t="s">
        <v>166</v>
      </c>
      <c r="E50" s="72" t="s">
        <v>7407</v>
      </c>
      <c r="F50" s="72" t="s">
        <v>7408</v>
      </c>
      <c r="G50" s="85" t="s">
        <v>7409</v>
      </c>
      <c r="H50" s="85" t="s">
        <v>903</v>
      </c>
      <c r="I50" s="172">
        <v>3</v>
      </c>
      <c r="J50" s="173">
        <v>3</v>
      </c>
      <c r="K50" s="173">
        <v>0</v>
      </c>
      <c r="L50" s="85" t="s">
        <v>7410</v>
      </c>
      <c r="M50" s="72" t="s">
        <v>7411</v>
      </c>
      <c r="N50" s="134"/>
      <c r="O50" s="134"/>
    </row>
    <row r="51" spans="1:15" ht="26.1" customHeight="1">
      <c r="A51" s="299">
        <v>45</v>
      </c>
      <c r="B51" s="263" t="s">
        <v>325</v>
      </c>
      <c r="C51" s="263" t="s">
        <v>161</v>
      </c>
      <c r="D51" s="263" t="s">
        <v>167</v>
      </c>
      <c r="E51" s="72" t="s">
        <v>735</v>
      </c>
      <c r="F51" s="72" t="s">
        <v>736</v>
      </c>
      <c r="G51" s="85" t="s">
        <v>7253</v>
      </c>
      <c r="H51" s="85" t="s">
        <v>903</v>
      </c>
      <c r="I51" s="172">
        <v>8</v>
      </c>
      <c r="J51" s="173">
        <v>14.2</v>
      </c>
      <c r="K51" s="173">
        <v>1273.0996949999972</v>
      </c>
      <c r="L51" s="85" t="s">
        <v>737</v>
      </c>
      <c r="M51" s="72" t="s">
        <v>7254</v>
      </c>
      <c r="N51" s="134"/>
      <c r="O51" s="134"/>
    </row>
    <row r="52" spans="1:15" ht="26.1" customHeight="1">
      <c r="A52" s="299">
        <v>46</v>
      </c>
      <c r="B52" s="263" t="s">
        <v>325</v>
      </c>
      <c r="C52" s="263" t="s">
        <v>161</v>
      </c>
      <c r="D52" s="263" t="s">
        <v>167</v>
      </c>
      <c r="E52" s="72" t="s">
        <v>7257</v>
      </c>
      <c r="F52" s="72" t="s">
        <v>682</v>
      </c>
      <c r="G52" s="85" t="s">
        <v>7258</v>
      </c>
      <c r="H52" s="85" t="s">
        <v>903</v>
      </c>
      <c r="I52" s="172">
        <v>3</v>
      </c>
      <c r="J52" s="173">
        <v>5.0999999999999996</v>
      </c>
      <c r="K52" s="173">
        <v>224.03254600000002</v>
      </c>
      <c r="L52" s="85" t="s">
        <v>7259</v>
      </c>
      <c r="M52" s="72" t="s">
        <v>7260</v>
      </c>
      <c r="N52" s="134"/>
      <c r="O52" s="134"/>
    </row>
    <row r="53" spans="1:15" ht="26.1" customHeight="1">
      <c r="A53" s="299">
        <v>47</v>
      </c>
      <c r="B53" s="263" t="s">
        <v>325</v>
      </c>
      <c r="C53" s="263" t="s">
        <v>161</v>
      </c>
      <c r="D53" s="263" t="s">
        <v>167</v>
      </c>
      <c r="E53" s="72" t="s">
        <v>757</v>
      </c>
      <c r="F53" s="72" t="s">
        <v>758</v>
      </c>
      <c r="G53" s="85" t="s">
        <v>7385</v>
      </c>
      <c r="H53" s="85" t="s">
        <v>903</v>
      </c>
      <c r="I53" s="172">
        <v>3</v>
      </c>
      <c r="J53" s="173">
        <v>3</v>
      </c>
      <c r="K53" s="173">
        <v>38.44359</v>
      </c>
      <c r="L53" s="85" t="s">
        <v>7386</v>
      </c>
      <c r="M53" s="72" t="s">
        <v>7387</v>
      </c>
      <c r="N53" s="134"/>
      <c r="O53" s="134"/>
    </row>
    <row r="54" spans="1:15" ht="26.1" customHeight="1">
      <c r="A54" s="299">
        <v>48</v>
      </c>
      <c r="B54" s="263" t="s">
        <v>325</v>
      </c>
      <c r="C54" s="263" t="s">
        <v>161</v>
      </c>
      <c r="D54" s="263" t="s">
        <v>172</v>
      </c>
      <c r="E54" s="72" t="s">
        <v>7093</v>
      </c>
      <c r="F54" s="72" t="s">
        <v>827</v>
      </c>
      <c r="G54" s="85" t="s">
        <v>7094</v>
      </c>
      <c r="H54" s="85" t="s">
        <v>903</v>
      </c>
      <c r="I54" s="172">
        <v>25</v>
      </c>
      <c r="J54" s="173">
        <v>54.4</v>
      </c>
      <c r="K54" s="173">
        <v>3527.1700580000006</v>
      </c>
      <c r="L54" s="85" t="s">
        <v>828</v>
      </c>
      <c r="M54" s="72" t="s">
        <v>7095</v>
      </c>
      <c r="N54" s="134"/>
      <c r="O54" s="134"/>
    </row>
    <row r="55" spans="1:15" ht="26.1" customHeight="1">
      <c r="A55" s="299">
        <v>49</v>
      </c>
      <c r="B55" s="263" t="s">
        <v>325</v>
      </c>
      <c r="C55" s="263" t="s">
        <v>161</v>
      </c>
      <c r="D55" s="263" t="s">
        <v>172</v>
      </c>
      <c r="E55" s="72" t="s">
        <v>7382</v>
      </c>
      <c r="F55" s="72" t="s">
        <v>7383</v>
      </c>
      <c r="G55" s="85" t="s">
        <v>7384</v>
      </c>
      <c r="H55" s="85" t="s">
        <v>903</v>
      </c>
      <c r="I55" s="172">
        <v>3</v>
      </c>
      <c r="J55" s="173">
        <v>3</v>
      </c>
      <c r="K55" s="173">
        <v>0</v>
      </c>
      <c r="L55" s="85"/>
      <c r="M55" s="72" t="s">
        <v>6275</v>
      </c>
      <c r="N55" s="134"/>
      <c r="O55" s="134"/>
    </row>
    <row r="56" spans="1:15" ht="26.1" customHeight="1">
      <c r="A56" s="299">
        <v>50</v>
      </c>
      <c r="B56" s="263" t="s">
        <v>325</v>
      </c>
      <c r="C56" s="263" t="s">
        <v>161</v>
      </c>
      <c r="D56" s="263" t="s">
        <v>173</v>
      </c>
      <c r="E56" s="72" t="s">
        <v>839</v>
      </c>
      <c r="F56" s="72" t="s">
        <v>840</v>
      </c>
      <c r="G56" s="85" t="s">
        <v>7157</v>
      </c>
      <c r="H56" s="85" t="s">
        <v>903</v>
      </c>
      <c r="I56" s="172">
        <v>3</v>
      </c>
      <c r="J56" s="173">
        <v>4.0999999999999996</v>
      </c>
      <c r="K56" s="173">
        <v>78.072819000000024</v>
      </c>
      <c r="L56" s="85" t="s">
        <v>841</v>
      </c>
      <c r="M56" s="72" t="s">
        <v>7158</v>
      </c>
      <c r="N56" s="134"/>
      <c r="O56" s="134"/>
    </row>
    <row r="57" spans="1:15" ht="26.1" customHeight="1">
      <c r="A57" s="299">
        <v>51</v>
      </c>
      <c r="B57" s="263" t="s">
        <v>325</v>
      </c>
      <c r="C57" s="263" t="s">
        <v>161</v>
      </c>
      <c r="D57" s="263" t="s">
        <v>174</v>
      </c>
      <c r="E57" s="72" t="s">
        <v>850</v>
      </c>
      <c r="F57" s="72" t="s">
        <v>851</v>
      </c>
      <c r="G57" s="85" t="s">
        <v>7126</v>
      </c>
      <c r="H57" s="85" t="s">
        <v>903</v>
      </c>
      <c r="I57" s="172">
        <v>5</v>
      </c>
      <c r="J57" s="173">
        <v>6.7</v>
      </c>
      <c r="K57" s="173">
        <v>498.89949999999999</v>
      </c>
      <c r="L57" s="85" t="s">
        <v>7127</v>
      </c>
      <c r="M57" s="72" t="s">
        <v>7128</v>
      </c>
      <c r="N57" s="134"/>
      <c r="O57" s="134"/>
    </row>
    <row r="58" spans="1:15" ht="26.1" customHeight="1">
      <c r="A58" s="299">
        <v>52</v>
      </c>
      <c r="B58" s="263" t="s">
        <v>325</v>
      </c>
      <c r="C58" s="263" t="s">
        <v>161</v>
      </c>
      <c r="D58" s="263" t="s">
        <v>174</v>
      </c>
      <c r="E58" s="72" t="s">
        <v>7205</v>
      </c>
      <c r="F58" s="72" t="s">
        <v>7206</v>
      </c>
      <c r="G58" s="85" t="s">
        <v>7207</v>
      </c>
      <c r="H58" s="85" t="s">
        <v>903</v>
      </c>
      <c r="I58" s="172">
        <v>5</v>
      </c>
      <c r="J58" s="173">
        <v>6</v>
      </c>
      <c r="K58" s="173">
        <v>662.2</v>
      </c>
      <c r="L58" s="85" t="s">
        <v>7208</v>
      </c>
      <c r="M58" s="72" t="s">
        <v>7209</v>
      </c>
      <c r="N58" s="134"/>
      <c r="O58" s="134"/>
    </row>
    <row r="59" spans="1:15" ht="26.1" customHeight="1">
      <c r="A59" s="299">
        <v>53</v>
      </c>
      <c r="B59" s="263" t="s">
        <v>325</v>
      </c>
      <c r="C59" s="263" t="s">
        <v>161</v>
      </c>
      <c r="D59" s="263" t="s">
        <v>174</v>
      </c>
      <c r="E59" s="72" t="s">
        <v>7324</v>
      </c>
      <c r="F59" s="72" t="s">
        <v>7325</v>
      </c>
      <c r="G59" s="85" t="s">
        <v>7326</v>
      </c>
      <c r="H59" s="85" t="s">
        <v>903</v>
      </c>
      <c r="I59" s="172">
        <v>5</v>
      </c>
      <c r="J59" s="173">
        <v>7.1</v>
      </c>
      <c r="K59" s="173">
        <v>0</v>
      </c>
      <c r="L59" s="85" t="s">
        <v>7327</v>
      </c>
      <c r="M59" s="72" t="s">
        <v>7328</v>
      </c>
      <c r="N59" s="134"/>
      <c r="O59" s="134"/>
    </row>
    <row r="60" spans="1:15" ht="26.1" customHeight="1">
      <c r="A60" s="299">
        <v>54</v>
      </c>
      <c r="B60" s="263" t="s">
        <v>325</v>
      </c>
      <c r="C60" s="263" t="s">
        <v>161</v>
      </c>
      <c r="D60" s="263" t="s">
        <v>174</v>
      </c>
      <c r="E60" s="72" t="s">
        <v>829</v>
      </c>
      <c r="F60" s="72" t="s">
        <v>830</v>
      </c>
      <c r="G60" s="85" t="s">
        <v>7342</v>
      </c>
      <c r="H60" s="85" t="s">
        <v>903</v>
      </c>
      <c r="I60" s="172">
        <v>3</v>
      </c>
      <c r="J60" s="173">
        <v>3</v>
      </c>
      <c r="K60" s="173">
        <v>248.11676100000014</v>
      </c>
      <c r="L60" s="85" t="s">
        <v>7343</v>
      </c>
      <c r="M60" s="72" t="s">
        <v>3671</v>
      </c>
      <c r="N60" s="134"/>
      <c r="O60" s="134"/>
    </row>
    <row r="61" spans="1:15" ht="26.1" customHeight="1">
      <c r="A61" s="299">
        <v>55</v>
      </c>
      <c r="B61" s="263" t="s">
        <v>325</v>
      </c>
      <c r="C61" s="263" t="s">
        <v>161</v>
      </c>
      <c r="D61" s="263" t="s">
        <v>174</v>
      </c>
      <c r="E61" s="72" t="s">
        <v>8573</v>
      </c>
      <c r="F61" s="72" t="s">
        <v>854</v>
      </c>
      <c r="G61" s="85" t="s">
        <v>7373</v>
      </c>
      <c r="H61" s="85" t="s">
        <v>903</v>
      </c>
      <c r="I61" s="172">
        <v>3</v>
      </c>
      <c r="J61" s="173">
        <v>3</v>
      </c>
      <c r="K61" s="173">
        <v>151.79197500000006</v>
      </c>
      <c r="L61" s="85"/>
      <c r="M61" s="72" t="s">
        <v>6139</v>
      </c>
      <c r="N61" s="134"/>
      <c r="O61" s="134"/>
    </row>
    <row r="62" spans="1:15" ht="26.1" customHeight="1">
      <c r="A62" s="299">
        <v>56</v>
      </c>
      <c r="B62" s="263" t="s">
        <v>325</v>
      </c>
      <c r="C62" s="263" t="s">
        <v>161</v>
      </c>
      <c r="D62" s="263" t="s">
        <v>174</v>
      </c>
      <c r="E62" s="72" t="s">
        <v>7412</v>
      </c>
      <c r="F62" s="72" t="s">
        <v>7413</v>
      </c>
      <c r="G62" s="85" t="s">
        <v>7414</v>
      </c>
      <c r="H62" s="85" t="s">
        <v>903</v>
      </c>
      <c r="I62" s="172">
        <v>3</v>
      </c>
      <c r="J62" s="173">
        <v>2.95</v>
      </c>
      <c r="K62" s="173">
        <v>58.596660000000035</v>
      </c>
      <c r="L62" s="85" t="s">
        <v>7415</v>
      </c>
      <c r="M62" s="72" t="s">
        <v>7416</v>
      </c>
      <c r="N62" s="134"/>
      <c r="O62" s="134"/>
    </row>
    <row r="63" spans="1:15" ht="26.1" customHeight="1">
      <c r="A63" s="299">
        <v>57</v>
      </c>
      <c r="B63" s="263" t="s">
        <v>325</v>
      </c>
      <c r="C63" s="263" t="s">
        <v>161</v>
      </c>
      <c r="D63" s="263" t="s">
        <v>7436</v>
      </c>
      <c r="E63" s="72" t="s">
        <v>7437</v>
      </c>
      <c r="F63" s="72" t="s">
        <v>80</v>
      </c>
      <c r="G63" s="85" t="s">
        <v>7438</v>
      </c>
      <c r="H63" s="85" t="s">
        <v>903</v>
      </c>
      <c r="I63" s="172">
        <v>3</v>
      </c>
      <c r="J63" s="173">
        <v>3</v>
      </c>
      <c r="K63" s="173">
        <v>0</v>
      </c>
      <c r="L63" s="85" t="s">
        <v>7439</v>
      </c>
      <c r="M63" s="72" t="s">
        <v>5189</v>
      </c>
      <c r="N63" s="134"/>
      <c r="O63" s="134"/>
    </row>
    <row r="64" spans="1:15" ht="26.1" customHeight="1">
      <c r="A64" s="299">
        <v>58</v>
      </c>
      <c r="B64" s="263" t="s">
        <v>325</v>
      </c>
      <c r="C64" s="263" t="s">
        <v>161</v>
      </c>
      <c r="D64" s="263" t="s">
        <v>446</v>
      </c>
      <c r="E64" s="72" t="s">
        <v>7113</v>
      </c>
      <c r="F64" s="72" t="s">
        <v>662</v>
      </c>
      <c r="G64" s="85" t="s">
        <v>7114</v>
      </c>
      <c r="H64" s="85" t="s">
        <v>903</v>
      </c>
      <c r="I64" s="172">
        <v>16</v>
      </c>
      <c r="J64" s="173">
        <v>49.300000000000004</v>
      </c>
      <c r="K64" s="173">
        <v>9200.1927280000018</v>
      </c>
      <c r="L64" s="85" t="s">
        <v>663</v>
      </c>
      <c r="M64" s="72" t="s">
        <v>4664</v>
      </c>
      <c r="N64" s="134"/>
      <c r="O64" s="134"/>
    </row>
    <row r="65" spans="1:15" ht="26.1" customHeight="1">
      <c r="A65" s="299">
        <v>59</v>
      </c>
      <c r="B65" s="263" t="s">
        <v>325</v>
      </c>
      <c r="C65" s="263" t="s">
        <v>161</v>
      </c>
      <c r="D65" s="263" t="s">
        <v>446</v>
      </c>
      <c r="E65" s="72" t="s">
        <v>7195</v>
      </c>
      <c r="F65" s="72" t="s">
        <v>721</v>
      </c>
      <c r="G65" s="85" t="s">
        <v>7196</v>
      </c>
      <c r="H65" s="85" t="s">
        <v>903</v>
      </c>
      <c r="I65" s="172">
        <v>9</v>
      </c>
      <c r="J65" s="173">
        <v>36.700000000000003</v>
      </c>
      <c r="K65" s="173">
        <v>3870.0030110000007</v>
      </c>
      <c r="L65" s="85" t="s">
        <v>722</v>
      </c>
      <c r="M65" s="72" t="s">
        <v>7197</v>
      </c>
      <c r="N65" s="134"/>
      <c r="O65" s="134"/>
    </row>
    <row r="66" spans="1:15" ht="26.1" customHeight="1">
      <c r="A66" s="299">
        <v>60</v>
      </c>
      <c r="B66" s="263" t="s">
        <v>325</v>
      </c>
      <c r="C66" s="263" t="s">
        <v>161</v>
      </c>
      <c r="D66" s="263" t="s">
        <v>176</v>
      </c>
      <c r="E66" s="72" t="s">
        <v>7119</v>
      </c>
      <c r="F66" s="72" t="s">
        <v>4116</v>
      </c>
      <c r="G66" s="85" t="s">
        <v>7120</v>
      </c>
      <c r="H66" s="85" t="s">
        <v>903</v>
      </c>
      <c r="I66" s="172">
        <v>16</v>
      </c>
      <c r="J66" s="173">
        <v>83.800000000000011</v>
      </c>
      <c r="K66" s="173">
        <v>9754.0199669999984</v>
      </c>
      <c r="L66" s="85" t="s">
        <v>7121</v>
      </c>
      <c r="M66" s="72" t="s">
        <v>4664</v>
      </c>
      <c r="N66" s="134"/>
      <c r="O66" s="134"/>
    </row>
    <row r="67" spans="1:15" ht="26.1" customHeight="1">
      <c r="A67" s="299">
        <v>61</v>
      </c>
      <c r="B67" s="263" t="s">
        <v>325</v>
      </c>
      <c r="C67" s="263" t="s">
        <v>161</v>
      </c>
      <c r="D67" s="263" t="s">
        <v>176</v>
      </c>
      <c r="E67" s="72" t="s">
        <v>742</v>
      </c>
      <c r="F67" s="72" t="s">
        <v>743</v>
      </c>
      <c r="G67" s="85" t="s">
        <v>7169</v>
      </c>
      <c r="H67" s="85" t="s">
        <v>903</v>
      </c>
      <c r="I67" s="172">
        <v>6</v>
      </c>
      <c r="J67" s="173">
        <v>9.7999999999999989</v>
      </c>
      <c r="K67" s="173">
        <v>816.89167499999496</v>
      </c>
      <c r="L67" s="85" t="s">
        <v>744</v>
      </c>
      <c r="M67" s="72" t="s">
        <v>7170</v>
      </c>
      <c r="N67" s="134"/>
      <c r="O67" s="134"/>
    </row>
    <row r="68" spans="1:15" ht="26.1" customHeight="1">
      <c r="A68" s="299">
        <v>62</v>
      </c>
      <c r="B68" s="263" t="s">
        <v>325</v>
      </c>
      <c r="C68" s="263" t="s">
        <v>161</v>
      </c>
      <c r="D68" s="263" t="s">
        <v>176</v>
      </c>
      <c r="E68" s="72" t="s">
        <v>7221</v>
      </c>
      <c r="F68" s="72" t="s">
        <v>688</v>
      </c>
      <c r="G68" s="85" t="s">
        <v>7222</v>
      </c>
      <c r="H68" s="85" t="s">
        <v>903</v>
      </c>
      <c r="I68" s="172">
        <v>8</v>
      </c>
      <c r="J68" s="173">
        <v>12.2</v>
      </c>
      <c r="K68" s="173">
        <v>1524.7549419999987</v>
      </c>
      <c r="L68" s="85" t="s">
        <v>689</v>
      </c>
      <c r="M68" s="72" t="s">
        <v>7223</v>
      </c>
      <c r="N68" s="134"/>
      <c r="O68" s="134"/>
    </row>
    <row r="69" spans="1:15" ht="26.1" customHeight="1">
      <c r="A69" s="299">
        <v>63</v>
      </c>
      <c r="B69" s="263" t="s">
        <v>325</v>
      </c>
      <c r="C69" s="263" t="s">
        <v>161</v>
      </c>
      <c r="D69" s="263" t="s">
        <v>176</v>
      </c>
      <c r="E69" s="72" t="s">
        <v>7228</v>
      </c>
      <c r="F69" s="72" t="s">
        <v>4116</v>
      </c>
      <c r="G69" s="85" t="s">
        <v>7229</v>
      </c>
      <c r="H69" s="85" t="s">
        <v>903</v>
      </c>
      <c r="I69" s="172">
        <v>18</v>
      </c>
      <c r="J69" s="173">
        <v>24.9</v>
      </c>
      <c r="K69" s="173">
        <v>3799.3632380000072</v>
      </c>
      <c r="L69" s="85" t="s">
        <v>7230</v>
      </c>
      <c r="M69" s="72" t="s">
        <v>7231</v>
      </c>
      <c r="N69" s="134"/>
      <c r="O69" s="134"/>
    </row>
    <row r="70" spans="1:15" ht="26.1" customHeight="1">
      <c r="A70" s="299">
        <v>64</v>
      </c>
      <c r="B70" s="263" t="s">
        <v>325</v>
      </c>
      <c r="C70" s="263" t="s">
        <v>161</v>
      </c>
      <c r="D70" s="263" t="s">
        <v>176</v>
      </c>
      <c r="E70" s="72" t="s">
        <v>7293</v>
      </c>
      <c r="F70" s="72" t="s">
        <v>667</v>
      </c>
      <c r="G70" s="85" t="s">
        <v>7294</v>
      </c>
      <c r="H70" s="85" t="s">
        <v>903</v>
      </c>
      <c r="I70" s="172">
        <v>8</v>
      </c>
      <c r="J70" s="173">
        <v>9.6999999999999993</v>
      </c>
      <c r="K70" s="173">
        <v>1156.5656839999995</v>
      </c>
      <c r="L70" s="85" t="s">
        <v>668</v>
      </c>
      <c r="M70" s="72" t="s">
        <v>6276</v>
      </c>
      <c r="N70" s="134"/>
      <c r="O70" s="134"/>
    </row>
    <row r="71" spans="1:15" ht="26.1" customHeight="1">
      <c r="A71" s="299">
        <v>65</v>
      </c>
      <c r="B71" s="263" t="s">
        <v>325</v>
      </c>
      <c r="C71" s="263" t="s">
        <v>161</v>
      </c>
      <c r="D71" s="263" t="s">
        <v>176</v>
      </c>
      <c r="E71" s="72" t="s">
        <v>7308</v>
      </c>
      <c r="F71" s="72" t="s">
        <v>7309</v>
      </c>
      <c r="G71" s="85" t="s">
        <v>7310</v>
      </c>
      <c r="H71" s="85" t="s">
        <v>903</v>
      </c>
      <c r="I71" s="172">
        <v>3</v>
      </c>
      <c r="J71" s="173">
        <v>3</v>
      </c>
      <c r="K71" s="173">
        <v>0</v>
      </c>
      <c r="L71" s="85" t="s">
        <v>7311</v>
      </c>
      <c r="M71" s="72" t="s">
        <v>5477</v>
      </c>
      <c r="N71" s="134"/>
      <c r="O71" s="134"/>
    </row>
    <row r="72" spans="1:15" ht="26.1" customHeight="1">
      <c r="A72" s="299">
        <v>66</v>
      </c>
      <c r="B72" s="263" t="s">
        <v>325</v>
      </c>
      <c r="C72" s="263" t="s">
        <v>161</v>
      </c>
      <c r="D72" s="263" t="s">
        <v>176</v>
      </c>
      <c r="E72" s="72" t="s">
        <v>7319</v>
      </c>
      <c r="F72" s="72" t="s">
        <v>7320</v>
      </c>
      <c r="G72" s="85" t="s">
        <v>7321</v>
      </c>
      <c r="H72" s="85" t="s">
        <v>903</v>
      </c>
      <c r="I72" s="172">
        <v>3</v>
      </c>
      <c r="J72" s="173">
        <v>5.0999999999999996</v>
      </c>
      <c r="K72" s="173">
        <v>427.4</v>
      </c>
      <c r="L72" s="85"/>
      <c r="M72" s="72" t="s">
        <v>5282</v>
      </c>
      <c r="N72" s="134"/>
      <c r="O72" s="134"/>
    </row>
    <row r="73" spans="1:15" ht="26.1" customHeight="1">
      <c r="A73" s="299">
        <v>67</v>
      </c>
      <c r="B73" s="263" t="s">
        <v>325</v>
      </c>
      <c r="C73" s="263" t="s">
        <v>161</v>
      </c>
      <c r="D73" s="263" t="s">
        <v>176</v>
      </c>
      <c r="E73" s="72" t="s">
        <v>7332</v>
      </c>
      <c r="F73" s="72" t="s">
        <v>7333</v>
      </c>
      <c r="G73" s="85" t="s">
        <v>7334</v>
      </c>
      <c r="H73" s="85" t="s">
        <v>903</v>
      </c>
      <c r="I73" s="172">
        <v>3</v>
      </c>
      <c r="J73" s="173">
        <v>4.5999999999999996</v>
      </c>
      <c r="K73" s="173">
        <v>669.5</v>
      </c>
      <c r="L73" s="85" t="s">
        <v>7335</v>
      </c>
      <c r="M73" s="72" t="s">
        <v>7336</v>
      </c>
      <c r="N73" s="134"/>
      <c r="O73" s="134"/>
    </row>
    <row r="74" spans="1:15" ht="26.1" customHeight="1">
      <c r="A74" s="299">
        <v>68</v>
      </c>
      <c r="B74" s="263" t="s">
        <v>325</v>
      </c>
      <c r="C74" s="263" t="s">
        <v>161</v>
      </c>
      <c r="D74" s="263" t="s">
        <v>176</v>
      </c>
      <c r="E74" s="72" t="s">
        <v>7353</v>
      </c>
      <c r="F74" s="72" t="s">
        <v>693</v>
      </c>
      <c r="G74" s="85" t="s">
        <v>7354</v>
      </c>
      <c r="H74" s="85" t="s">
        <v>903</v>
      </c>
      <c r="I74" s="172">
        <v>5</v>
      </c>
      <c r="J74" s="173">
        <v>11.4</v>
      </c>
      <c r="K74" s="173">
        <v>5792.6088959999961</v>
      </c>
      <c r="L74" s="85" t="s">
        <v>694</v>
      </c>
      <c r="M74" s="72" t="s">
        <v>7355</v>
      </c>
      <c r="N74" s="134"/>
      <c r="O74" s="134"/>
    </row>
    <row r="75" spans="1:15" ht="26.1" customHeight="1">
      <c r="A75" s="299">
        <v>69</v>
      </c>
      <c r="B75" s="263" t="s">
        <v>325</v>
      </c>
      <c r="C75" s="263" t="s">
        <v>161</v>
      </c>
      <c r="D75" s="263" t="s">
        <v>176</v>
      </c>
      <c r="E75" s="72" t="s">
        <v>8574</v>
      </c>
      <c r="F75" s="72" t="s">
        <v>8575</v>
      </c>
      <c r="G75" s="85" t="s">
        <v>8572</v>
      </c>
      <c r="H75" s="85" t="s">
        <v>903</v>
      </c>
      <c r="I75" s="172">
        <v>3</v>
      </c>
      <c r="J75" s="173">
        <v>3</v>
      </c>
      <c r="K75" s="173">
        <v>38.347000000000001</v>
      </c>
      <c r="L75" s="85" t="s">
        <v>8576</v>
      </c>
      <c r="M75" s="72" t="s">
        <v>5474</v>
      </c>
      <c r="N75" s="134"/>
      <c r="O75" s="134"/>
    </row>
    <row r="76" spans="1:15" ht="26.1" customHeight="1">
      <c r="A76" s="299">
        <v>70</v>
      </c>
      <c r="B76" s="263" t="s">
        <v>325</v>
      </c>
      <c r="C76" s="263" t="s">
        <v>161</v>
      </c>
      <c r="D76" s="263" t="s">
        <v>533</v>
      </c>
      <c r="E76" s="72" t="s">
        <v>718</v>
      </c>
      <c r="F76" s="72" t="s">
        <v>719</v>
      </c>
      <c r="G76" s="85" t="s">
        <v>7261</v>
      </c>
      <c r="H76" s="85" t="s">
        <v>903</v>
      </c>
      <c r="I76" s="172">
        <v>3</v>
      </c>
      <c r="J76" s="173">
        <v>4.2</v>
      </c>
      <c r="K76" s="173">
        <v>121.715675</v>
      </c>
      <c r="L76" s="85" t="s">
        <v>720</v>
      </c>
      <c r="M76" s="72" t="s">
        <v>7262</v>
      </c>
      <c r="N76" s="134"/>
      <c r="O76" s="134"/>
    </row>
    <row r="77" spans="1:15" ht="26.1" customHeight="1">
      <c r="A77" s="299">
        <v>71</v>
      </c>
      <c r="B77" s="263" t="s">
        <v>325</v>
      </c>
      <c r="C77" s="263" t="s">
        <v>161</v>
      </c>
      <c r="D77" s="263" t="s">
        <v>112</v>
      </c>
      <c r="E77" s="72" t="s">
        <v>809</v>
      </c>
      <c r="F77" s="72" t="s">
        <v>7174</v>
      </c>
      <c r="G77" s="85" t="s">
        <v>7175</v>
      </c>
      <c r="H77" s="85" t="s">
        <v>903</v>
      </c>
      <c r="I77" s="172">
        <v>4</v>
      </c>
      <c r="J77" s="173">
        <v>6.1</v>
      </c>
      <c r="K77" s="173">
        <v>149.9560000000001</v>
      </c>
      <c r="L77" s="85" t="s">
        <v>7176</v>
      </c>
      <c r="M77" s="72" t="s">
        <v>7177</v>
      </c>
      <c r="N77" s="134"/>
      <c r="O77" s="134"/>
    </row>
    <row r="78" spans="1:15" ht="26.1" customHeight="1">
      <c r="A78" s="299">
        <v>72</v>
      </c>
      <c r="B78" s="263" t="s">
        <v>325</v>
      </c>
      <c r="C78" s="263" t="s">
        <v>161</v>
      </c>
      <c r="D78" s="263" t="s">
        <v>112</v>
      </c>
      <c r="E78" s="72" t="s">
        <v>713</v>
      </c>
      <c r="F78" s="72" t="s">
        <v>7189</v>
      </c>
      <c r="G78" s="85" t="s">
        <v>7190</v>
      </c>
      <c r="H78" s="85" t="s">
        <v>903</v>
      </c>
      <c r="I78" s="172">
        <v>5</v>
      </c>
      <c r="J78" s="173">
        <v>7</v>
      </c>
      <c r="K78" s="173">
        <v>0</v>
      </c>
      <c r="L78" s="85" t="s">
        <v>714</v>
      </c>
      <c r="M78" s="72" t="s">
        <v>7191</v>
      </c>
      <c r="N78" s="134"/>
      <c r="O78" s="134"/>
    </row>
    <row r="79" spans="1:15" ht="26.1" customHeight="1">
      <c r="A79" s="299">
        <v>73</v>
      </c>
      <c r="B79" s="263" t="s">
        <v>325</v>
      </c>
      <c r="C79" s="263" t="s">
        <v>161</v>
      </c>
      <c r="D79" s="263" t="s">
        <v>112</v>
      </c>
      <c r="E79" s="72" t="s">
        <v>764</v>
      </c>
      <c r="F79" s="72" t="s">
        <v>7202</v>
      </c>
      <c r="G79" s="85" t="s">
        <v>7203</v>
      </c>
      <c r="H79" s="85" t="s">
        <v>903</v>
      </c>
      <c r="I79" s="172">
        <v>13</v>
      </c>
      <c r="J79" s="173">
        <v>16</v>
      </c>
      <c r="K79" s="173">
        <v>1415.1792359999947</v>
      </c>
      <c r="L79" s="85" t="s">
        <v>7204</v>
      </c>
      <c r="M79" s="72" t="s">
        <v>6647</v>
      </c>
      <c r="N79" s="134"/>
      <c r="O79" s="134"/>
    </row>
    <row r="80" spans="1:15" ht="26.1" customHeight="1">
      <c r="A80" s="299">
        <v>74</v>
      </c>
      <c r="B80" s="263" t="s">
        <v>325</v>
      </c>
      <c r="C80" s="263" t="s">
        <v>161</v>
      </c>
      <c r="D80" s="263" t="s">
        <v>112</v>
      </c>
      <c r="E80" s="72" t="s">
        <v>804</v>
      </c>
      <c r="F80" s="72" t="s">
        <v>805</v>
      </c>
      <c r="G80" s="85" t="s">
        <v>7213</v>
      </c>
      <c r="H80" s="85" t="s">
        <v>903</v>
      </c>
      <c r="I80" s="172">
        <v>11</v>
      </c>
      <c r="J80" s="173">
        <v>13.600000000000001</v>
      </c>
      <c r="K80" s="173">
        <v>0</v>
      </c>
      <c r="L80" s="85" t="s">
        <v>806</v>
      </c>
      <c r="M80" s="72" t="s">
        <v>7214</v>
      </c>
      <c r="N80" s="134"/>
      <c r="O80" s="134"/>
    </row>
    <row r="81" spans="1:15" ht="26.1" customHeight="1">
      <c r="A81" s="299">
        <v>75</v>
      </c>
      <c r="B81" s="263" t="s">
        <v>325</v>
      </c>
      <c r="C81" s="263" t="s">
        <v>161</v>
      </c>
      <c r="D81" s="263" t="s">
        <v>112</v>
      </c>
      <c r="E81" s="72" t="s">
        <v>7242</v>
      </c>
      <c r="F81" s="72" t="s">
        <v>7243</v>
      </c>
      <c r="G81" s="85" t="s">
        <v>7244</v>
      </c>
      <c r="H81" s="85" t="s">
        <v>903</v>
      </c>
      <c r="I81" s="172">
        <v>3</v>
      </c>
      <c r="J81" s="173">
        <v>2.6</v>
      </c>
      <c r="K81" s="173">
        <v>0</v>
      </c>
      <c r="L81" s="85" t="s">
        <v>7245</v>
      </c>
      <c r="M81" s="72" t="s">
        <v>4093</v>
      </c>
      <c r="N81" s="134"/>
      <c r="O81" s="134"/>
    </row>
    <row r="82" spans="1:15" ht="26.1" customHeight="1">
      <c r="A82" s="299">
        <v>76</v>
      </c>
      <c r="B82" s="263" t="s">
        <v>325</v>
      </c>
      <c r="C82" s="263" t="s">
        <v>161</v>
      </c>
      <c r="D82" s="263" t="s">
        <v>112</v>
      </c>
      <c r="E82" s="72" t="s">
        <v>748</v>
      </c>
      <c r="F82" s="72" t="s">
        <v>749</v>
      </c>
      <c r="G82" s="85" t="s">
        <v>7291</v>
      </c>
      <c r="H82" s="85" t="s">
        <v>903</v>
      </c>
      <c r="I82" s="172">
        <v>8</v>
      </c>
      <c r="J82" s="173">
        <v>9.4</v>
      </c>
      <c r="K82" s="173">
        <v>470.2</v>
      </c>
      <c r="L82" s="85" t="s">
        <v>750</v>
      </c>
      <c r="M82" s="72" t="s">
        <v>7292</v>
      </c>
      <c r="N82" s="134"/>
      <c r="O82" s="134"/>
    </row>
    <row r="83" spans="1:15" ht="26.1" customHeight="1">
      <c r="A83" s="299">
        <v>77</v>
      </c>
      <c r="B83" s="263" t="s">
        <v>325</v>
      </c>
      <c r="C83" s="263" t="s">
        <v>161</v>
      </c>
      <c r="D83" s="263" t="s">
        <v>112</v>
      </c>
      <c r="E83" s="72" t="s">
        <v>852</v>
      </c>
      <c r="F83" s="72" t="s">
        <v>853</v>
      </c>
      <c r="G83" s="85" t="s">
        <v>7337</v>
      </c>
      <c r="H83" s="85" t="s">
        <v>903</v>
      </c>
      <c r="I83" s="172">
        <v>3</v>
      </c>
      <c r="J83" s="173">
        <v>5.0999999999999996</v>
      </c>
      <c r="K83" s="173">
        <v>193.25393900000003</v>
      </c>
      <c r="L83" s="85" t="s">
        <v>7338</v>
      </c>
      <c r="M83" s="72" t="s">
        <v>7339</v>
      </c>
      <c r="N83" s="134"/>
      <c r="O83" s="134"/>
    </row>
    <row r="84" spans="1:15" ht="26.1" customHeight="1">
      <c r="A84" s="299">
        <v>78</v>
      </c>
      <c r="B84" s="263" t="s">
        <v>325</v>
      </c>
      <c r="C84" s="263" t="s">
        <v>161</v>
      </c>
      <c r="D84" s="263" t="s">
        <v>112</v>
      </c>
      <c r="E84" s="72" t="s">
        <v>807</v>
      </c>
      <c r="F84" s="72" t="s">
        <v>808</v>
      </c>
      <c r="G84" s="85" t="s">
        <v>7344</v>
      </c>
      <c r="H84" s="85" t="s">
        <v>903</v>
      </c>
      <c r="I84" s="172">
        <v>4</v>
      </c>
      <c r="J84" s="173">
        <v>5.5</v>
      </c>
      <c r="K84" s="173">
        <v>89.047999999999931</v>
      </c>
      <c r="L84" s="85" t="s">
        <v>7345</v>
      </c>
      <c r="M84" s="72" t="s">
        <v>7346</v>
      </c>
      <c r="N84" s="134"/>
      <c r="O84" s="134"/>
    </row>
    <row r="85" spans="1:15" ht="26.1" customHeight="1">
      <c r="A85" s="299">
        <v>79</v>
      </c>
      <c r="B85" s="263" t="s">
        <v>325</v>
      </c>
      <c r="C85" s="263" t="s">
        <v>161</v>
      </c>
      <c r="D85" s="263" t="s">
        <v>112</v>
      </c>
      <c r="E85" s="72" t="s">
        <v>708</v>
      </c>
      <c r="F85" s="72" t="s">
        <v>7347</v>
      </c>
      <c r="G85" s="85" t="s">
        <v>7348</v>
      </c>
      <c r="H85" s="85" t="s">
        <v>903</v>
      </c>
      <c r="I85" s="172">
        <v>3</v>
      </c>
      <c r="J85" s="173">
        <v>2.7</v>
      </c>
      <c r="K85" s="173">
        <v>222.50053400000027</v>
      </c>
      <c r="L85" s="85" t="s">
        <v>709</v>
      </c>
      <c r="M85" s="72" t="s">
        <v>7349</v>
      </c>
      <c r="N85" s="134"/>
      <c r="O85" s="134"/>
    </row>
    <row r="86" spans="1:15" ht="26.1" customHeight="1">
      <c r="A86" s="299">
        <v>80</v>
      </c>
      <c r="B86" s="263" t="s">
        <v>325</v>
      </c>
      <c r="C86" s="263" t="s">
        <v>161</v>
      </c>
      <c r="D86" s="263" t="s">
        <v>177</v>
      </c>
      <c r="E86" s="72" t="s">
        <v>739</v>
      </c>
      <c r="F86" s="72" t="s">
        <v>740</v>
      </c>
      <c r="G86" s="85" t="s">
        <v>7211</v>
      </c>
      <c r="H86" s="85" t="s">
        <v>903</v>
      </c>
      <c r="I86" s="172">
        <v>8</v>
      </c>
      <c r="J86" s="173">
        <v>9.5</v>
      </c>
      <c r="K86" s="173">
        <v>1560.6851139999981</v>
      </c>
      <c r="L86" s="85" t="s">
        <v>741</v>
      </c>
      <c r="M86" s="72" t="s">
        <v>7212</v>
      </c>
      <c r="N86" s="134"/>
      <c r="O86" s="134"/>
    </row>
    <row r="87" spans="1:15" ht="26.1" customHeight="1">
      <c r="A87" s="299">
        <v>81</v>
      </c>
      <c r="B87" s="263" t="s">
        <v>325</v>
      </c>
      <c r="C87" s="263" t="s">
        <v>161</v>
      </c>
      <c r="D87" s="263" t="s">
        <v>177</v>
      </c>
      <c r="E87" s="72" t="s">
        <v>7365</v>
      </c>
      <c r="F87" s="72" t="s">
        <v>7366</v>
      </c>
      <c r="G87" s="85" t="s">
        <v>7367</v>
      </c>
      <c r="H87" s="85" t="s">
        <v>903</v>
      </c>
      <c r="I87" s="172">
        <v>3</v>
      </c>
      <c r="J87" s="173">
        <v>8.5</v>
      </c>
      <c r="K87" s="173">
        <v>204.00246899999996</v>
      </c>
      <c r="L87" s="85"/>
      <c r="M87" s="72" t="s">
        <v>7368</v>
      </c>
      <c r="N87" s="134"/>
      <c r="O87" s="134"/>
    </row>
    <row r="88" spans="1:15" ht="26.1" customHeight="1">
      <c r="A88" s="299">
        <v>82</v>
      </c>
      <c r="B88" s="263" t="s">
        <v>325</v>
      </c>
      <c r="C88" s="263" t="s">
        <v>161</v>
      </c>
      <c r="D88" s="263" t="s">
        <v>177</v>
      </c>
      <c r="E88" s="72" t="s">
        <v>7393</v>
      </c>
      <c r="F88" s="72" t="s">
        <v>7394</v>
      </c>
      <c r="G88" s="85" t="s">
        <v>7395</v>
      </c>
      <c r="H88" s="85" t="s">
        <v>903</v>
      </c>
      <c r="I88" s="172">
        <v>3</v>
      </c>
      <c r="J88" s="173">
        <v>2.5</v>
      </c>
      <c r="K88" s="173">
        <v>21.390321000000004</v>
      </c>
      <c r="L88" s="85" t="s">
        <v>7396</v>
      </c>
      <c r="M88" s="72" t="s">
        <v>7043</v>
      </c>
      <c r="N88" s="134"/>
      <c r="O88" s="134"/>
    </row>
    <row r="89" spans="1:15" ht="26.1" customHeight="1">
      <c r="A89" s="299">
        <v>83</v>
      </c>
      <c r="B89" s="263" t="s">
        <v>325</v>
      </c>
      <c r="C89" s="263" t="s">
        <v>161</v>
      </c>
      <c r="D89" s="263" t="s">
        <v>180</v>
      </c>
      <c r="E89" s="72" t="s">
        <v>7237</v>
      </c>
      <c r="F89" s="72" t="s">
        <v>4116</v>
      </c>
      <c r="G89" s="85" t="s">
        <v>7238</v>
      </c>
      <c r="H89" s="85" t="s">
        <v>903</v>
      </c>
      <c r="I89" s="172">
        <v>12</v>
      </c>
      <c r="J89" s="173">
        <v>23.200000000000003</v>
      </c>
      <c r="K89" s="173">
        <v>0</v>
      </c>
      <c r="L89" s="85" t="s">
        <v>7239</v>
      </c>
      <c r="M89" s="72" t="s">
        <v>4080</v>
      </c>
      <c r="N89" s="134"/>
      <c r="O89" s="134"/>
    </row>
    <row r="90" spans="1:15" ht="26.1" customHeight="1">
      <c r="A90" s="299">
        <v>84</v>
      </c>
      <c r="B90" s="263" t="s">
        <v>325</v>
      </c>
      <c r="C90" s="263" t="s">
        <v>161</v>
      </c>
      <c r="D90" s="263" t="s">
        <v>357</v>
      </c>
      <c r="E90" s="72" t="s">
        <v>784</v>
      </c>
      <c r="F90" s="72" t="s">
        <v>785</v>
      </c>
      <c r="G90" s="85" t="s">
        <v>7156</v>
      </c>
      <c r="H90" s="85" t="s">
        <v>903</v>
      </c>
      <c r="I90" s="172">
        <v>5</v>
      </c>
      <c r="J90" s="173">
        <v>6.4</v>
      </c>
      <c r="K90" s="173">
        <v>769.46383200000014</v>
      </c>
      <c r="L90" s="85" t="s">
        <v>786</v>
      </c>
      <c r="M90" s="72" t="s">
        <v>6346</v>
      </c>
      <c r="N90" s="134"/>
      <c r="O90" s="134"/>
    </row>
    <row r="91" spans="1:15" ht="26.1" customHeight="1">
      <c r="A91" s="299">
        <v>85</v>
      </c>
      <c r="B91" s="263" t="s">
        <v>325</v>
      </c>
      <c r="C91" s="263" t="s">
        <v>161</v>
      </c>
      <c r="D91" s="263" t="s">
        <v>185</v>
      </c>
      <c r="E91" s="72" t="s">
        <v>759</v>
      </c>
      <c r="F91" s="72" t="s">
        <v>7110</v>
      </c>
      <c r="G91" s="85" t="s">
        <v>7111</v>
      </c>
      <c r="H91" s="85" t="s">
        <v>903</v>
      </c>
      <c r="I91" s="172">
        <v>4</v>
      </c>
      <c r="J91" s="173">
        <v>6.6</v>
      </c>
      <c r="K91" s="173">
        <v>0.31111199999999994</v>
      </c>
      <c r="L91" s="85" t="s">
        <v>760</v>
      </c>
      <c r="M91" s="72" t="s">
        <v>7112</v>
      </c>
      <c r="N91" s="134"/>
      <c r="O91" s="134"/>
    </row>
    <row r="92" spans="1:15" ht="26.1" customHeight="1">
      <c r="A92" s="299">
        <v>86</v>
      </c>
      <c r="B92" s="263" t="s">
        <v>325</v>
      </c>
      <c r="C92" s="263" t="s">
        <v>161</v>
      </c>
      <c r="D92" s="263" t="s">
        <v>185</v>
      </c>
      <c r="E92" s="72" t="s">
        <v>7148</v>
      </c>
      <c r="F92" s="72" t="s">
        <v>751</v>
      </c>
      <c r="G92" s="85" t="s">
        <v>7149</v>
      </c>
      <c r="H92" s="85" t="s">
        <v>903</v>
      </c>
      <c r="I92" s="172">
        <v>8</v>
      </c>
      <c r="J92" s="173">
        <v>12.549999999999999</v>
      </c>
      <c r="K92" s="173">
        <v>541.53400799999872</v>
      </c>
      <c r="L92" s="85" t="s">
        <v>752</v>
      </c>
      <c r="M92" s="72" t="s">
        <v>7150</v>
      </c>
      <c r="N92" s="134"/>
      <c r="O92" s="134"/>
    </row>
    <row r="93" spans="1:15" ht="26.1" customHeight="1">
      <c r="A93" s="299">
        <v>87</v>
      </c>
      <c r="B93" s="263" t="s">
        <v>325</v>
      </c>
      <c r="C93" s="263" t="s">
        <v>161</v>
      </c>
      <c r="D93" s="263" t="s">
        <v>185</v>
      </c>
      <c r="E93" s="72" t="s">
        <v>7153</v>
      </c>
      <c r="F93" s="72" t="s">
        <v>192</v>
      </c>
      <c r="G93" s="85" t="s">
        <v>7154</v>
      </c>
      <c r="H93" s="85" t="s">
        <v>903</v>
      </c>
      <c r="I93" s="172">
        <v>3</v>
      </c>
      <c r="J93" s="173">
        <v>8.15</v>
      </c>
      <c r="K93" s="173">
        <v>147.63759999999994</v>
      </c>
      <c r="L93" s="85" t="s">
        <v>665</v>
      </c>
      <c r="M93" s="72" t="s">
        <v>7155</v>
      </c>
      <c r="N93" s="134"/>
      <c r="O93" s="134"/>
    </row>
    <row r="94" spans="1:15" ht="26.1" customHeight="1">
      <c r="A94" s="299">
        <v>88</v>
      </c>
      <c r="B94" s="263" t="s">
        <v>325</v>
      </c>
      <c r="C94" s="263" t="s">
        <v>161</v>
      </c>
      <c r="D94" s="263" t="s">
        <v>185</v>
      </c>
      <c r="E94" s="72" t="s">
        <v>776</v>
      </c>
      <c r="F94" s="72" t="s">
        <v>751</v>
      </c>
      <c r="G94" s="85" t="s">
        <v>7224</v>
      </c>
      <c r="H94" s="85" t="s">
        <v>903</v>
      </c>
      <c r="I94" s="172">
        <v>4</v>
      </c>
      <c r="J94" s="173">
        <v>4.55</v>
      </c>
      <c r="K94" s="173">
        <v>0</v>
      </c>
      <c r="L94" s="85" t="s">
        <v>777</v>
      </c>
      <c r="M94" s="72" t="s">
        <v>4284</v>
      </c>
      <c r="N94" s="134"/>
      <c r="O94" s="134"/>
    </row>
    <row r="95" spans="1:15" ht="26.1" customHeight="1">
      <c r="A95" s="299">
        <v>89</v>
      </c>
      <c r="B95" s="263" t="s">
        <v>325</v>
      </c>
      <c r="C95" s="263" t="s">
        <v>161</v>
      </c>
      <c r="D95" s="263" t="s">
        <v>185</v>
      </c>
      <c r="E95" s="72" t="s">
        <v>7283</v>
      </c>
      <c r="F95" s="72" t="s">
        <v>7284</v>
      </c>
      <c r="G95" s="85" t="s">
        <v>7285</v>
      </c>
      <c r="H95" s="85" t="s">
        <v>903</v>
      </c>
      <c r="I95" s="172">
        <v>4</v>
      </c>
      <c r="J95" s="173">
        <v>4</v>
      </c>
      <c r="K95" s="173">
        <v>318.01229599999937</v>
      </c>
      <c r="L95" s="85" t="s">
        <v>803</v>
      </c>
      <c r="M95" s="72" t="s">
        <v>7286</v>
      </c>
      <c r="N95" s="134"/>
      <c r="O95" s="134"/>
    </row>
    <row r="96" spans="1:15" ht="26.1" customHeight="1">
      <c r="A96" s="299">
        <v>90</v>
      </c>
      <c r="B96" s="263" t="s">
        <v>325</v>
      </c>
      <c r="C96" s="263" t="s">
        <v>161</v>
      </c>
      <c r="D96" s="263" t="s">
        <v>185</v>
      </c>
      <c r="E96" s="72" t="s">
        <v>7301</v>
      </c>
      <c r="F96" s="72" t="s">
        <v>831</v>
      </c>
      <c r="G96" s="85" t="s">
        <v>7302</v>
      </c>
      <c r="H96" s="85" t="s">
        <v>903</v>
      </c>
      <c r="I96" s="172">
        <v>3</v>
      </c>
      <c r="J96" s="173">
        <v>2.6</v>
      </c>
      <c r="K96" s="173">
        <v>219.6</v>
      </c>
      <c r="L96" s="85" t="s">
        <v>7303</v>
      </c>
      <c r="M96" s="72" t="s">
        <v>7304</v>
      </c>
      <c r="N96" s="134"/>
      <c r="O96" s="134"/>
    </row>
    <row r="97" spans="1:15" ht="26.1" customHeight="1">
      <c r="A97" s="299">
        <v>91</v>
      </c>
      <c r="B97" s="263" t="s">
        <v>325</v>
      </c>
      <c r="C97" s="263" t="s">
        <v>161</v>
      </c>
      <c r="D97" s="263" t="s">
        <v>185</v>
      </c>
      <c r="E97" s="72" t="s">
        <v>7312</v>
      </c>
      <c r="F97" s="72" t="s">
        <v>822</v>
      </c>
      <c r="G97" s="85" t="s">
        <v>7313</v>
      </c>
      <c r="H97" s="85" t="s">
        <v>903</v>
      </c>
      <c r="I97" s="172">
        <v>5</v>
      </c>
      <c r="J97" s="173">
        <v>7.9</v>
      </c>
      <c r="K97" s="173">
        <v>243.22739799999988</v>
      </c>
      <c r="L97" s="85" t="s">
        <v>823</v>
      </c>
      <c r="M97" s="72" t="s">
        <v>7314</v>
      </c>
      <c r="N97" s="134"/>
      <c r="O97" s="134"/>
    </row>
    <row r="98" spans="1:15" ht="26.1" customHeight="1">
      <c r="A98" s="299">
        <v>92</v>
      </c>
      <c r="B98" s="263" t="s">
        <v>325</v>
      </c>
      <c r="C98" s="263" t="s">
        <v>161</v>
      </c>
      <c r="D98" s="263" t="s">
        <v>185</v>
      </c>
      <c r="E98" s="72" t="s">
        <v>7315</v>
      </c>
      <c r="F98" s="72" t="s">
        <v>7316</v>
      </c>
      <c r="G98" s="85" t="s">
        <v>7317</v>
      </c>
      <c r="H98" s="85" t="s">
        <v>903</v>
      </c>
      <c r="I98" s="172">
        <v>4</v>
      </c>
      <c r="J98" s="173">
        <v>7</v>
      </c>
      <c r="K98" s="173">
        <v>0</v>
      </c>
      <c r="L98" s="85" t="s">
        <v>7318</v>
      </c>
      <c r="M98" s="72" t="s">
        <v>4292</v>
      </c>
      <c r="N98" s="134"/>
      <c r="O98" s="134"/>
    </row>
    <row r="99" spans="1:15" ht="26.1" customHeight="1">
      <c r="A99" s="299">
        <v>93</v>
      </c>
      <c r="B99" s="263" t="s">
        <v>325</v>
      </c>
      <c r="C99" s="263" t="s">
        <v>161</v>
      </c>
      <c r="D99" s="263" t="s">
        <v>185</v>
      </c>
      <c r="E99" s="72" t="s">
        <v>771</v>
      </c>
      <c r="F99" s="72" t="s">
        <v>772</v>
      </c>
      <c r="G99" s="85" t="s">
        <v>7340</v>
      </c>
      <c r="H99" s="85" t="s">
        <v>903</v>
      </c>
      <c r="I99" s="172">
        <v>3</v>
      </c>
      <c r="J99" s="173">
        <v>3</v>
      </c>
      <c r="K99" s="173">
        <v>123.67294100000004</v>
      </c>
      <c r="L99" s="85" t="s">
        <v>773</v>
      </c>
      <c r="M99" s="72" t="s">
        <v>7341</v>
      </c>
      <c r="N99" s="134"/>
      <c r="O99" s="134"/>
    </row>
    <row r="100" spans="1:15" ht="26.1" customHeight="1">
      <c r="A100" s="299">
        <v>94</v>
      </c>
      <c r="B100" s="263" t="s">
        <v>325</v>
      </c>
      <c r="C100" s="263" t="s">
        <v>161</v>
      </c>
      <c r="D100" s="263" t="s">
        <v>185</v>
      </c>
      <c r="E100" s="72" t="s">
        <v>781</v>
      </c>
      <c r="F100" s="72" t="s">
        <v>782</v>
      </c>
      <c r="G100" s="85" t="s">
        <v>7350</v>
      </c>
      <c r="H100" s="85" t="s">
        <v>903</v>
      </c>
      <c r="I100" s="172">
        <v>3</v>
      </c>
      <c r="J100" s="173">
        <v>3</v>
      </c>
      <c r="K100" s="173">
        <v>82.123379999999997</v>
      </c>
      <c r="L100" s="85" t="s">
        <v>783</v>
      </c>
      <c r="M100" s="72" t="s">
        <v>6994</v>
      </c>
      <c r="N100" s="134"/>
      <c r="O100" s="134"/>
    </row>
    <row r="101" spans="1:15" ht="26.1" customHeight="1">
      <c r="A101" s="299">
        <v>95</v>
      </c>
      <c r="B101" s="263" t="s">
        <v>325</v>
      </c>
      <c r="C101" s="263" t="s">
        <v>161</v>
      </c>
      <c r="D101" s="263" t="s">
        <v>185</v>
      </c>
      <c r="E101" s="72" t="s">
        <v>775</v>
      </c>
      <c r="F101" s="72" t="s">
        <v>7369</v>
      </c>
      <c r="G101" s="85" t="s">
        <v>7370</v>
      </c>
      <c r="H101" s="85" t="s">
        <v>903</v>
      </c>
      <c r="I101" s="172">
        <v>7</v>
      </c>
      <c r="J101" s="173">
        <v>8.8999999999999986</v>
      </c>
      <c r="K101" s="173">
        <v>936.08738899999923</v>
      </c>
      <c r="L101" s="85" t="s">
        <v>7371</v>
      </c>
      <c r="M101" s="72" t="s">
        <v>7372</v>
      </c>
      <c r="N101" s="134"/>
      <c r="O101" s="134"/>
    </row>
    <row r="102" spans="1:15" ht="26.1" customHeight="1">
      <c r="A102" s="299">
        <v>96</v>
      </c>
      <c r="B102" s="263" t="s">
        <v>325</v>
      </c>
      <c r="C102" s="263" t="s">
        <v>41</v>
      </c>
      <c r="D102" s="263" t="s">
        <v>347</v>
      </c>
      <c r="E102" s="72" t="s">
        <v>7096</v>
      </c>
      <c r="F102" s="72" t="s">
        <v>2964</v>
      </c>
      <c r="G102" s="85" t="s">
        <v>7097</v>
      </c>
      <c r="H102" s="85" t="s">
        <v>903</v>
      </c>
      <c r="I102" s="172">
        <v>5</v>
      </c>
      <c r="J102" s="173">
        <v>7.1</v>
      </c>
      <c r="K102" s="173">
        <v>1032.411170999997</v>
      </c>
      <c r="L102" s="85" t="s">
        <v>691</v>
      </c>
      <c r="M102" s="72" t="s">
        <v>7098</v>
      </c>
      <c r="N102" s="134"/>
      <c r="O102" s="134"/>
    </row>
    <row r="103" spans="1:15" ht="26.1" customHeight="1">
      <c r="A103" s="299">
        <v>97</v>
      </c>
      <c r="B103" s="263" t="s">
        <v>325</v>
      </c>
      <c r="C103" s="263" t="s">
        <v>41</v>
      </c>
      <c r="D103" s="263" t="s">
        <v>347</v>
      </c>
      <c r="E103" s="72" t="s">
        <v>7117</v>
      </c>
      <c r="F103" s="72" t="s">
        <v>686</v>
      </c>
      <c r="G103" s="85" t="s">
        <v>7118</v>
      </c>
      <c r="H103" s="85" t="s">
        <v>903</v>
      </c>
      <c r="I103" s="172">
        <v>7</v>
      </c>
      <c r="J103" s="173">
        <v>9.1</v>
      </c>
      <c r="K103" s="173">
        <v>253.36237900000032</v>
      </c>
      <c r="L103" s="85" t="s">
        <v>687</v>
      </c>
      <c r="M103" s="72" t="s">
        <v>4664</v>
      </c>
      <c r="N103" s="134"/>
      <c r="O103" s="134"/>
    </row>
    <row r="104" spans="1:15" ht="26.1" customHeight="1">
      <c r="A104" s="299">
        <v>98</v>
      </c>
      <c r="B104" s="263" t="s">
        <v>325</v>
      </c>
      <c r="C104" s="263" t="s">
        <v>41</v>
      </c>
      <c r="D104" s="263" t="s">
        <v>347</v>
      </c>
      <c r="E104" s="72" t="s">
        <v>7427</v>
      </c>
      <c r="F104" s="72" t="s">
        <v>7428</v>
      </c>
      <c r="G104" s="85" t="s">
        <v>7429</v>
      </c>
      <c r="H104" s="85" t="s">
        <v>903</v>
      </c>
      <c r="I104" s="172">
        <v>3</v>
      </c>
      <c r="J104" s="173">
        <v>3</v>
      </c>
      <c r="K104" s="173">
        <v>13.988245999999998</v>
      </c>
      <c r="L104" s="85" t="s">
        <v>7430</v>
      </c>
      <c r="M104" s="72" t="s">
        <v>7431</v>
      </c>
      <c r="N104" s="134"/>
      <c r="O104" s="134"/>
    </row>
    <row r="105" spans="1:15" ht="26.1" customHeight="1">
      <c r="A105" s="299">
        <v>99</v>
      </c>
      <c r="B105" s="263" t="s">
        <v>325</v>
      </c>
      <c r="C105" s="263" t="s">
        <v>41</v>
      </c>
      <c r="D105" s="263" t="s">
        <v>753</v>
      </c>
      <c r="E105" s="72" t="s">
        <v>754</v>
      </c>
      <c r="F105" s="72" t="s">
        <v>755</v>
      </c>
      <c r="G105" s="85" t="s">
        <v>7091</v>
      </c>
      <c r="H105" s="85" t="s">
        <v>903</v>
      </c>
      <c r="I105" s="172">
        <v>4</v>
      </c>
      <c r="J105" s="173">
        <v>5.7</v>
      </c>
      <c r="K105" s="173">
        <v>106.45730000000007</v>
      </c>
      <c r="L105" s="85" t="s">
        <v>756</v>
      </c>
      <c r="M105" s="72" t="s">
        <v>7092</v>
      </c>
      <c r="N105" s="134"/>
      <c r="O105" s="134"/>
    </row>
    <row r="106" spans="1:15" ht="26.1" customHeight="1">
      <c r="A106" s="299">
        <v>100</v>
      </c>
      <c r="B106" s="131" t="s">
        <v>325</v>
      </c>
      <c r="C106" s="131" t="s">
        <v>41</v>
      </c>
      <c r="D106" s="131" t="s">
        <v>671</v>
      </c>
      <c r="E106" s="131" t="s">
        <v>825</v>
      </c>
      <c r="F106" s="131" t="s">
        <v>7085</v>
      </c>
      <c r="G106" s="131" t="s">
        <v>7086</v>
      </c>
      <c r="H106" s="85" t="s">
        <v>903</v>
      </c>
      <c r="I106" s="172">
        <v>12</v>
      </c>
      <c r="J106" s="173">
        <v>17.600000000000001</v>
      </c>
      <c r="K106" s="173">
        <v>1418.4212199999954</v>
      </c>
      <c r="L106" s="131" t="s">
        <v>826</v>
      </c>
      <c r="M106" s="131" t="s">
        <v>7087</v>
      </c>
      <c r="N106" s="134"/>
      <c r="O106" s="134"/>
    </row>
    <row r="107" spans="1:15" ht="26.1" customHeight="1">
      <c r="A107" s="299">
        <v>101</v>
      </c>
      <c r="B107" s="263" t="s">
        <v>325</v>
      </c>
      <c r="C107" s="263" t="s">
        <v>41</v>
      </c>
      <c r="D107" s="263" t="s">
        <v>671</v>
      </c>
      <c r="E107" s="72" t="s">
        <v>7277</v>
      </c>
      <c r="F107" s="72" t="s">
        <v>672</v>
      </c>
      <c r="G107" s="85" t="s">
        <v>7278</v>
      </c>
      <c r="H107" s="85" t="s">
        <v>903</v>
      </c>
      <c r="I107" s="172">
        <v>5</v>
      </c>
      <c r="J107" s="173">
        <v>4.7</v>
      </c>
      <c r="K107" s="173">
        <v>247.78464099999982</v>
      </c>
      <c r="L107" s="85" t="s">
        <v>673</v>
      </c>
      <c r="M107" s="72" t="s">
        <v>7279</v>
      </c>
      <c r="N107" s="134"/>
      <c r="O107" s="134"/>
    </row>
    <row r="108" spans="1:15" ht="26.1" customHeight="1">
      <c r="A108" s="299">
        <v>102</v>
      </c>
      <c r="B108" s="263" t="s">
        <v>325</v>
      </c>
      <c r="C108" s="263" t="s">
        <v>41</v>
      </c>
      <c r="D108" s="263" t="s">
        <v>360</v>
      </c>
      <c r="E108" s="72" t="s">
        <v>733</v>
      </c>
      <c r="F108" s="72" t="s">
        <v>7145</v>
      </c>
      <c r="G108" s="85" t="s">
        <v>7146</v>
      </c>
      <c r="H108" s="85" t="s">
        <v>903</v>
      </c>
      <c r="I108" s="172">
        <v>5</v>
      </c>
      <c r="J108" s="173">
        <v>10.199999999999999</v>
      </c>
      <c r="K108" s="173">
        <v>0</v>
      </c>
      <c r="L108" s="85" t="s">
        <v>734</v>
      </c>
      <c r="M108" s="72" t="s">
        <v>7147</v>
      </c>
      <c r="N108" s="134"/>
      <c r="O108" s="134"/>
    </row>
    <row r="109" spans="1:15" ht="26.1" customHeight="1">
      <c r="A109" s="299">
        <v>103</v>
      </c>
      <c r="B109" s="263" t="s">
        <v>325</v>
      </c>
      <c r="C109" s="263" t="s">
        <v>41</v>
      </c>
      <c r="D109" s="263" t="s">
        <v>395</v>
      </c>
      <c r="E109" s="72" t="s">
        <v>715</v>
      </c>
      <c r="F109" s="72" t="s">
        <v>716</v>
      </c>
      <c r="G109" s="85" t="s">
        <v>7124</v>
      </c>
      <c r="H109" s="85" t="s">
        <v>903</v>
      </c>
      <c r="I109" s="172">
        <v>4</v>
      </c>
      <c r="J109" s="173">
        <v>5.3000000000000007</v>
      </c>
      <c r="K109" s="173">
        <v>203.65920000000011</v>
      </c>
      <c r="L109" s="85" t="s">
        <v>717</v>
      </c>
      <c r="M109" s="72" t="s">
        <v>7125</v>
      </c>
      <c r="N109" s="134"/>
      <c r="O109" s="134"/>
    </row>
    <row r="110" spans="1:15" ht="26.1" customHeight="1">
      <c r="A110" s="299">
        <v>104</v>
      </c>
      <c r="B110" s="263" t="s">
        <v>325</v>
      </c>
      <c r="C110" s="263" t="s">
        <v>41</v>
      </c>
      <c r="D110" s="263" t="s">
        <v>845</v>
      </c>
      <c r="E110" s="72" t="s">
        <v>846</v>
      </c>
      <c r="F110" s="72" t="s">
        <v>847</v>
      </c>
      <c r="G110" s="85" t="s">
        <v>7134</v>
      </c>
      <c r="H110" s="85" t="s">
        <v>903</v>
      </c>
      <c r="I110" s="172">
        <v>3</v>
      </c>
      <c r="J110" s="173">
        <v>4.7</v>
      </c>
      <c r="K110" s="173">
        <v>0</v>
      </c>
      <c r="L110" s="85" t="s">
        <v>7135</v>
      </c>
      <c r="M110" s="72" t="s">
        <v>7136</v>
      </c>
      <c r="N110" s="134"/>
      <c r="O110" s="134"/>
    </row>
    <row r="111" spans="1:15" ht="26.1" customHeight="1">
      <c r="A111" s="299">
        <v>105</v>
      </c>
      <c r="B111" s="263" t="s">
        <v>325</v>
      </c>
      <c r="C111" s="263" t="s">
        <v>41</v>
      </c>
      <c r="D111" s="263" t="s">
        <v>845</v>
      </c>
      <c r="E111" s="72" t="s">
        <v>7379</v>
      </c>
      <c r="F111" s="72" t="s">
        <v>7380</v>
      </c>
      <c r="G111" s="85" t="s">
        <v>7381</v>
      </c>
      <c r="H111" s="85" t="s">
        <v>903</v>
      </c>
      <c r="I111" s="172">
        <v>3</v>
      </c>
      <c r="J111" s="173">
        <v>3</v>
      </c>
      <c r="K111" s="173">
        <v>0</v>
      </c>
      <c r="L111" s="85"/>
      <c r="M111" s="72" t="s">
        <v>4096</v>
      </c>
      <c r="N111" s="134"/>
      <c r="O111" s="134"/>
    </row>
    <row r="112" spans="1:15" ht="26.1" customHeight="1">
      <c r="A112" s="299">
        <v>106</v>
      </c>
      <c r="B112" s="131" t="s">
        <v>325</v>
      </c>
      <c r="C112" s="131" t="s">
        <v>41</v>
      </c>
      <c r="D112" s="131" t="s">
        <v>679</v>
      </c>
      <c r="E112" s="131" t="s">
        <v>7088</v>
      </c>
      <c r="F112" s="131" t="s">
        <v>680</v>
      </c>
      <c r="G112" s="131" t="s">
        <v>7089</v>
      </c>
      <c r="H112" s="85" t="s">
        <v>903</v>
      </c>
      <c r="I112" s="172">
        <v>9</v>
      </c>
      <c r="J112" s="173">
        <v>11.25</v>
      </c>
      <c r="K112" s="173">
        <v>611.43176299999664</v>
      </c>
      <c r="L112" s="131" t="s">
        <v>681</v>
      </c>
      <c r="M112" s="131" t="s">
        <v>7090</v>
      </c>
      <c r="N112" s="134"/>
      <c r="O112" s="134"/>
    </row>
    <row r="113" spans="1:15" ht="26.1" customHeight="1">
      <c r="A113" s="299">
        <v>107</v>
      </c>
      <c r="B113" s="263" t="s">
        <v>325</v>
      </c>
      <c r="C113" s="263" t="s">
        <v>41</v>
      </c>
      <c r="D113" s="263" t="s">
        <v>6325</v>
      </c>
      <c r="E113" s="72" t="s">
        <v>7422</v>
      </c>
      <c r="F113" s="72" t="s">
        <v>7423</v>
      </c>
      <c r="G113" s="85" t="s">
        <v>7424</v>
      </c>
      <c r="H113" s="85" t="s">
        <v>903</v>
      </c>
      <c r="I113" s="172">
        <v>3</v>
      </c>
      <c r="J113" s="173">
        <v>3</v>
      </c>
      <c r="K113" s="173">
        <v>17.965622999999997</v>
      </c>
      <c r="L113" s="85" t="s">
        <v>7425</v>
      </c>
      <c r="M113" s="72" t="s">
        <v>7426</v>
      </c>
      <c r="N113" s="134"/>
      <c r="O113" s="134"/>
    </row>
    <row r="114" spans="1:15" ht="26.1" customHeight="1">
      <c r="A114" s="299">
        <v>108</v>
      </c>
      <c r="B114" s="263" t="s">
        <v>325</v>
      </c>
      <c r="C114" s="263" t="s">
        <v>41</v>
      </c>
      <c r="D114" s="263" t="s">
        <v>42</v>
      </c>
      <c r="E114" s="72" t="s">
        <v>7265</v>
      </c>
      <c r="F114" s="72" t="s">
        <v>666</v>
      </c>
      <c r="G114" s="85" t="s">
        <v>7266</v>
      </c>
      <c r="H114" s="85" t="s">
        <v>903</v>
      </c>
      <c r="I114" s="172">
        <v>13</v>
      </c>
      <c r="J114" s="173">
        <v>43.8</v>
      </c>
      <c r="K114" s="173">
        <v>3151.7082290000003</v>
      </c>
      <c r="L114" s="85" t="s">
        <v>7267</v>
      </c>
      <c r="M114" s="72" t="s">
        <v>7268</v>
      </c>
      <c r="N114" s="134"/>
      <c r="O114" s="134"/>
    </row>
    <row r="115" spans="1:15" ht="26.1" customHeight="1">
      <c r="A115" s="299">
        <v>109</v>
      </c>
      <c r="B115" s="263" t="s">
        <v>325</v>
      </c>
      <c r="C115" s="263" t="s">
        <v>41</v>
      </c>
      <c r="D115" s="263" t="s">
        <v>723</v>
      </c>
      <c r="E115" s="72" t="s">
        <v>724</v>
      </c>
      <c r="F115" s="72" t="s">
        <v>725</v>
      </c>
      <c r="G115" s="85" t="s">
        <v>7163</v>
      </c>
      <c r="H115" s="85" t="s">
        <v>903</v>
      </c>
      <c r="I115" s="172">
        <v>3</v>
      </c>
      <c r="J115" s="173">
        <v>3</v>
      </c>
      <c r="K115" s="173">
        <v>133.70720000000048</v>
      </c>
      <c r="L115" s="85" t="s">
        <v>726</v>
      </c>
      <c r="M115" s="72" t="s">
        <v>7164</v>
      </c>
      <c r="N115" s="134"/>
      <c r="O115" s="134"/>
    </row>
    <row r="116" spans="1:15" ht="26.1" customHeight="1">
      <c r="A116" s="299">
        <v>110</v>
      </c>
      <c r="B116" s="263" t="s">
        <v>325</v>
      </c>
      <c r="C116" s="263" t="s">
        <v>41</v>
      </c>
      <c r="D116" s="263" t="s">
        <v>730</v>
      </c>
      <c r="E116" s="72" t="s">
        <v>7131</v>
      </c>
      <c r="F116" s="72" t="s">
        <v>731</v>
      </c>
      <c r="G116" s="85" t="s">
        <v>7132</v>
      </c>
      <c r="H116" s="85" t="s">
        <v>903</v>
      </c>
      <c r="I116" s="172">
        <v>5</v>
      </c>
      <c r="J116" s="173">
        <v>21.5</v>
      </c>
      <c r="K116" s="173">
        <v>1972.3642589999995</v>
      </c>
      <c r="L116" s="85" t="s">
        <v>732</v>
      </c>
      <c r="M116" s="72" t="s">
        <v>7133</v>
      </c>
      <c r="N116" s="134"/>
      <c r="O116" s="134"/>
    </row>
    <row r="117" spans="1:15" ht="26.1" customHeight="1">
      <c r="A117" s="299">
        <v>111</v>
      </c>
      <c r="B117" s="263" t="s">
        <v>325</v>
      </c>
      <c r="C117" s="263" t="s">
        <v>41</v>
      </c>
      <c r="D117" s="263" t="s">
        <v>730</v>
      </c>
      <c r="E117" s="72" t="s">
        <v>837</v>
      </c>
      <c r="F117" s="72" t="s">
        <v>7139</v>
      </c>
      <c r="G117" s="85" t="s">
        <v>7140</v>
      </c>
      <c r="H117" s="85" t="s">
        <v>903</v>
      </c>
      <c r="I117" s="172">
        <v>3</v>
      </c>
      <c r="J117" s="173">
        <v>4.4000000000000004</v>
      </c>
      <c r="K117" s="173">
        <v>0</v>
      </c>
      <c r="L117" s="85" t="s">
        <v>838</v>
      </c>
      <c r="M117" s="72" t="s">
        <v>7141</v>
      </c>
      <c r="N117" s="134"/>
      <c r="O117" s="134"/>
    </row>
    <row r="118" spans="1:15" ht="26.1" customHeight="1">
      <c r="A118" s="299">
        <v>112</v>
      </c>
      <c r="B118" s="263" t="s">
        <v>325</v>
      </c>
      <c r="C118" s="263" t="s">
        <v>41</v>
      </c>
      <c r="D118" s="263" t="s">
        <v>761</v>
      </c>
      <c r="E118" s="72" t="s">
        <v>762</v>
      </c>
      <c r="F118" s="72" t="s">
        <v>7103</v>
      </c>
      <c r="G118" s="85" t="s">
        <v>7104</v>
      </c>
      <c r="H118" s="85" t="s">
        <v>903</v>
      </c>
      <c r="I118" s="172">
        <v>6</v>
      </c>
      <c r="J118" s="173">
        <v>5</v>
      </c>
      <c r="K118" s="173">
        <v>0</v>
      </c>
      <c r="L118" s="85" t="s">
        <v>763</v>
      </c>
      <c r="M118" s="72" t="s">
        <v>7105</v>
      </c>
      <c r="N118" s="134"/>
      <c r="O118" s="134"/>
    </row>
    <row r="119" spans="1:15" ht="26.1" customHeight="1">
      <c r="A119" s="299">
        <v>113</v>
      </c>
      <c r="B119" s="263" t="s">
        <v>325</v>
      </c>
      <c r="C119" s="263" t="s">
        <v>41</v>
      </c>
      <c r="D119" s="263" t="s">
        <v>833</v>
      </c>
      <c r="E119" s="72" t="s">
        <v>834</v>
      </c>
      <c r="F119" s="72" t="s">
        <v>835</v>
      </c>
      <c r="G119" s="85" t="s">
        <v>7101</v>
      </c>
      <c r="H119" s="85" t="s">
        <v>903</v>
      </c>
      <c r="I119" s="172">
        <v>5</v>
      </c>
      <c r="J119" s="173">
        <v>6.1000000000000005</v>
      </c>
      <c r="K119" s="173">
        <v>323.94879999999995</v>
      </c>
      <c r="L119" s="85" t="s">
        <v>836</v>
      </c>
      <c r="M119" s="72" t="s">
        <v>7102</v>
      </c>
      <c r="N119" s="134"/>
      <c r="O119" s="134"/>
    </row>
    <row r="120" spans="1:15" ht="26.1" customHeight="1">
      <c r="A120" s="299">
        <v>114</v>
      </c>
      <c r="B120" s="263" t="s">
        <v>325</v>
      </c>
      <c r="C120" s="263" t="s">
        <v>343</v>
      </c>
      <c r="D120" s="263" t="s">
        <v>592</v>
      </c>
      <c r="E120" s="72" t="s">
        <v>798</v>
      </c>
      <c r="F120" s="72" t="s">
        <v>7297</v>
      </c>
      <c r="G120" s="85" t="s">
        <v>7298</v>
      </c>
      <c r="H120" s="85" t="s">
        <v>903</v>
      </c>
      <c r="I120" s="172">
        <v>3</v>
      </c>
      <c r="J120" s="173">
        <v>5.0999999999999996</v>
      </c>
      <c r="K120" s="173">
        <v>913.9</v>
      </c>
      <c r="L120" s="85" t="s">
        <v>7299</v>
      </c>
      <c r="M120" s="72" t="s">
        <v>7300</v>
      </c>
      <c r="N120" s="134"/>
      <c r="O120" s="134"/>
    </row>
    <row r="121" spans="1:15" ht="26.1" customHeight="1">
      <c r="A121" s="299">
        <v>115</v>
      </c>
      <c r="B121" s="263" t="s">
        <v>325</v>
      </c>
      <c r="C121" s="263" t="s">
        <v>343</v>
      </c>
      <c r="D121" s="263" t="s">
        <v>592</v>
      </c>
      <c r="E121" s="72" t="s">
        <v>7375</v>
      </c>
      <c r="F121" s="72" t="s">
        <v>738</v>
      </c>
      <c r="G121" s="85" t="s">
        <v>7376</v>
      </c>
      <c r="H121" s="85" t="s">
        <v>903</v>
      </c>
      <c r="I121" s="172">
        <v>3</v>
      </c>
      <c r="J121" s="173">
        <v>3</v>
      </c>
      <c r="K121" s="173">
        <v>134.82757599999999</v>
      </c>
      <c r="L121" s="85" t="s">
        <v>7377</v>
      </c>
      <c r="M121" s="72" t="s">
        <v>7378</v>
      </c>
      <c r="N121" s="134"/>
      <c r="O121" s="134"/>
    </row>
    <row r="122" spans="1:15" ht="26.1" customHeight="1">
      <c r="A122" s="299">
        <v>116</v>
      </c>
      <c r="B122" s="263" t="s">
        <v>325</v>
      </c>
      <c r="C122" s="263" t="s">
        <v>343</v>
      </c>
      <c r="D122" s="263" t="s">
        <v>334</v>
      </c>
      <c r="E122" s="72" t="s">
        <v>792</v>
      </c>
      <c r="F122" s="72" t="s">
        <v>793</v>
      </c>
      <c r="G122" s="85" t="s">
        <v>7137</v>
      </c>
      <c r="H122" s="85" t="s">
        <v>903</v>
      </c>
      <c r="I122" s="172">
        <v>7</v>
      </c>
      <c r="J122" s="173">
        <v>11.599999999999998</v>
      </c>
      <c r="K122" s="173">
        <v>643.52747799999997</v>
      </c>
      <c r="L122" s="85" t="s">
        <v>794</v>
      </c>
      <c r="M122" s="72" t="s">
        <v>7138</v>
      </c>
      <c r="N122" s="134"/>
      <c r="O122" s="134"/>
    </row>
    <row r="123" spans="1:15" ht="26.1" customHeight="1">
      <c r="A123" s="299">
        <v>117</v>
      </c>
      <c r="B123" s="263" t="s">
        <v>325</v>
      </c>
      <c r="C123" s="263" t="s">
        <v>343</v>
      </c>
      <c r="D123" s="263" t="s">
        <v>334</v>
      </c>
      <c r="E123" s="72" t="s">
        <v>7225</v>
      </c>
      <c r="F123" s="72" t="s">
        <v>675</v>
      </c>
      <c r="G123" s="85" t="s">
        <v>7226</v>
      </c>
      <c r="H123" s="85" t="s">
        <v>903</v>
      </c>
      <c r="I123" s="172">
        <v>4</v>
      </c>
      <c r="J123" s="173">
        <v>8.4</v>
      </c>
      <c r="K123" s="173">
        <v>624.66021100000012</v>
      </c>
      <c r="L123" s="85" t="s">
        <v>676</v>
      </c>
      <c r="M123" s="72" t="s">
        <v>7227</v>
      </c>
      <c r="N123" s="134"/>
      <c r="O123" s="134"/>
    </row>
    <row r="124" spans="1:15" ht="26.1" customHeight="1">
      <c r="A124" s="299">
        <v>118</v>
      </c>
      <c r="B124" s="263" t="s">
        <v>325</v>
      </c>
      <c r="C124" s="263" t="s">
        <v>343</v>
      </c>
      <c r="D124" s="263" t="s">
        <v>334</v>
      </c>
      <c r="E124" s="72" t="s">
        <v>790</v>
      </c>
      <c r="F124" s="72" t="s">
        <v>791</v>
      </c>
      <c r="G124" s="85" t="s">
        <v>7234</v>
      </c>
      <c r="H124" s="85" t="s">
        <v>903</v>
      </c>
      <c r="I124" s="172">
        <v>5</v>
      </c>
      <c r="J124" s="173">
        <v>12.200000000000001</v>
      </c>
      <c r="K124" s="173">
        <v>612.06797600000027</v>
      </c>
      <c r="L124" s="85" t="s">
        <v>7235</v>
      </c>
      <c r="M124" s="72" t="s">
        <v>7236</v>
      </c>
      <c r="N124" s="134"/>
      <c r="O124" s="134"/>
    </row>
    <row r="125" spans="1:15" ht="26.1" customHeight="1">
      <c r="A125" s="299">
        <v>119</v>
      </c>
      <c r="B125" s="263" t="s">
        <v>325</v>
      </c>
      <c r="C125" s="263" t="s">
        <v>343</v>
      </c>
      <c r="D125" s="263" t="s">
        <v>334</v>
      </c>
      <c r="E125" s="72" t="s">
        <v>700</v>
      </c>
      <c r="F125" s="72" t="s">
        <v>701</v>
      </c>
      <c r="G125" s="85" t="s">
        <v>7263</v>
      </c>
      <c r="H125" s="85" t="s">
        <v>903</v>
      </c>
      <c r="I125" s="172">
        <v>3</v>
      </c>
      <c r="J125" s="173">
        <v>4.4000000000000004</v>
      </c>
      <c r="K125" s="173">
        <v>197.46014999999994</v>
      </c>
      <c r="L125" s="85" t="s">
        <v>702</v>
      </c>
      <c r="M125" s="72" t="s">
        <v>7264</v>
      </c>
      <c r="N125" s="134"/>
      <c r="O125" s="134"/>
    </row>
    <row r="126" spans="1:15" ht="26.1" customHeight="1">
      <c r="A126" s="299">
        <v>120</v>
      </c>
      <c r="B126" s="263" t="s">
        <v>325</v>
      </c>
      <c r="C126" s="263" t="s">
        <v>343</v>
      </c>
      <c r="D126" s="263" t="s">
        <v>334</v>
      </c>
      <c r="E126" s="72" t="s">
        <v>7362</v>
      </c>
      <c r="F126" s="72" t="s">
        <v>664</v>
      </c>
      <c r="G126" s="85" t="s">
        <v>7363</v>
      </c>
      <c r="H126" s="85" t="s">
        <v>903</v>
      </c>
      <c r="I126" s="172">
        <v>3</v>
      </c>
      <c r="J126" s="173">
        <v>2.65</v>
      </c>
      <c r="K126" s="173">
        <v>57.9</v>
      </c>
      <c r="L126" s="85" t="s">
        <v>7364</v>
      </c>
      <c r="M126" s="72" t="s">
        <v>7016</v>
      </c>
      <c r="N126" s="134"/>
      <c r="O126" s="134"/>
    </row>
    <row r="127" spans="1:15" ht="26.1" customHeight="1">
      <c r="A127" s="299">
        <v>121</v>
      </c>
      <c r="B127" s="263" t="s">
        <v>325</v>
      </c>
      <c r="C127" s="263" t="s">
        <v>343</v>
      </c>
      <c r="D127" s="263" t="s">
        <v>407</v>
      </c>
      <c r="E127" s="72" t="s">
        <v>802</v>
      </c>
      <c r="F127" s="72" t="s">
        <v>7165</v>
      </c>
      <c r="G127" s="85" t="s">
        <v>7166</v>
      </c>
      <c r="H127" s="85" t="s">
        <v>903</v>
      </c>
      <c r="I127" s="172">
        <v>3</v>
      </c>
      <c r="J127" s="173">
        <v>2.9</v>
      </c>
      <c r="K127" s="173">
        <v>50.294500000000014</v>
      </c>
      <c r="L127" s="85" t="s">
        <v>7167</v>
      </c>
      <c r="M127" s="72" t="s">
        <v>7168</v>
      </c>
      <c r="N127" s="134"/>
      <c r="O127" s="134"/>
    </row>
    <row r="128" spans="1:15" ht="26.1" customHeight="1">
      <c r="A128" s="299">
        <v>122</v>
      </c>
      <c r="B128" s="263" t="s">
        <v>325</v>
      </c>
      <c r="C128" s="263" t="s">
        <v>343</v>
      </c>
      <c r="D128" s="263" t="s">
        <v>407</v>
      </c>
      <c r="E128" s="72" t="s">
        <v>7417</v>
      </c>
      <c r="F128" s="72" t="s">
        <v>7418</v>
      </c>
      <c r="G128" s="85" t="s">
        <v>7419</v>
      </c>
      <c r="H128" s="85" t="s">
        <v>903</v>
      </c>
      <c r="I128" s="172">
        <v>3</v>
      </c>
      <c r="J128" s="173">
        <v>5.0999999999999996</v>
      </c>
      <c r="K128" s="173">
        <v>54.787775000000011</v>
      </c>
      <c r="L128" s="85" t="s">
        <v>7420</v>
      </c>
      <c r="M128" s="72" t="s">
        <v>7421</v>
      </c>
      <c r="N128" s="134"/>
      <c r="O128" s="134"/>
    </row>
    <row r="129" spans="1:15" ht="26.1" customHeight="1">
      <c r="A129" s="299">
        <v>123</v>
      </c>
      <c r="B129" s="263" t="s">
        <v>325</v>
      </c>
      <c r="C129" s="263" t="s">
        <v>343</v>
      </c>
      <c r="D129" s="263" t="s">
        <v>588</v>
      </c>
      <c r="E129" s="72" t="s">
        <v>7106</v>
      </c>
      <c r="F129" s="72" t="s">
        <v>4116</v>
      </c>
      <c r="G129" s="85" t="s">
        <v>7107</v>
      </c>
      <c r="H129" s="85" t="s">
        <v>903</v>
      </c>
      <c r="I129" s="172">
        <v>18</v>
      </c>
      <c r="J129" s="173">
        <v>31.800000000000004</v>
      </c>
      <c r="K129" s="173">
        <v>2216.5729299999857</v>
      </c>
      <c r="L129" s="85" t="s">
        <v>7108</v>
      </c>
      <c r="M129" s="72" t="s">
        <v>7109</v>
      </c>
      <c r="N129" s="134"/>
      <c r="O129" s="134"/>
    </row>
    <row r="130" spans="1:15" ht="26.1" customHeight="1">
      <c r="A130" s="299">
        <v>124</v>
      </c>
      <c r="B130" s="263" t="s">
        <v>325</v>
      </c>
      <c r="C130" s="263" t="s">
        <v>343</v>
      </c>
      <c r="D130" s="263" t="s">
        <v>6699</v>
      </c>
      <c r="E130" s="72" t="s">
        <v>7432</v>
      </c>
      <c r="F130" s="72" t="s">
        <v>7433</v>
      </c>
      <c r="G130" s="85" t="s">
        <v>7434</v>
      </c>
      <c r="H130" s="85" t="s">
        <v>903</v>
      </c>
      <c r="I130" s="172">
        <v>3</v>
      </c>
      <c r="J130" s="173">
        <v>3</v>
      </c>
      <c r="K130" s="173">
        <v>0</v>
      </c>
      <c r="L130" s="85" t="s">
        <v>7435</v>
      </c>
      <c r="M130" s="72" t="s">
        <v>5184</v>
      </c>
      <c r="N130" s="134"/>
      <c r="O130" s="134"/>
    </row>
    <row r="131" spans="1:15" ht="26.1" customHeight="1">
      <c r="A131" s="299">
        <v>125</v>
      </c>
      <c r="B131" s="263" t="s">
        <v>325</v>
      </c>
      <c r="C131" s="263" t="s">
        <v>343</v>
      </c>
      <c r="D131" s="263" t="s">
        <v>344</v>
      </c>
      <c r="E131" s="72" t="s">
        <v>703</v>
      </c>
      <c r="F131" s="72" t="s">
        <v>7280</v>
      </c>
      <c r="G131" s="85" t="s">
        <v>7281</v>
      </c>
      <c r="H131" s="85" t="s">
        <v>903</v>
      </c>
      <c r="I131" s="172">
        <v>3</v>
      </c>
      <c r="J131" s="173">
        <v>2.6</v>
      </c>
      <c r="K131" s="173">
        <v>24.193800999999997</v>
      </c>
      <c r="L131" s="85" t="s">
        <v>7282</v>
      </c>
      <c r="M131" s="72" t="s">
        <v>6911</v>
      </c>
      <c r="N131" s="134"/>
      <c r="O131" s="134"/>
    </row>
    <row r="132" spans="1:15" ht="26.1" customHeight="1">
      <c r="A132" s="299">
        <v>126</v>
      </c>
      <c r="B132" s="131" t="s">
        <v>1119</v>
      </c>
      <c r="C132" s="131" t="s">
        <v>257</v>
      </c>
      <c r="D132" s="131" t="s">
        <v>1134</v>
      </c>
      <c r="E132" s="131" t="s">
        <v>4144</v>
      </c>
      <c r="F132" s="131" t="s">
        <v>1430</v>
      </c>
      <c r="G132" s="131" t="s">
        <v>4145</v>
      </c>
      <c r="H132" s="85" t="s">
        <v>903</v>
      </c>
      <c r="I132" s="172">
        <v>3</v>
      </c>
      <c r="J132" s="173">
        <v>2.5499999999999998</v>
      </c>
      <c r="K132" s="173">
        <v>241.0398629999998</v>
      </c>
      <c r="L132" s="131" t="s">
        <v>4146</v>
      </c>
      <c r="M132" s="131" t="s">
        <v>8810</v>
      </c>
      <c r="N132" s="133"/>
      <c r="O132" s="133"/>
    </row>
    <row r="133" spans="1:15" ht="26.1" customHeight="1">
      <c r="A133" s="299">
        <v>127</v>
      </c>
      <c r="B133" s="131" t="s">
        <v>1119</v>
      </c>
      <c r="C133" s="131" t="s">
        <v>257</v>
      </c>
      <c r="D133" s="131" t="s">
        <v>1371</v>
      </c>
      <c r="E133" s="131" t="s">
        <v>4160</v>
      </c>
      <c r="F133" s="131" t="s">
        <v>4161</v>
      </c>
      <c r="G133" s="131" t="s">
        <v>4162</v>
      </c>
      <c r="H133" s="85" t="s">
        <v>903</v>
      </c>
      <c r="I133" s="172">
        <v>3</v>
      </c>
      <c r="J133" s="173">
        <v>3</v>
      </c>
      <c r="K133" s="173">
        <v>57.455450000000148</v>
      </c>
      <c r="L133" s="131" t="s">
        <v>4163</v>
      </c>
      <c r="M133" s="131" t="s">
        <v>8819</v>
      </c>
      <c r="N133" s="133"/>
      <c r="O133" s="133"/>
    </row>
    <row r="134" spans="1:15" ht="26.1" customHeight="1">
      <c r="A134" s="299">
        <v>128</v>
      </c>
      <c r="B134" s="131" t="s">
        <v>1119</v>
      </c>
      <c r="C134" s="131" t="s">
        <v>257</v>
      </c>
      <c r="D134" s="131" t="s">
        <v>258</v>
      </c>
      <c r="E134" s="131" t="s">
        <v>4123</v>
      </c>
      <c r="F134" s="131" t="s">
        <v>1424</v>
      </c>
      <c r="G134" s="131" t="s">
        <v>4124</v>
      </c>
      <c r="H134" s="85" t="s">
        <v>903</v>
      </c>
      <c r="I134" s="172">
        <v>5</v>
      </c>
      <c r="J134" s="173">
        <v>8.9</v>
      </c>
      <c r="K134" s="173">
        <v>1948.4451840000004</v>
      </c>
      <c r="L134" s="131" t="s">
        <v>1425</v>
      </c>
      <c r="M134" s="222" t="s">
        <v>8464</v>
      </c>
      <c r="N134" s="133"/>
      <c r="O134" s="133"/>
    </row>
    <row r="135" spans="1:15" ht="26.1" customHeight="1">
      <c r="A135" s="299">
        <v>129</v>
      </c>
      <c r="B135" s="131" t="s">
        <v>1119</v>
      </c>
      <c r="C135" s="131" t="s">
        <v>257</v>
      </c>
      <c r="D135" s="131" t="s">
        <v>258</v>
      </c>
      <c r="E135" s="131" t="s">
        <v>4128</v>
      </c>
      <c r="F135" s="131" t="s">
        <v>1439</v>
      </c>
      <c r="G135" s="131" t="s">
        <v>4129</v>
      </c>
      <c r="H135" s="85" t="s">
        <v>903</v>
      </c>
      <c r="I135" s="172">
        <v>4</v>
      </c>
      <c r="J135" s="173">
        <v>8</v>
      </c>
      <c r="K135" s="173">
        <v>452.37598599999893</v>
      </c>
      <c r="L135" s="131" t="s">
        <v>1440</v>
      </c>
      <c r="M135" s="222" t="s">
        <v>8467</v>
      </c>
      <c r="N135" s="133"/>
      <c r="O135" s="133"/>
    </row>
    <row r="136" spans="1:15" ht="26.1" customHeight="1">
      <c r="A136" s="299">
        <v>130</v>
      </c>
      <c r="B136" s="131" t="s">
        <v>1119</v>
      </c>
      <c r="C136" s="131" t="s">
        <v>257</v>
      </c>
      <c r="D136" s="131" t="s">
        <v>258</v>
      </c>
      <c r="E136" s="131" t="s">
        <v>4172</v>
      </c>
      <c r="F136" s="131" t="s">
        <v>1257</v>
      </c>
      <c r="G136" s="131" t="s">
        <v>4173</v>
      </c>
      <c r="H136" s="85" t="s">
        <v>903</v>
      </c>
      <c r="I136" s="172">
        <v>3</v>
      </c>
      <c r="J136" s="173">
        <v>3</v>
      </c>
      <c r="K136" s="173">
        <v>721.29853700000012</v>
      </c>
      <c r="L136" s="131" t="s">
        <v>1435</v>
      </c>
      <c r="M136" s="222" t="s">
        <v>4188</v>
      </c>
      <c r="N136" s="133"/>
      <c r="O136" s="133"/>
    </row>
    <row r="137" spans="1:15" ht="26.1" customHeight="1">
      <c r="A137" s="299">
        <v>131</v>
      </c>
      <c r="B137" s="131" t="s">
        <v>1119</v>
      </c>
      <c r="C137" s="131" t="s">
        <v>257</v>
      </c>
      <c r="D137" s="131" t="s">
        <v>259</v>
      </c>
      <c r="E137" s="131" t="s">
        <v>4133</v>
      </c>
      <c r="F137" s="131" t="s">
        <v>1408</v>
      </c>
      <c r="G137" s="131" t="s">
        <v>4134</v>
      </c>
      <c r="H137" s="85" t="s">
        <v>903</v>
      </c>
      <c r="I137" s="172">
        <v>3</v>
      </c>
      <c r="J137" s="173">
        <v>2.2999999999999998</v>
      </c>
      <c r="K137" s="173">
        <v>43.505992999999997</v>
      </c>
      <c r="L137" s="131" t="s">
        <v>4135</v>
      </c>
      <c r="M137" s="222" t="s">
        <v>8469</v>
      </c>
      <c r="N137" s="133"/>
      <c r="O137" s="133"/>
    </row>
    <row r="138" spans="1:15" ht="26.1" customHeight="1">
      <c r="A138" s="299">
        <v>132</v>
      </c>
      <c r="B138" s="131" t="s">
        <v>1119</v>
      </c>
      <c r="C138" s="131" t="s">
        <v>257</v>
      </c>
      <c r="D138" s="131" t="s">
        <v>259</v>
      </c>
      <c r="E138" s="131" t="s">
        <v>8815</v>
      </c>
      <c r="F138" s="131" t="s">
        <v>1428</v>
      </c>
      <c r="G138" s="131" t="s">
        <v>4153</v>
      </c>
      <c r="H138" s="85" t="s">
        <v>903</v>
      </c>
      <c r="I138" s="172">
        <v>3</v>
      </c>
      <c r="J138" s="173">
        <v>5.0999999999999996</v>
      </c>
      <c r="K138" s="173">
        <v>374.37</v>
      </c>
      <c r="L138" s="131" t="s">
        <v>1429</v>
      </c>
      <c r="M138" s="222" t="s">
        <v>8816</v>
      </c>
      <c r="N138" s="133"/>
      <c r="O138" s="133"/>
    </row>
    <row r="139" spans="1:15" ht="26.1" customHeight="1">
      <c r="A139" s="299">
        <v>133</v>
      </c>
      <c r="B139" s="131" t="s">
        <v>1119</v>
      </c>
      <c r="C139" s="131" t="s">
        <v>257</v>
      </c>
      <c r="D139" s="131" t="s">
        <v>259</v>
      </c>
      <c r="E139" s="131" t="s">
        <v>4176</v>
      </c>
      <c r="F139" s="131" t="s">
        <v>1420</v>
      </c>
      <c r="G139" s="131" t="s">
        <v>4177</v>
      </c>
      <c r="H139" s="85" t="s">
        <v>903</v>
      </c>
      <c r="I139" s="172">
        <v>3</v>
      </c>
      <c r="J139" s="173">
        <v>3</v>
      </c>
      <c r="K139" s="173">
        <v>66.494</v>
      </c>
      <c r="L139" s="131"/>
      <c r="M139" s="222" t="s">
        <v>8823</v>
      </c>
      <c r="N139" s="133"/>
      <c r="O139" s="133"/>
    </row>
    <row r="140" spans="1:15" ht="26.1" customHeight="1">
      <c r="A140" s="299">
        <v>134</v>
      </c>
      <c r="B140" s="263" t="s">
        <v>1119</v>
      </c>
      <c r="C140" s="263" t="s">
        <v>257</v>
      </c>
      <c r="D140" s="263" t="s">
        <v>1389</v>
      </c>
      <c r="E140" s="72" t="s">
        <v>1461</v>
      </c>
      <c r="F140" s="72" t="s">
        <v>4103</v>
      </c>
      <c r="G140" s="85" t="s">
        <v>4104</v>
      </c>
      <c r="H140" s="85" t="s">
        <v>903</v>
      </c>
      <c r="I140" s="172">
        <v>4</v>
      </c>
      <c r="J140" s="173">
        <v>4</v>
      </c>
      <c r="K140" s="173">
        <v>1240.6604289999973</v>
      </c>
      <c r="L140" s="85" t="s">
        <v>4105</v>
      </c>
      <c r="M140" s="72" t="s">
        <v>8453</v>
      </c>
      <c r="N140" s="133"/>
      <c r="O140" s="133"/>
    </row>
    <row r="141" spans="1:15" ht="26.1" customHeight="1">
      <c r="A141" s="299">
        <v>135</v>
      </c>
      <c r="B141" s="131" t="s">
        <v>1119</v>
      </c>
      <c r="C141" s="131" t="s">
        <v>257</v>
      </c>
      <c r="D141" s="131" t="s">
        <v>244</v>
      </c>
      <c r="E141" s="131" t="s">
        <v>1471</v>
      </c>
      <c r="F141" s="131" t="s">
        <v>4111</v>
      </c>
      <c r="G141" s="131" t="s">
        <v>4112</v>
      </c>
      <c r="H141" s="85" t="s">
        <v>903</v>
      </c>
      <c r="I141" s="172">
        <v>7</v>
      </c>
      <c r="J141" s="173">
        <v>18.46</v>
      </c>
      <c r="K141" s="173">
        <v>2615.2259740000004</v>
      </c>
      <c r="L141" s="131" t="s">
        <v>1472</v>
      </c>
      <c r="M141" s="131" t="s">
        <v>8457</v>
      </c>
      <c r="N141" s="133"/>
      <c r="O141" s="133"/>
    </row>
    <row r="142" spans="1:15" ht="26.1" customHeight="1">
      <c r="A142" s="299">
        <v>136</v>
      </c>
      <c r="B142" s="131" t="s">
        <v>1119</v>
      </c>
      <c r="C142" s="131" t="s">
        <v>257</v>
      </c>
      <c r="D142" s="131" t="s">
        <v>244</v>
      </c>
      <c r="E142" s="131" t="s">
        <v>1471</v>
      </c>
      <c r="F142" s="131" t="s">
        <v>1426</v>
      </c>
      <c r="G142" s="131" t="s">
        <v>4113</v>
      </c>
      <c r="H142" s="85" t="s">
        <v>903</v>
      </c>
      <c r="I142" s="172">
        <v>3</v>
      </c>
      <c r="J142" s="173">
        <v>4.8499999999999996</v>
      </c>
      <c r="K142" s="173">
        <v>405.17007899999982</v>
      </c>
      <c r="L142" s="131" t="s">
        <v>1427</v>
      </c>
      <c r="M142" s="222" t="s">
        <v>8458</v>
      </c>
      <c r="N142" s="133"/>
      <c r="O142" s="133"/>
    </row>
    <row r="143" spans="1:15" ht="26.1" customHeight="1">
      <c r="A143" s="299">
        <v>137</v>
      </c>
      <c r="B143" s="131" t="s">
        <v>1119</v>
      </c>
      <c r="C143" s="131" t="s">
        <v>257</v>
      </c>
      <c r="D143" s="131" t="s">
        <v>244</v>
      </c>
      <c r="E143" s="131" t="s">
        <v>1468</v>
      </c>
      <c r="F143" s="131" t="s">
        <v>1469</v>
      </c>
      <c r="G143" s="131" t="s">
        <v>4118</v>
      </c>
      <c r="H143" s="85" t="s">
        <v>903</v>
      </c>
      <c r="I143" s="172">
        <v>6</v>
      </c>
      <c r="J143" s="173">
        <v>10.3</v>
      </c>
      <c r="K143" s="173">
        <v>545.76118299999803</v>
      </c>
      <c r="L143" s="131" t="s">
        <v>1470</v>
      </c>
      <c r="M143" s="222" t="s">
        <v>8460</v>
      </c>
      <c r="N143" s="133"/>
      <c r="O143" s="133"/>
    </row>
    <row r="144" spans="1:15" ht="26.1" customHeight="1">
      <c r="A144" s="299">
        <v>138</v>
      </c>
      <c r="B144" s="131" t="s">
        <v>1119</v>
      </c>
      <c r="C144" s="131" t="s">
        <v>257</v>
      </c>
      <c r="D144" s="131" t="s">
        <v>244</v>
      </c>
      <c r="E144" s="131" t="s">
        <v>1421</v>
      </c>
      <c r="F144" s="131" t="s">
        <v>1422</v>
      </c>
      <c r="G144" s="131" t="s">
        <v>4122</v>
      </c>
      <c r="H144" s="85" t="s">
        <v>903</v>
      </c>
      <c r="I144" s="172">
        <v>4</v>
      </c>
      <c r="J144" s="173">
        <v>6.1</v>
      </c>
      <c r="K144" s="173">
        <v>572.89413299999842</v>
      </c>
      <c r="L144" s="131" t="s">
        <v>1423</v>
      </c>
      <c r="M144" s="131" t="s">
        <v>8463</v>
      </c>
      <c r="N144" s="133"/>
      <c r="O144" s="133"/>
    </row>
    <row r="145" spans="1:15" ht="26.1" customHeight="1">
      <c r="A145" s="299">
        <v>139</v>
      </c>
      <c r="B145" s="131" t="s">
        <v>1119</v>
      </c>
      <c r="C145" s="131" t="s">
        <v>257</v>
      </c>
      <c r="D145" s="131" t="s">
        <v>244</v>
      </c>
      <c r="E145" s="131" t="s">
        <v>1436</v>
      </c>
      <c r="F145" s="131" t="s">
        <v>1437</v>
      </c>
      <c r="G145" s="131" t="s">
        <v>4125</v>
      </c>
      <c r="H145" s="85" t="s">
        <v>903</v>
      </c>
      <c r="I145" s="172">
        <v>3</v>
      </c>
      <c r="J145" s="173">
        <v>4.25</v>
      </c>
      <c r="K145" s="173">
        <v>120.4919</v>
      </c>
      <c r="L145" s="131" t="s">
        <v>1438</v>
      </c>
      <c r="M145" s="222" t="s">
        <v>8465</v>
      </c>
      <c r="N145" s="133"/>
      <c r="O145" s="133"/>
    </row>
    <row r="146" spans="1:15" ht="26.1" customHeight="1">
      <c r="A146" s="299">
        <v>140</v>
      </c>
      <c r="B146" s="131" t="s">
        <v>1119</v>
      </c>
      <c r="C146" s="131" t="s">
        <v>257</v>
      </c>
      <c r="D146" s="131" t="s">
        <v>244</v>
      </c>
      <c r="E146" s="131" t="s">
        <v>1443</v>
      </c>
      <c r="F146" s="131" t="s">
        <v>1444</v>
      </c>
      <c r="G146" s="131" t="s">
        <v>4141</v>
      </c>
      <c r="H146" s="85" t="s">
        <v>903</v>
      </c>
      <c r="I146" s="172">
        <v>3</v>
      </c>
      <c r="J146" s="173">
        <v>6.5</v>
      </c>
      <c r="K146" s="173">
        <v>645.8438010000001</v>
      </c>
      <c r="L146" s="131" t="s">
        <v>1445</v>
      </c>
      <c r="M146" s="131" t="s">
        <v>8808</v>
      </c>
      <c r="N146" s="133"/>
      <c r="O146" s="133"/>
    </row>
    <row r="147" spans="1:15" ht="26.1" customHeight="1">
      <c r="A147" s="299">
        <v>141</v>
      </c>
      <c r="B147" s="131" t="s">
        <v>1119</v>
      </c>
      <c r="C147" s="131" t="s">
        <v>257</v>
      </c>
      <c r="D147" s="131" t="s">
        <v>1431</v>
      </c>
      <c r="E147" s="131" t="s">
        <v>1441</v>
      </c>
      <c r="F147" s="131" t="s">
        <v>1442</v>
      </c>
      <c r="G147" s="131" t="s">
        <v>4106</v>
      </c>
      <c r="H147" s="85" t="s">
        <v>903</v>
      </c>
      <c r="I147" s="172">
        <v>6</v>
      </c>
      <c r="J147" s="173">
        <v>9.1</v>
      </c>
      <c r="K147" s="173">
        <v>0</v>
      </c>
      <c r="L147" s="131" t="s">
        <v>4107</v>
      </c>
      <c r="M147" s="131" t="s">
        <v>8454</v>
      </c>
      <c r="N147" s="133"/>
      <c r="O147" s="133"/>
    </row>
    <row r="148" spans="1:15" ht="26.1" customHeight="1">
      <c r="A148" s="299">
        <v>142</v>
      </c>
      <c r="B148" s="131" t="s">
        <v>1119</v>
      </c>
      <c r="C148" s="131" t="s">
        <v>257</v>
      </c>
      <c r="D148" s="131" t="s">
        <v>1431</v>
      </c>
      <c r="E148" s="131" t="s">
        <v>1432</v>
      </c>
      <c r="F148" s="131" t="s">
        <v>1433</v>
      </c>
      <c r="G148" s="131" t="s">
        <v>4130</v>
      </c>
      <c r="H148" s="85" t="s">
        <v>903</v>
      </c>
      <c r="I148" s="172">
        <v>3</v>
      </c>
      <c r="J148" s="173">
        <v>4.7</v>
      </c>
      <c r="K148" s="173">
        <v>101.6537</v>
      </c>
      <c r="L148" s="131" t="s">
        <v>1434</v>
      </c>
      <c r="M148" s="131" t="s">
        <v>4791</v>
      </c>
      <c r="N148" s="133"/>
      <c r="O148" s="133"/>
    </row>
    <row r="149" spans="1:15" ht="26.1" customHeight="1">
      <c r="A149" s="299">
        <v>143</v>
      </c>
      <c r="B149" s="131" t="s">
        <v>1119</v>
      </c>
      <c r="C149" s="131" t="s">
        <v>257</v>
      </c>
      <c r="D149" s="131" t="s">
        <v>1149</v>
      </c>
      <c r="E149" s="131" t="s">
        <v>4142</v>
      </c>
      <c r="F149" s="131" t="s">
        <v>1418</v>
      </c>
      <c r="G149" s="131" t="s">
        <v>4143</v>
      </c>
      <c r="H149" s="85" t="s">
        <v>903</v>
      </c>
      <c r="I149" s="172">
        <v>4</v>
      </c>
      <c r="J149" s="173">
        <v>6.4</v>
      </c>
      <c r="K149" s="173">
        <v>6726.9244280000039</v>
      </c>
      <c r="L149" s="131" t="s">
        <v>1419</v>
      </c>
      <c r="M149" s="131" t="s">
        <v>8809</v>
      </c>
      <c r="N149" s="133"/>
      <c r="O149" s="133"/>
    </row>
    <row r="150" spans="1:15" ht="26.1" customHeight="1">
      <c r="A150" s="299">
        <v>144</v>
      </c>
      <c r="B150" s="131" t="s">
        <v>1119</v>
      </c>
      <c r="C150" s="131" t="s">
        <v>257</v>
      </c>
      <c r="D150" s="131" t="s">
        <v>1149</v>
      </c>
      <c r="E150" s="131" t="s">
        <v>1452</v>
      </c>
      <c r="F150" s="131" t="s">
        <v>1453</v>
      </c>
      <c r="G150" s="131" t="s">
        <v>4152</v>
      </c>
      <c r="H150" s="85" t="s">
        <v>903</v>
      </c>
      <c r="I150" s="172">
        <v>3</v>
      </c>
      <c r="J150" s="173">
        <v>3.9</v>
      </c>
      <c r="K150" s="173">
        <v>149.31210100000001</v>
      </c>
      <c r="L150" s="131" t="s">
        <v>1454</v>
      </c>
      <c r="M150" s="131" t="s">
        <v>8814</v>
      </c>
      <c r="N150" s="133"/>
      <c r="O150" s="133"/>
    </row>
    <row r="151" spans="1:15" ht="26.1" customHeight="1">
      <c r="A151" s="299">
        <v>145</v>
      </c>
      <c r="B151" s="131" t="s">
        <v>1119</v>
      </c>
      <c r="C151" s="131" t="s">
        <v>257</v>
      </c>
      <c r="D151" s="131" t="s">
        <v>1149</v>
      </c>
      <c r="E151" s="131" t="s">
        <v>4168</v>
      </c>
      <c r="F151" s="131" t="s">
        <v>4169</v>
      </c>
      <c r="G151" s="131" t="s">
        <v>4170</v>
      </c>
      <c r="H151" s="85" t="s">
        <v>903</v>
      </c>
      <c r="I151" s="172">
        <v>3</v>
      </c>
      <c r="J151" s="173">
        <v>3</v>
      </c>
      <c r="K151" s="173">
        <v>1284.749369999998</v>
      </c>
      <c r="L151" s="131" t="s">
        <v>4171</v>
      </c>
      <c r="M151" s="222" t="s">
        <v>8821</v>
      </c>
      <c r="N151" s="133"/>
      <c r="O151" s="133"/>
    </row>
    <row r="152" spans="1:15" ht="26.1" customHeight="1">
      <c r="A152" s="299">
        <v>146</v>
      </c>
      <c r="B152" s="131" t="s">
        <v>1119</v>
      </c>
      <c r="C152" s="131" t="s">
        <v>257</v>
      </c>
      <c r="D152" s="131" t="s">
        <v>4178</v>
      </c>
      <c r="E152" s="131" t="s">
        <v>4179</v>
      </c>
      <c r="F152" s="131" t="s">
        <v>4180</v>
      </c>
      <c r="G152" s="131" t="s">
        <v>4181</v>
      </c>
      <c r="H152" s="85" t="s">
        <v>903</v>
      </c>
      <c r="I152" s="172">
        <v>3</v>
      </c>
      <c r="J152" s="173">
        <v>5.0999999999999996</v>
      </c>
      <c r="K152" s="173">
        <v>32.727000000000018</v>
      </c>
      <c r="L152" s="131" t="s">
        <v>4182</v>
      </c>
      <c r="M152" s="222" t="s">
        <v>8824</v>
      </c>
      <c r="N152" s="133"/>
      <c r="O152" s="133"/>
    </row>
    <row r="153" spans="1:15" ht="26.1" customHeight="1">
      <c r="A153" s="299">
        <v>147</v>
      </c>
      <c r="B153" s="131" t="s">
        <v>1119</v>
      </c>
      <c r="C153" s="131" t="s">
        <v>1196</v>
      </c>
      <c r="D153" s="131" t="s">
        <v>671</v>
      </c>
      <c r="E153" s="131" t="s">
        <v>4156</v>
      </c>
      <c r="F153" s="131" t="s">
        <v>4157</v>
      </c>
      <c r="G153" s="131" t="s">
        <v>4158</v>
      </c>
      <c r="H153" s="85" t="s">
        <v>903</v>
      </c>
      <c r="I153" s="172">
        <v>3</v>
      </c>
      <c r="J153" s="173">
        <v>3</v>
      </c>
      <c r="K153" s="173">
        <v>0</v>
      </c>
      <c r="L153" s="131" t="s">
        <v>4159</v>
      </c>
      <c r="M153" s="222" t="s">
        <v>8818</v>
      </c>
      <c r="N153" s="133"/>
      <c r="O153" s="133"/>
    </row>
    <row r="154" spans="1:15" ht="26.1" customHeight="1">
      <c r="A154" s="299">
        <v>148</v>
      </c>
      <c r="B154" s="131" t="s">
        <v>1119</v>
      </c>
      <c r="C154" s="131" t="s">
        <v>1196</v>
      </c>
      <c r="D154" s="131" t="s">
        <v>1205</v>
      </c>
      <c r="E154" s="131" t="s">
        <v>4183</v>
      </c>
      <c r="F154" s="131" t="s">
        <v>4184</v>
      </c>
      <c r="G154" s="131" t="s">
        <v>4185</v>
      </c>
      <c r="H154" s="85" t="s">
        <v>903</v>
      </c>
      <c r="I154" s="172">
        <v>3</v>
      </c>
      <c r="J154" s="173">
        <v>3</v>
      </c>
      <c r="K154" s="173">
        <v>61.94585</v>
      </c>
      <c r="L154" s="131" t="s">
        <v>4186</v>
      </c>
      <c r="M154" s="131" t="s">
        <v>8825</v>
      </c>
      <c r="N154" s="133"/>
      <c r="O154" s="133"/>
    </row>
    <row r="155" spans="1:15" ht="26.1" customHeight="1">
      <c r="A155" s="299">
        <v>149</v>
      </c>
      <c r="B155" s="131" t="s">
        <v>1119</v>
      </c>
      <c r="C155" s="131" t="s">
        <v>1196</v>
      </c>
      <c r="D155" s="131" t="s">
        <v>1336</v>
      </c>
      <c r="E155" s="131" t="s">
        <v>4119</v>
      </c>
      <c r="F155" s="131" t="s">
        <v>260</v>
      </c>
      <c r="G155" s="131" t="s">
        <v>4120</v>
      </c>
      <c r="H155" s="85" t="s">
        <v>903</v>
      </c>
      <c r="I155" s="172">
        <v>7</v>
      </c>
      <c r="J155" s="173">
        <v>8.5</v>
      </c>
      <c r="K155" s="173">
        <v>1499.4861400000009</v>
      </c>
      <c r="L155" s="131" t="s">
        <v>1456</v>
      </c>
      <c r="M155" s="222" t="s">
        <v>8461</v>
      </c>
      <c r="N155" s="133"/>
      <c r="O155" s="133"/>
    </row>
    <row r="156" spans="1:15" ht="26.1" customHeight="1">
      <c r="A156" s="299">
        <v>150</v>
      </c>
      <c r="B156" s="131" t="s">
        <v>1119</v>
      </c>
      <c r="C156" s="131" t="s">
        <v>1196</v>
      </c>
      <c r="D156" s="131" t="s">
        <v>1336</v>
      </c>
      <c r="E156" s="131" t="s">
        <v>1409</v>
      </c>
      <c r="F156" s="131" t="s">
        <v>1410</v>
      </c>
      <c r="G156" s="131" t="s">
        <v>4147</v>
      </c>
      <c r="H156" s="85" t="s">
        <v>903</v>
      </c>
      <c r="I156" s="172">
        <v>5</v>
      </c>
      <c r="J156" s="173">
        <v>12.7</v>
      </c>
      <c r="K156" s="173">
        <v>0</v>
      </c>
      <c r="L156" s="131" t="s">
        <v>1411</v>
      </c>
      <c r="M156" s="131" t="s">
        <v>8811</v>
      </c>
      <c r="N156" s="133"/>
      <c r="O156" s="133"/>
    </row>
    <row r="157" spans="1:15" ht="26.1" customHeight="1">
      <c r="A157" s="299">
        <v>151</v>
      </c>
      <c r="B157" s="131" t="s">
        <v>1119</v>
      </c>
      <c r="C157" s="131" t="s">
        <v>1196</v>
      </c>
      <c r="D157" s="131" t="s">
        <v>1120</v>
      </c>
      <c r="E157" s="131" t="s">
        <v>1446</v>
      </c>
      <c r="F157" s="131" t="s">
        <v>1447</v>
      </c>
      <c r="G157" s="131" t="s">
        <v>4121</v>
      </c>
      <c r="H157" s="85" t="s">
        <v>903</v>
      </c>
      <c r="I157" s="172">
        <v>3</v>
      </c>
      <c r="J157" s="173">
        <v>1.85</v>
      </c>
      <c r="K157" s="173">
        <v>160.47600000000031</v>
      </c>
      <c r="L157" s="131" t="s">
        <v>1448</v>
      </c>
      <c r="M157" s="131" t="s">
        <v>8462</v>
      </c>
      <c r="N157" s="133"/>
      <c r="O157" s="133"/>
    </row>
    <row r="158" spans="1:15" ht="26.1" customHeight="1">
      <c r="A158" s="299">
        <v>152</v>
      </c>
      <c r="B158" s="131" t="s">
        <v>1119</v>
      </c>
      <c r="C158" s="131" t="s">
        <v>1196</v>
      </c>
      <c r="D158" s="131" t="s">
        <v>1120</v>
      </c>
      <c r="E158" s="131" t="s">
        <v>4131</v>
      </c>
      <c r="F158" s="131" t="s">
        <v>1464</v>
      </c>
      <c r="G158" s="131" t="s">
        <v>4132</v>
      </c>
      <c r="H158" s="85" t="s">
        <v>903</v>
      </c>
      <c r="I158" s="172">
        <v>4</v>
      </c>
      <c r="J158" s="173">
        <v>7.5</v>
      </c>
      <c r="K158" s="173">
        <v>889.86258799999962</v>
      </c>
      <c r="L158" s="14" t="s">
        <v>1465</v>
      </c>
      <c r="M158" s="222" t="s">
        <v>8468</v>
      </c>
      <c r="N158" s="133"/>
      <c r="O158" s="133"/>
    </row>
    <row r="159" spans="1:15" ht="26.1" customHeight="1">
      <c r="A159" s="299">
        <v>153</v>
      </c>
      <c r="B159" s="131" t="s">
        <v>1119</v>
      </c>
      <c r="C159" s="131" t="s">
        <v>1196</v>
      </c>
      <c r="D159" s="131" t="s">
        <v>407</v>
      </c>
      <c r="E159" s="131" t="s">
        <v>4148</v>
      </c>
      <c r="F159" s="131" t="s">
        <v>1466</v>
      </c>
      <c r="G159" s="131" t="s">
        <v>4149</v>
      </c>
      <c r="H159" s="85" t="s">
        <v>903</v>
      </c>
      <c r="I159" s="172">
        <v>3</v>
      </c>
      <c r="J159" s="173">
        <v>4.4000000000000004</v>
      </c>
      <c r="K159" s="173">
        <v>1688.6818960000003</v>
      </c>
      <c r="L159" s="131" t="s">
        <v>1467</v>
      </c>
      <c r="M159" s="131" t="s">
        <v>8812</v>
      </c>
      <c r="N159" s="133"/>
      <c r="O159" s="133"/>
    </row>
    <row r="160" spans="1:15" ht="26.1" customHeight="1">
      <c r="A160" s="299">
        <v>154</v>
      </c>
      <c r="B160" s="131" t="s">
        <v>1119</v>
      </c>
      <c r="C160" s="131" t="s">
        <v>1196</v>
      </c>
      <c r="D160" s="131" t="s">
        <v>1157</v>
      </c>
      <c r="E160" s="131" t="s">
        <v>4164</v>
      </c>
      <c r="F160" s="131" t="s">
        <v>4165</v>
      </c>
      <c r="G160" s="131" t="s">
        <v>4166</v>
      </c>
      <c r="H160" s="85" t="s">
        <v>903</v>
      </c>
      <c r="I160" s="172">
        <v>3</v>
      </c>
      <c r="J160" s="173">
        <v>3.7</v>
      </c>
      <c r="K160" s="173">
        <v>0</v>
      </c>
      <c r="L160" s="131" t="s">
        <v>4167</v>
      </c>
      <c r="M160" s="131" t="s">
        <v>4187</v>
      </c>
      <c r="N160" s="133" t="s">
        <v>8820</v>
      </c>
      <c r="O160" s="133"/>
    </row>
    <row r="161" spans="1:15" ht="26.1" customHeight="1">
      <c r="A161" s="299">
        <v>155</v>
      </c>
      <c r="B161" s="131" t="s">
        <v>1119</v>
      </c>
      <c r="C161" s="131" t="s">
        <v>1196</v>
      </c>
      <c r="D161" s="131" t="s">
        <v>1412</v>
      </c>
      <c r="E161" s="131" t="s">
        <v>4101</v>
      </c>
      <c r="F161" s="131" t="s">
        <v>1413</v>
      </c>
      <c r="G161" s="131" t="s">
        <v>4102</v>
      </c>
      <c r="H161" s="85" t="s">
        <v>903</v>
      </c>
      <c r="I161" s="172">
        <v>18</v>
      </c>
      <c r="J161" s="173">
        <v>53.1</v>
      </c>
      <c r="K161" s="173">
        <v>2548.4392269999998</v>
      </c>
      <c r="L161" s="131" t="s">
        <v>1414</v>
      </c>
      <c r="M161" s="131" t="s">
        <v>8452</v>
      </c>
      <c r="N161" s="133"/>
      <c r="O161" s="133"/>
    </row>
    <row r="162" spans="1:15" ht="26.1" customHeight="1">
      <c r="A162" s="299">
        <v>156</v>
      </c>
      <c r="B162" s="131" t="s">
        <v>1119</v>
      </c>
      <c r="C162" s="131" t="s">
        <v>1196</v>
      </c>
      <c r="D162" s="131" t="s">
        <v>1457</v>
      </c>
      <c r="E162" s="131" t="s">
        <v>1458</v>
      </c>
      <c r="F162" s="131" t="s">
        <v>1459</v>
      </c>
      <c r="G162" s="131" t="s">
        <v>4110</v>
      </c>
      <c r="H162" s="85" t="s">
        <v>903</v>
      </c>
      <c r="I162" s="172">
        <v>5</v>
      </c>
      <c r="J162" s="173">
        <v>4.8499999999999996</v>
      </c>
      <c r="K162" s="173">
        <v>0</v>
      </c>
      <c r="L162" s="131" t="s">
        <v>1460</v>
      </c>
      <c r="M162" s="131" t="s">
        <v>8456</v>
      </c>
      <c r="N162" s="133"/>
      <c r="O162" s="133"/>
    </row>
    <row r="163" spans="1:15" ht="26.1" customHeight="1">
      <c r="A163" s="299">
        <v>157</v>
      </c>
      <c r="B163" s="131" t="s">
        <v>1119</v>
      </c>
      <c r="C163" s="131" t="s">
        <v>1196</v>
      </c>
      <c r="D163" s="131" t="s">
        <v>1396</v>
      </c>
      <c r="E163" s="131" t="s">
        <v>4108</v>
      </c>
      <c r="F163" s="131" t="s">
        <v>1475</v>
      </c>
      <c r="G163" s="131" t="s">
        <v>4109</v>
      </c>
      <c r="H163" s="85" t="s">
        <v>903</v>
      </c>
      <c r="I163" s="172">
        <v>10</v>
      </c>
      <c r="J163" s="173">
        <v>13.6</v>
      </c>
      <c r="K163" s="173">
        <v>1227.6374749999977</v>
      </c>
      <c r="L163" s="131" t="s">
        <v>1476</v>
      </c>
      <c r="M163" s="131" t="s">
        <v>8455</v>
      </c>
      <c r="N163" s="133"/>
      <c r="O163" s="133"/>
    </row>
    <row r="164" spans="1:15" ht="26.1" customHeight="1">
      <c r="A164" s="299">
        <v>158</v>
      </c>
      <c r="B164" s="131" t="s">
        <v>1119</v>
      </c>
      <c r="C164" s="131" t="s">
        <v>1196</v>
      </c>
      <c r="D164" s="131" t="s">
        <v>1396</v>
      </c>
      <c r="E164" s="131" t="s">
        <v>4150</v>
      </c>
      <c r="F164" s="131" t="s">
        <v>1406</v>
      </c>
      <c r="G164" s="131" t="s">
        <v>4151</v>
      </c>
      <c r="H164" s="85" t="s">
        <v>903</v>
      </c>
      <c r="I164" s="172">
        <v>9</v>
      </c>
      <c r="J164" s="173">
        <v>22.95</v>
      </c>
      <c r="K164" s="173">
        <v>2122.8667310000019</v>
      </c>
      <c r="L164" s="131" t="s">
        <v>1407</v>
      </c>
      <c r="M164" s="131" t="s">
        <v>8813</v>
      </c>
      <c r="N164" s="133"/>
      <c r="O164" s="133"/>
    </row>
    <row r="165" spans="1:15" ht="26.1" customHeight="1">
      <c r="A165" s="299">
        <v>159</v>
      </c>
      <c r="B165" s="131" t="s">
        <v>1119</v>
      </c>
      <c r="C165" s="131" t="s">
        <v>1196</v>
      </c>
      <c r="D165" s="131" t="s">
        <v>4114</v>
      </c>
      <c r="E165" s="131" t="s">
        <v>4115</v>
      </c>
      <c r="F165" s="131" t="s">
        <v>4116</v>
      </c>
      <c r="G165" s="131" t="s">
        <v>4117</v>
      </c>
      <c r="H165" s="85" t="s">
        <v>903</v>
      </c>
      <c r="I165" s="172">
        <v>5</v>
      </c>
      <c r="J165" s="173">
        <v>9.9</v>
      </c>
      <c r="K165" s="173">
        <v>604.57831299999964</v>
      </c>
      <c r="L165" s="131" t="s">
        <v>1415</v>
      </c>
      <c r="M165" s="131" t="s">
        <v>8459</v>
      </c>
      <c r="N165" s="133"/>
      <c r="O165" s="133"/>
    </row>
    <row r="166" spans="1:15" ht="26.1" customHeight="1">
      <c r="A166" s="299">
        <v>160</v>
      </c>
      <c r="B166" s="131" t="s">
        <v>1119</v>
      </c>
      <c r="C166" s="131" t="s">
        <v>1164</v>
      </c>
      <c r="D166" s="131" t="s">
        <v>1124</v>
      </c>
      <c r="E166" s="131" t="s">
        <v>4137</v>
      </c>
      <c r="F166" s="131" t="s">
        <v>4138</v>
      </c>
      <c r="G166" s="131" t="s">
        <v>4139</v>
      </c>
      <c r="H166" s="85" t="s">
        <v>903</v>
      </c>
      <c r="I166" s="172">
        <v>6</v>
      </c>
      <c r="J166" s="173">
        <v>9.85</v>
      </c>
      <c r="K166" s="173">
        <v>991.21729200000016</v>
      </c>
      <c r="L166" s="131" t="s">
        <v>4140</v>
      </c>
      <c r="M166" s="222" t="s">
        <v>8807</v>
      </c>
      <c r="N166" s="133"/>
      <c r="O166" s="133"/>
    </row>
    <row r="167" spans="1:15" ht="26.1" customHeight="1">
      <c r="A167" s="299">
        <v>161</v>
      </c>
      <c r="B167" s="131" t="s">
        <v>1119</v>
      </c>
      <c r="C167" s="131" t="s">
        <v>1164</v>
      </c>
      <c r="D167" s="131" t="s">
        <v>1137</v>
      </c>
      <c r="E167" s="131" t="s">
        <v>1473</v>
      </c>
      <c r="F167" s="131" t="s">
        <v>1474</v>
      </c>
      <c r="G167" s="131" t="s">
        <v>4126</v>
      </c>
      <c r="H167" s="85" t="s">
        <v>903</v>
      </c>
      <c r="I167" s="172">
        <v>3</v>
      </c>
      <c r="J167" s="173">
        <v>3.5</v>
      </c>
      <c r="K167" s="173">
        <v>343.28158000000008</v>
      </c>
      <c r="L167" s="131" t="s">
        <v>4127</v>
      </c>
      <c r="M167" s="222" t="s">
        <v>8466</v>
      </c>
      <c r="N167" s="133"/>
      <c r="O167" s="133"/>
    </row>
    <row r="168" spans="1:15" ht="26.1" customHeight="1">
      <c r="A168" s="299">
        <v>162</v>
      </c>
      <c r="B168" s="131" t="s">
        <v>1119</v>
      </c>
      <c r="C168" s="131" t="s">
        <v>1164</v>
      </c>
      <c r="D168" s="131" t="s">
        <v>1137</v>
      </c>
      <c r="E168" s="131" t="s">
        <v>1449</v>
      </c>
      <c r="F168" s="131" t="s">
        <v>1450</v>
      </c>
      <c r="G168" s="131" t="s">
        <v>4136</v>
      </c>
      <c r="H168" s="85" t="s">
        <v>903</v>
      </c>
      <c r="I168" s="172">
        <v>5</v>
      </c>
      <c r="J168" s="173">
        <v>8.1</v>
      </c>
      <c r="K168" s="173">
        <v>478.94559999999996</v>
      </c>
      <c r="L168" s="131" t="s">
        <v>1451</v>
      </c>
      <c r="M168" s="222" t="s">
        <v>8470</v>
      </c>
      <c r="N168" s="133"/>
      <c r="O168" s="133"/>
    </row>
    <row r="169" spans="1:15" ht="26.1" customHeight="1">
      <c r="A169" s="299">
        <v>163</v>
      </c>
      <c r="B169" s="131" t="s">
        <v>1119</v>
      </c>
      <c r="C169" s="131" t="s">
        <v>1164</v>
      </c>
      <c r="D169" s="131" t="s">
        <v>1137</v>
      </c>
      <c r="E169" s="131" t="s">
        <v>1462</v>
      </c>
      <c r="F169" s="131" t="s">
        <v>4154</v>
      </c>
      <c r="G169" s="131" t="s">
        <v>4155</v>
      </c>
      <c r="H169" s="85" t="s">
        <v>903</v>
      </c>
      <c r="I169" s="172">
        <v>3</v>
      </c>
      <c r="J169" s="173">
        <v>2.65</v>
      </c>
      <c r="K169" s="173">
        <v>466.44374699999975</v>
      </c>
      <c r="L169" s="131" t="s">
        <v>1463</v>
      </c>
      <c r="M169" s="222" t="s">
        <v>8817</v>
      </c>
      <c r="N169" s="133"/>
      <c r="O169" s="133"/>
    </row>
    <row r="170" spans="1:15" ht="26.1" customHeight="1">
      <c r="A170" s="299">
        <v>164</v>
      </c>
      <c r="B170" s="131" t="s">
        <v>1119</v>
      </c>
      <c r="C170" s="131" t="s">
        <v>1164</v>
      </c>
      <c r="D170" s="131" t="s">
        <v>1137</v>
      </c>
      <c r="E170" s="131" t="s">
        <v>1416</v>
      </c>
      <c r="F170" s="131" t="s">
        <v>1417</v>
      </c>
      <c r="G170" s="131" t="s">
        <v>4174</v>
      </c>
      <c r="H170" s="85" t="s">
        <v>903</v>
      </c>
      <c r="I170" s="172">
        <v>3</v>
      </c>
      <c r="J170" s="173">
        <v>3</v>
      </c>
      <c r="K170" s="173">
        <v>15.671858</v>
      </c>
      <c r="L170" s="131" t="s">
        <v>4175</v>
      </c>
      <c r="M170" s="131" t="s">
        <v>8822</v>
      </c>
      <c r="N170" s="133"/>
      <c r="O170" s="133"/>
    </row>
    <row r="171" spans="1:15" ht="26.1" customHeight="1">
      <c r="A171" s="299">
        <v>165</v>
      </c>
      <c r="B171" s="131" t="s">
        <v>2083</v>
      </c>
      <c r="C171" s="131" t="s">
        <v>2119</v>
      </c>
      <c r="D171" s="131" t="s">
        <v>2092</v>
      </c>
      <c r="E171" s="131" t="s">
        <v>2575</v>
      </c>
      <c r="F171" s="131" t="s">
        <v>2576</v>
      </c>
      <c r="G171" s="131" t="s">
        <v>2577</v>
      </c>
      <c r="H171" s="85" t="s">
        <v>903</v>
      </c>
      <c r="I171" s="172">
        <v>4</v>
      </c>
      <c r="J171" s="173">
        <v>5.3</v>
      </c>
      <c r="K171" s="173">
        <v>841.21756600000003</v>
      </c>
      <c r="L171" s="131" t="s">
        <v>2578</v>
      </c>
      <c r="M171" s="131" t="s">
        <v>5494</v>
      </c>
      <c r="N171" s="133"/>
      <c r="O171" s="133"/>
    </row>
    <row r="172" spans="1:15" ht="26.1" customHeight="1">
      <c r="A172" s="299">
        <v>166</v>
      </c>
      <c r="B172" s="131" t="s">
        <v>2083</v>
      </c>
      <c r="C172" s="131" t="s">
        <v>2119</v>
      </c>
      <c r="D172" s="131" t="s">
        <v>2092</v>
      </c>
      <c r="E172" s="131" t="s">
        <v>2591</v>
      </c>
      <c r="F172" s="131" t="s">
        <v>2592</v>
      </c>
      <c r="G172" s="131" t="s">
        <v>2593</v>
      </c>
      <c r="H172" s="85" t="s">
        <v>903</v>
      </c>
      <c r="I172" s="172">
        <v>3</v>
      </c>
      <c r="J172" s="173">
        <v>3</v>
      </c>
      <c r="K172" s="173">
        <v>311.37477799999988</v>
      </c>
      <c r="L172" s="131" t="s">
        <v>2594</v>
      </c>
      <c r="M172" s="131" t="s">
        <v>5498</v>
      </c>
      <c r="N172" s="133"/>
      <c r="O172" s="133"/>
    </row>
    <row r="173" spans="1:15" ht="26.1" customHeight="1">
      <c r="A173" s="299">
        <v>167</v>
      </c>
      <c r="B173" s="131" t="s">
        <v>2083</v>
      </c>
      <c r="C173" s="131" t="s">
        <v>2119</v>
      </c>
      <c r="D173" s="131" t="s">
        <v>344</v>
      </c>
      <c r="E173" s="131" t="s">
        <v>2544</v>
      </c>
      <c r="F173" s="131" t="s">
        <v>2545</v>
      </c>
      <c r="G173" s="131" t="s">
        <v>2546</v>
      </c>
      <c r="H173" s="85" t="s">
        <v>903</v>
      </c>
      <c r="I173" s="172">
        <v>3</v>
      </c>
      <c r="J173" s="173">
        <v>2.2000000000000002</v>
      </c>
      <c r="K173" s="173">
        <v>75.811243000000118</v>
      </c>
      <c r="L173" s="131" t="s">
        <v>2547</v>
      </c>
      <c r="M173" s="131" t="s">
        <v>5487</v>
      </c>
      <c r="N173" s="133"/>
      <c r="O173" s="133"/>
    </row>
    <row r="174" spans="1:15" ht="26.1" customHeight="1">
      <c r="A174" s="299">
        <v>168</v>
      </c>
      <c r="B174" s="131" t="s">
        <v>2083</v>
      </c>
      <c r="C174" s="131" t="s">
        <v>2119</v>
      </c>
      <c r="D174" s="131" t="s">
        <v>2277</v>
      </c>
      <c r="E174" s="131" t="s">
        <v>2491</v>
      </c>
      <c r="F174" s="131" t="s">
        <v>2492</v>
      </c>
      <c r="G174" s="131" t="s">
        <v>2493</v>
      </c>
      <c r="H174" s="85" t="s">
        <v>903</v>
      </c>
      <c r="I174" s="172">
        <v>3</v>
      </c>
      <c r="J174" s="173">
        <v>2.6</v>
      </c>
      <c r="K174" s="173">
        <v>0</v>
      </c>
      <c r="L174" s="131" t="s">
        <v>2494</v>
      </c>
      <c r="M174" s="131" t="s">
        <v>5475</v>
      </c>
      <c r="N174" s="133"/>
      <c r="O174" s="133"/>
    </row>
    <row r="175" spans="1:15" ht="26.1" customHeight="1">
      <c r="A175" s="299">
        <v>169</v>
      </c>
      <c r="B175" s="131" t="s">
        <v>2083</v>
      </c>
      <c r="C175" s="131" t="s">
        <v>2119</v>
      </c>
      <c r="D175" s="131" t="s">
        <v>398</v>
      </c>
      <c r="E175" s="131" t="s">
        <v>2507</v>
      </c>
      <c r="F175" s="131" t="s">
        <v>2508</v>
      </c>
      <c r="G175" s="131" t="s">
        <v>2509</v>
      </c>
      <c r="H175" s="85" t="s">
        <v>903</v>
      </c>
      <c r="I175" s="172">
        <v>3</v>
      </c>
      <c r="J175" s="173">
        <v>3</v>
      </c>
      <c r="K175" s="173">
        <v>0.61199999999999999</v>
      </c>
      <c r="L175" s="131" t="s">
        <v>5479</v>
      </c>
      <c r="M175" s="131" t="s">
        <v>5204</v>
      </c>
      <c r="N175" s="133"/>
      <c r="O175" s="133"/>
    </row>
    <row r="176" spans="1:15" ht="26.1" customHeight="1">
      <c r="A176" s="299">
        <v>170</v>
      </c>
      <c r="B176" s="131" t="s">
        <v>2083</v>
      </c>
      <c r="C176" s="131" t="s">
        <v>2119</v>
      </c>
      <c r="D176" s="131" t="s">
        <v>398</v>
      </c>
      <c r="E176" s="131" t="s">
        <v>2530</v>
      </c>
      <c r="F176" s="131" t="s">
        <v>64</v>
      </c>
      <c r="G176" s="131" t="s">
        <v>2531</v>
      </c>
      <c r="H176" s="85" t="s">
        <v>903</v>
      </c>
      <c r="I176" s="172">
        <v>5</v>
      </c>
      <c r="J176" s="173">
        <v>9</v>
      </c>
      <c r="K176" s="173">
        <v>0</v>
      </c>
      <c r="L176" s="131" t="s">
        <v>2532</v>
      </c>
      <c r="M176" s="131" t="s">
        <v>5485</v>
      </c>
      <c r="N176" s="133"/>
      <c r="O176" s="133"/>
    </row>
    <row r="177" spans="1:15" ht="26.1" customHeight="1">
      <c r="A177" s="299">
        <v>171</v>
      </c>
      <c r="B177" s="131" t="s">
        <v>2083</v>
      </c>
      <c r="C177" s="131" t="s">
        <v>2119</v>
      </c>
      <c r="D177" s="131" t="s">
        <v>398</v>
      </c>
      <c r="E177" s="131" t="s">
        <v>5508</v>
      </c>
      <c r="F177" s="131" t="s">
        <v>5509</v>
      </c>
      <c r="G177" s="131" t="s">
        <v>5510</v>
      </c>
      <c r="H177" s="85" t="s">
        <v>903</v>
      </c>
      <c r="I177" s="172">
        <v>3</v>
      </c>
      <c r="J177" s="173">
        <v>5.5</v>
      </c>
      <c r="K177" s="173">
        <v>53.204101999999999</v>
      </c>
      <c r="L177" s="131" t="s">
        <v>4786</v>
      </c>
      <c r="M177" s="131" t="s">
        <v>5511</v>
      </c>
      <c r="N177" s="133"/>
      <c r="O177" s="133"/>
    </row>
    <row r="178" spans="1:15" ht="26.1" customHeight="1">
      <c r="A178" s="299">
        <v>172</v>
      </c>
      <c r="B178" s="131" t="s">
        <v>2083</v>
      </c>
      <c r="C178" s="131" t="s">
        <v>2130</v>
      </c>
      <c r="D178" s="131" t="s">
        <v>2130</v>
      </c>
      <c r="E178" s="131" t="s">
        <v>2522</v>
      </c>
      <c r="F178" s="131" t="s">
        <v>2523</v>
      </c>
      <c r="G178" s="131" t="s">
        <v>2524</v>
      </c>
      <c r="H178" s="85" t="s">
        <v>903</v>
      </c>
      <c r="I178" s="172">
        <v>7</v>
      </c>
      <c r="J178" s="173">
        <v>18.100000000000001</v>
      </c>
      <c r="K178" s="173">
        <v>2189.7334119999973</v>
      </c>
      <c r="L178" s="131" t="s">
        <v>2525</v>
      </c>
      <c r="M178" s="131" t="s">
        <v>5483</v>
      </c>
      <c r="N178" s="133"/>
      <c r="O178" s="133"/>
    </row>
    <row r="179" spans="1:15" ht="26.1" customHeight="1">
      <c r="A179" s="299">
        <v>173</v>
      </c>
      <c r="B179" s="131" t="s">
        <v>2083</v>
      </c>
      <c r="C179" s="131" t="s">
        <v>2108</v>
      </c>
      <c r="D179" s="131" t="s">
        <v>2510</v>
      </c>
      <c r="E179" s="131" t="s">
        <v>581</v>
      </c>
      <c r="F179" s="131" t="s">
        <v>2511</v>
      </c>
      <c r="G179" s="131" t="s">
        <v>2512</v>
      </c>
      <c r="H179" s="85" t="s">
        <v>903</v>
      </c>
      <c r="I179" s="172">
        <v>4</v>
      </c>
      <c r="J179" s="173">
        <v>9.4</v>
      </c>
      <c r="K179" s="173">
        <v>633.14999400000011</v>
      </c>
      <c r="L179" s="131" t="s">
        <v>2513</v>
      </c>
      <c r="M179" s="131" t="s">
        <v>5480</v>
      </c>
      <c r="N179" s="133"/>
      <c r="O179" s="133"/>
    </row>
    <row r="180" spans="1:15" ht="26.1" customHeight="1">
      <c r="A180" s="299">
        <v>174</v>
      </c>
      <c r="B180" s="131" t="s">
        <v>2083</v>
      </c>
      <c r="C180" s="131" t="s">
        <v>2108</v>
      </c>
      <c r="D180" s="131" t="s">
        <v>2510</v>
      </c>
      <c r="E180" s="131" t="s">
        <v>2526</v>
      </c>
      <c r="F180" s="131" t="s">
        <v>2527</v>
      </c>
      <c r="G180" s="131" t="s">
        <v>2528</v>
      </c>
      <c r="H180" s="85" t="s">
        <v>903</v>
      </c>
      <c r="I180" s="172">
        <v>3</v>
      </c>
      <c r="J180" s="173">
        <v>2.85</v>
      </c>
      <c r="K180" s="173">
        <v>0</v>
      </c>
      <c r="L180" s="131" t="s">
        <v>2529</v>
      </c>
      <c r="M180" s="131" t="s">
        <v>5484</v>
      </c>
      <c r="N180" s="133"/>
      <c r="O180" s="133"/>
    </row>
    <row r="181" spans="1:15" ht="26.1" customHeight="1">
      <c r="A181" s="299">
        <v>175</v>
      </c>
      <c r="B181" s="131" t="s">
        <v>2083</v>
      </c>
      <c r="C181" s="131" t="s">
        <v>2108</v>
      </c>
      <c r="D181" s="131" t="s">
        <v>2510</v>
      </c>
      <c r="E181" s="131" t="s">
        <v>2533</v>
      </c>
      <c r="F181" s="131" t="s">
        <v>2534</v>
      </c>
      <c r="G181" s="131" t="s">
        <v>2535</v>
      </c>
      <c r="H181" s="85" t="s">
        <v>903</v>
      </c>
      <c r="I181" s="172">
        <v>4</v>
      </c>
      <c r="J181" s="173">
        <v>3.35</v>
      </c>
      <c r="K181" s="173">
        <v>1394.9508649999987</v>
      </c>
      <c r="L181" s="131" t="s">
        <v>2536</v>
      </c>
      <c r="M181" s="131" t="s">
        <v>4096</v>
      </c>
      <c r="N181" s="133"/>
      <c r="O181" s="133"/>
    </row>
    <row r="182" spans="1:15" ht="26.1" customHeight="1">
      <c r="A182" s="299">
        <v>176</v>
      </c>
      <c r="B182" s="131" t="s">
        <v>2083</v>
      </c>
      <c r="C182" s="131" t="s">
        <v>2108</v>
      </c>
      <c r="D182" s="131" t="s">
        <v>2510</v>
      </c>
      <c r="E182" s="131" t="s">
        <v>2579</v>
      </c>
      <c r="F182" s="131" t="s">
        <v>2580</v>
      </c>
      <c r="G182" s="131" t="s">
        <v>2581</v>
      </c>
      <c r="H182" s="85" t="s">
        <v>903</v>
      </c>
      <c r="I182" s="172">
        <v>9</v>
      </c>
      <c r="J182" s="173">
        <v>22.2</v>
      </c>
      <c r="K182" s="173">
        <v>456.95313299999953</v>
      </c>
      <c r="L182" s="131" t="s">
        <v>2582</v>
      </c>
      <c r="M182" s="131" t="s">
        <v>5495</v>
      </c>
      <c r="N182" s="133"/>
      <c r="O182" s="133"/>
    </row>
    <row r="183" spans="1:15" ht="26.1" customHeight="1">
      <c r="A183" s="299">
        <v>177</v>
      </c>
      <c r="B183" s="131" t="s">
        <v>2083</v>
      </c>
      <c r="C183" s="131" t="s">
        <v>2108</v>
      </c>
      <c r="D183" s="131" t="s">
        <v>2548</v>
      </c>
      <c r="E183" s="131" t="s">
        <v>5488</v>
      </c>
      <c r="F183" s="131" t="s">
        <v>2964</v>
      </c>
      <c r="G183" s="131" t="s">
        <v>5489</v>
      </c>
      <c r="H183" s="85" t="s">
        <v>903</v>
      </c>
      <c r="I183" s="172">
        <v>9</v>
      </c>
      <c r="J183" s="173">
        <v>13.4</v>
      </c>
      <c r="K183" s="173">
        <v>1494.4674979999998</v>
      </c>
      <c r="L183" s="131" t="s">
        <v>2549</v>
      </c>
      <c r="M183" s="131" t="s">
        <v>4088</v>
      </c>
      <c r="N183" s="133"/>
      <c r="O183" s="133"/>
    </row>
    <row r="184" spans="1:15" ht="26.1" customHeight="1">
      <c r="A184" s="299">
        <v>178</v>
      </c>
      <c r="B184" s="131" t="s">
        <v>2083</v>
      </c>
      <c r="C184" s="131" t="s">
        <v>2108</v>
      </c>
      <c r="D184" s="131" t="s">
        <v>2548</v>
      </c>
      <c r="E184" s="131" t="s">
        <v>5503</v>
      </c>
      <c r="F184" s="131" t="s">
        <v>5504</v>
      </c>
      <c r="G184" s="131" t="s">
        <v>5505</v>
      </c>
      <c r="H184" s="85" t="s">
        <v>903</v>
      </c>
      <c r="I184" s="172">
        <v>3</v>
      </c>
      <c r="J184" s="173">
        <v>4.5</v>
      </c>
      <c r="K184" s="173">
        <v>438.16627300000027</v>
      </c>
      <c r="L184" s="131" t="s">
        <v>5506</v>
      </c>
      <c r="M184" s="131" t="s">
        <v>5507</v>
      </c>
      <c r="N184" s="133"/>
      <c r="O184" s="133"/>
    </row>
    <row r="185" spans="1:15" ht="26.1" customHeight="1">
      <c r="A185" s="299">
        <v>179</v>
      </c>
      <c r="B185" s="131" t="s">
        <v>2083</v>
      </c>
      <c r="C185" s="131" t="s">
        <v>2108</v>
      </c>
      <c r="D185" s="131" t="s">
        <v>2406</v>
      </c>
      <c r="E185" s="131" t="s">
        <v>2495</v>
      </c>
      <c r="F185" s="131" t="s">
        <v>2496</v>
      </c>
      <c r="G185" s="131" t="s">
        <v>2497</v>
      </c>
      <c r="H185" s="85" t="s">
        <v>903</v>
      </c>
      <c r="I185" s="172">
        <v>5</v>
      </c>
      <c r="J185" s="173">
        <v>5.5</v>
      </c>
      <c r="K185" s="173">
        <v>110.95760700000005</v>
      </c>
      <c r="L185" s="131" t="s">
        <v>2498</v>
      </c>
      <c r="M185" s="222" t="s">
        <v>5476</v>
      </c>
      <c r="N185" s="133" t="s">
        <v>8977</v>
      </c>
      <c r="O185" s="133"/>
    </row>
    <row r="186" spans="1:15" ht="26.1" customHeight="1">
      <c r="A186" s="299">
        <v>180</v>
      </c>
      <c r="B186" s="131" t="s">
        <v>2083</v>
      </c>
      <c r="C186" s="131" t="s">
        <v>2108</v>
      </c>
      <c r="D186" s="131" t="s">
        <v>2406</v>
      </c>
      <c r="E186" s="131" t="s">
        <v>2499</v>
      </c>
      <c r="F186" s="131" t="s">
        <v>2500</v>
      </c>
      <c r="G186" s="131" t="s">
        <v>2501</v>
      </c>
      <c r="H186" s="85" t="s">
        <v>903</v>
      </c>
      <c r="I186" s="172">
        <v>3</v>
      </c>
      <c r="J186" s="173">
        <v>3</v>
      </c>
      <c r="K186" s="173">
        <v>205.84838000000002</v>
      </c>
      <c r="L186" s="131" t="s">
        <v>2502</v>
      </c>
      <c r="M186" s="131" t="s">
        <v>5477</v>
      </c>
      <c r="N186" s="133"/>
      <c r="O186" s="133"/>
    </row>
    <row r="187" spans="1:15" ht="26.1" customHeight="1">
      <c r="A187" s="299">
        <v>181</v>
      </c>
      <c r="B187" s="131" t="s">
        <v>2083</v>
      </c>
      <c r="C187" s="131" t="s">
        <v>2108</v>
      </c>
      <c r="D187" s="131" t="s">
        <v>2406</v>
      </c>
      <c r="E187" s="131" t="s">
        <v>2503</v>
      </c>
      <c r="F187" s="131" t="s">
        <v>2504</v>
      </c>
      <c r="G187" s="131" t="s">
        <v>2505</v>
      </c>
      <c r="H187" s="85" t="s">
        <v>903</v>
      </c>
      <c r="I187" s="172">
        <v>3</v>
      </c>
      <c r="J187" s="173">
        <v>5.5</v>
      </c>
      <c r="K187" s="173">
        <v>368.35358099999974</v>
      </c>
      <c r="L187" s="131" t="s">
        <v>2506</v>
      </c>
      <c r="M187" s="222" t="s">
        <v>5478</v>
      </c>
      <c r="N187" s="133"/>
      <c r="O187" s="133"/>
    </row>
    <row r="188" spans="1:15" ht="26.1" customHeight="1">
      <c r="A188" s="299">
        <v>182</v>
      </c>
      <c r="B188" s="131" t="s">
        <v>2083</v>
      </c>
      <c r="C188" s="131" t="s">
        <v>2108</v>
      </c>
      <c r="D188" s="131" t="s">
        <v>2406</v>
      </c>
      <c r="E188" s="131" t="s">
        <v>5541</v>
      </c>
      <c r="F188" s="131" t="s">
        <v>693</v>
      </c>
      <c r="G188" s="131" t="s">
        <v>2560</v>
      </c>
      <c r="H188" s="85" t="s">
        <v>903</v>
      </c>
      <c r="I188" s="172">
        <v>1</v>
      </c>
      <c r="J188" s="173">
        <v>6.1</v>
      </c>
      <c r="K188" s="173">
        <v>726.7</v>
      </c>
      <c r="L188" s="131" t="s">
        <v>2561</v>
      </c>
      <c r="M188" s="131" t="s">
        <v>3555</v>
      </c>
      <c r="N188" s="133"/>
      <c r="O188" s="133"/>
    </row>
    <row r="189" spans="1:15" ht="26.1" customHeight="1">
      <c r="A189" s="299">
        <v>183</v>
      </c>
      <c r="B189" s="131" t="s">
        <v>2083</v>
      </c>
      <c r="C189" s="131" t="s">
        <v>2108</v>
      </c>
      <c r="D189" s="131" t="s">
        <v>2406</v>
      </c>
      <c r="E189" s="131" t="s">
        <v>2562</v>
      </c>
      <c r="F189" s="131" t="s">
        <v>2563</v>
      </c>
      <c r="G189" s="131" t="s">
        <v>2564</v>
      </c>
      <c r="H189" s="85" t="s">
        <v>903</v>
      </c>
      <c r="I189" s="172">
        <v>3</v>
      </c>
      <c r="J189" s="173">
        <v>6.4</v>
      </c>
      <c r="K189" s="173">
        <v>1309.0256169999998</v>
      </c>
      <c r="L189" s="131" t="s">
        <v>2565</v>
      </c>
      <c r="M189" s="131" t="s">
        <v>5484</v>
      </c>
      <c r="N189" s="133"/>
      <c r="O189" s="133"/>
    </row>
    <row r="190" spans="1:15" ht="26.1" customHeight="1">
      <c r="A190" s="299">
        <v>184</v>
      </c>
      <c r="B190" s="131" t="s">
        <v>2083</v>
      </c>
      <c r="C190" s="131" t="s">
        <v>2108</v>
      </c>
      <c r="D190" s="131" t="s">
        <v>2566</v>
      </c>
      <c r="E190" s="131" t="s">
        <v>2567</v>
      </c>
      <c r="F190" s="131" t="s">
        <v>2568</v>
      </c>
      <c r="G190" s="131" t="s">
        <v>2569</v>
      </c>
      <c r="H190" s="85" t="s">
        <v>903</v>
      </c>
      <c r="I190" s="172">
        <v>5</v>
      </c>
      <c r="J190" s="173">
        <v>5</v>
      </c>
      <c r="K190" s="173">
        <v>1171.4017290000013</v>
      </c>
      <c r="L190" s="131" t="s">
        <v>2570</v>
      </c>
      <c r="M190" s="131" t="s">
        <v>5493</v>
      </c>
      <c r="N190" s="133"/>
      <c r="O190" s="133"/>
    </row>
    <row r="191" spans="1:15" ht="26.1" customHeight="1">
      <c r="A191" s="299">
        <v>185</v>
      </c>
      <c r="B191" s="131" t="s">
        <v>2083</v>
      </c>
      <c r="C191" s="131" t="s">
        <v>2108</v>
      </c>
      <c r="D191" s="131" t="s">
        <v>2109</v>
      </c>
      <c r="E191" s="131" t="s">
        <v>5512</v>
      </c>
      <c r="F191" s="131" t="s">
        <v>5513</v>
      </c>
      <c r="G191" s="131" t="s">
        <v>5514</v>
      </c>
      <c r="H191" s="85" t="s">
        <v>903</v>
      </c>
      <c r="I191" s="172">
        <v>3</v>
      </c>
      <c r="J191" s="173">
        <v>3</v>
      </c>
      <c r="K191" s="173">
        <v>0</v>
      </c>
      <c r="L191" s="131" t="s">
        <v>4786</v>
      </c>
      <c r="M191" s="131" t="s">
        <v>5515</v>
      </c>
      <c r="N191" s="133"/>
      <c r="O191" s="133"/>
    </row>
    <row r="192" spans="1:15" ht="26.1" customHeight="1">
      <c r="A192" s="299">
        <v>186</v>
      </c>
      <c r="B192" s="131" t="s">
        <v>2083</v>
      </c>
      <c r="C192" s="131" t="s">
        <v>2108</v>
      </c>
      <c r="D192" s="131" t="s">
        <v>2096</v>
      </c>
      <c r="E192" s="131" t="s">
        <v>2540</v>
      </c>
      <c r="F192" s="131" t="s">
        <v>2541</v>
      </c>
      <c r="G192" s="131" t="s">
        <v>2542</v>
      </c>
      <c r="H192" s="85" t="s">
        <v>903</v>
      </c>
      <c r="I192" s="172">
        <v>8</v>
      </c>
      <c r="J192" s="173">
        <v>17.3</v>
      </c>
      <c r="K192" s="173">
        <v>0</v>
      </c>
      <c r="L192" s="131" t="s">
        <v>2543</v>
      </c>
      <c r="M192" s="131" t="s">
        <v>5484</v>
      </c>
      <c r="N192" s="133"/>
      <c r="O192" s="133"/>
    </row>
    <row r="193" spans="1:15" ht="26.1" customHeight="1">
      <c r="A193" s="299">
        <v>187</v>
      </c>
      <c r="B193" s="131" t="s">
        <v>2083</v>
      </c>
      <c r="C193" s="131" t="s">
        <v>2108</v>
      </c>
      <c r="D193" s="131" t="s">
        <v>2096</v>
      </c>
      <c r="E193" s="131" t="s">
        <v>5491</v>
      </c>
      <c r="F193" s="131" t="s">
        <v>2964</v>
      </c>
      <c r="G193" s="131" t="s">
        <v>2554</v>
      </c>
      <c r="H193" s="85" t="s">
        <v>903</v>
      </c>
      <c r="I193" s="172">
        <v>6</v>
      </c>
      <c r="J193" s="173">
        <v>5.4</v>
      </c>
      <c r="K193" s="173">
        <v>928.12892800000009</v>
      </c>
      <c r="L193" s="131" t="s">
        <v>2555</v>
      </c>
      <c r="M193" s="131" t="s">
        <v>5492</v>
      </c>
      <c r="N193" s="133"/>
      <c r="O193" s="133"/>
    </row>
    <row r="194" spans="1:15" ht="26.1" customHeight="1">
      <c r="A194" s="299">
        <v>188</v>
      </c>
      <c r="B194" s="131" t="s">
        <v>2083</v>
      </c>
      <c r="C194" s="131" t="s">
        <v>2108</v>
      </c>
      <c r="D194" s="131" t="s">
        <v>2096</v>
      </c>
      <c r="E194" s="131" t="s">
        <v>5520</v>
      </c>
      <c r="F194" s="131" t="s">
        <v>5521</v>
      </c>
      <c r="G194" s="131" t="s">
        <v>5522</v>
      </c>
      <c r="H194" s="85" t="s">
        <v>903</v>
      </c>
      <c r="I194" s="172">
        <v>3</v>
      </c>
      <c r="J194" s="173">
        <v>3</v>
      </c>
      <c r="K194" s="173">
        <v>0</v>
      </c>
      <c r="L194" s="131" t="s">
        <v>4786</v>
      </c>
      <c r="M194" s="131" t="s">
        <v>5519</v>
      </c>
      <c r="N194" s="133"/>
      <c r="O194" s="133"/>
    </row>
    <row r="195" spans="1:15" ht="26.1" customHeight="1">
      <c r="A195" s="299">
        <v>189</v>
      </c>
      <c r="B195" s="131" t="s">
        <v>2083</v>
      </c>
      <c r="C195" s="131" t="s">
        <v>206</v>
      </c>
      <c r="D195" s="131" t="s">
        <v>2103</v>
      </c>
      <c r="E195" s="131" t="s">
        <v>5516</v>
      </c>
      <c r="F195" s="131" t="s">
        <v>5517</v>
      </c>
      <c r="G195" s="131" t="s">
        <v>5518</v>
      </c>
      <c r="H195" s="85" t="s">
        <v>903</v>
      </c>
      <c r="I195" s="172">
        <v>6</v>
      </c>
      <c r="J195" s="173">
        <v>9.9</v>
      </c>
      <c r="K195" s="173">
        <v>417.67836999999992</v>
      </c>
      <c r="L195" s="131" t="s">
        <v>4786</v>
      </c>
      <c r="M195" s="131" t="s">
        <v>5519</v>
      </c>
      <c r="N195" s="133"/>
      <c r="O195" s="133"/>
    </row>
    <row r="196" spans="1:15" ht="26.1" customHeight="1">
      <c r="A196" s="299">
        <v>190</v>
      </c>
      <c r="B196" s="131" t="s">
        <v>2083</v>
      </c>
      <c r="C196" s="131" t="s">
        <v>206</v>
      </c>
      <c r="D196" s="131" t="s">
        <v>207</v>
      </c>
      <c r="E196" s="131" t="s">
        <v>2514</v>
      </c>
      <c r="F196" s="131" t="s">
        <v>2515</v>
      </c>
      <c r="G196" s="131" t="s">
        <v>2516</v>
      </c>
      <c r="H196" s="85" t="s">
        <v>903</v>
      </c>
      <c r="I196" s="172">
        <v>3</v>
      </c>
      <c r="J196" s="173">
        <v>3.6</v>
      </c>
      <c r="K196" s="173">
        <v>295.09759200000002</v>
      </c>
      <c r="L196" s="131" t="s">
        <v>2517</v>
      </c>
      <c r="M196" s="131" t="s">
        <v>5481</v>
      </c>
      <c r="N196" s="133"/>
      <c r="O196" s="133"/>
    </row>
    <row r="197" spans="1:15" ht="26.1" customHeight="1">
      <c r="A197" s="299">
        <v>191</v>
      </c>
      <c r="B197" s="131" t="s">
        <v>2083</v>
      </c>
      <c r="C197" s="131" t="s">
        <v>206</v>
      </c>
      <c r="D197" s="131" t="s">
        <v>207</v>
      </c>
      <c r="E197" s="131" t="s">
        <v>2518</v>
      </c>
      <c r="F197" s="131" t="s">
        <v>2519</v>
      </c>
      <c r="G197" s="131" t="s">
        <v>2520</v>
      </c>
      <c r="H197" s="85" t="s">
        <v>903</v>
      </c>
      <c r="I197" s="172">
        <v>4</v>
      </c>
      <c r="J197" s="173">
        <v>7.5</v>
      </c>
      <c r="K197" s="173">
        <v>0</v>
      </c>
      <c r="L197" s="131" t="s">
        <v>2521</v>
      </c>
      <c r="M197" s="131" t="s">
        <v>5482</v>
      </c>
      <c r="N197" s="133"/>
      <c r="O197" s="133"/>
    </row>
    <row r="198" spans="1:15" ht="26.1" customHeight="1">
      <c r="A198" s="299">
        <v>192</v>
      </c>
      <c r="B198" s="131" t="s">
        <v>2083</v>
      </c>
      <c r="C198" s="131" t="s">
        <v>206</v>
      </c>
      <c r="D198" s="131" t="s">
        <v>207</v>
      </c>
      <c r="E198" s="131" t="s">
        <v>2537</v>
      </c>
      <c r="F198" s="131" t="s">
        <v>1243</v>
      </c>
      <c r="G198" s="131" t="s">
        <v>2538</v>
      </c>
      <c r="H198" s="85" t="s">
        <v>903</v>
      </c>
      <c r="I198" s="172">
        <v>3</v>
      </c>
      <c r="J198" s="173">
        <v>7.3</v>
      </c>
      <c r="K198" s="173">
        <v>637.70006299999977</v>
      </c>
      <c r="L198" s="131" t="s">
        <v>2539</v>
      </c>
      <c r="M198" s="131" t="s">
        <v>5486</v>
      </c>
      <c r="N198" s="133"/>
      <c r="O198" s="133"/>
    </row>
    <row r="199" spans="1:15" ht="26.1" customHeight="1">
      <c r="A199" s="299">
        <v>193</v>
      </c>
      <c r="B199" s="131" t="s">
        <v>2083</v>
      </c>
      <c r="C199" s="131" t="s">
        <v>206</v>
      </c>
      <c r="D199" s="131" t="s">
        <v>207</v>
      </c>
      <c r="E199" s="131" t="s">
        <v>2550</v>
      </c>
      <c r="F199" s="131" t="s">
        <v>2551</v>
      </c>
      <c r="G199" s="131" t="s">
        <v>2552</v>
      </c>
      <c r="H199" s="85" t="s">
        <v>903</v>
      </c>
      <c r="I199" s="172">
        <v>4</v>
      </c>
      <c r="J199" s="173">
        <v>8.9</v>
      </c>
      <c r="K199" s="173">
        <v>630.84174900000016</v>
      </c>
      <c r="L199" s="131" t="s">
        <v>2553</v>
      </c>
      <c r="M199" s="131" t="s">
        <v>5490</v>
      </c>
      <c r="N199" s="133"/>
      <c r="O199" s="133"/>
    </row>
    <row r="200" spans="1:15" ht="26.1" customHeight="1">
      <c r="A200" s="299">
        <v>194</v>
      </c>
      <c r="B200" s="131" t="s">
        <v>2083</v>
      </c>
      <c r="C200" s="131" t="s">
        <v>206</v>
      </c>
      <c r="D200" s="131" t="s">
        <v>207</v>
      </c>
      <c r="E200" s="131" t="s">
        <v>2556</v>
      </c>
      <c r="F200" s="131" t="s">
        <v>2557</v>
      </c>
      <c r="G200" s="131" t="s">
        <v>2558</v>
      </c>
      <c r="H200" s="85" t="s">
        <v>903</v>
      </c>
      <c r="I200" s="172">
        <v>7</v>
      </c>
      <c r="J200" s="173">
        <v>10.4</v>
      </c>
      <c r="K200" s="173">
        <v>545.28662499999996</v>
      </c>
      <c r="L200" s="131" t="s">
        <v>2559</v>
      </c>
      <c r="M200" s="131" t="s">
        <v>5484</v>
      </c>
      <c r="N200" s="133"/>
      <c r="O200" s="133"/>
    </row>
    <row r="201" spans="1:15" ht="26.1" customHeight="1">
      <c r="A201" s="299">
        <v>195</v>
      </c>
      <c r="B201" s="131" t="s">
        <v>2083</v>
      </c>
      <c r="C201" s="131" t="s">
        <v>206</v>
      </c>
      <c r="D201" s="131" t="s">
        <v>207</v>
      </c>
      <c r="E201" s="131" t="s">
        <v>2571</v>
      </c>
      <c r="F201" s="131" t="s">
        <v>2572</v>
      </c>
      <c r="G201" s="131" t="s">
        <v>2573</v>
      </c>
      <c r="H201" s="85" t="s">
        <v>903</v>
      </c>
      <c r="I201" s="172">
        <v>3</v>
      </c>
      <c r="J201" s="173">
        <v>2.6</v>
      </c>
      <c r="K201" s="173">
        <v>242.01939999999996</v>
      </c>
      <c r="L201" s="131" t="s">
        <v>2574</v>
      </c>
      <c r="M201" s="131" t="s">
        <v>5484</v>
      </c>
      <c r="N201" s="133"/>
      <c r="O201" s="133"/>
    </row>
    <row r="202" spans="1:15" ht="26.1" customHeight="1">
      <c r="A202" s="299">
        <v>196</v>
      </c>
      <c r="B202" s="131" t="s">
        <v>2083</v>
      </c>
      <c r="C202" s="131" t="s">
        <v>206</v>
      </c>
      <c r="D202" s="131" t="s">
        <v>207</v>
      </c>
      <c r="E202" s="131" t="s">
        <v>2583</v>
      </c>
      <c r="F202" s="131" t="s">
        <v>2584</v>
      </c>
      <c r="G202" s="131" t="s">
        <v>2585</v>
      </c>
      <c r="H202" s="85" t="s">
        <v>903</v>
      </c>
      <c r="I202" s="172">
        <v>5</v>
      </c>
      <c r="J202" s="173">
        <v>4.1500000000000004</v>
      </c>
      <c r="K202" s="173">
        <v>360.85472500000003</v>
      </c>
      <c r="L202" s="131" t="s">
        <v>2586</v>
      </c>
      <c r="M202" s="131" t="s">
        <v>5496</v>
      </c>
      <c r="N202" s="133"/>
      <c r="O202" s="133"/>
    </row>
    <row r="203" spans="1:15" ht="26.1" customHeight="1">
      <c r="A203" s="299">
        <v>197</v>
      </c>
      <c r="B203" s="131" t="s">
        <v>2083</v>
      </c>
      <c r="C203" s="131" t="s">
        <v>206</v>
      </c>
      <c r="D203" s="131" t="s">
        <v>207</v>
      </c>
      <c r="E203" s="131" t="s">
        <v>2587</v>
      </c>
      <c r="F203" s="131" t="s">
        <v>2588</v>
      </c>
      <c r="G203" s="131" t="s">
        <v>2589</v>
      </c>
      <c r="H203" s="85" t="s">
        <v>903</v>
      </c>
      <c r="I203" s="172">
        <v>3</v>
      </c>
      <c r="J203" s="173">
        <v>4.9000000000000004</v>
      </c>
      <c r="K203" s="173">
        <v>214.25100000000006</v>
      </c>
      <c r="L203" s="131" t="s">
        <v>2590</v>
      </c>
      <c r="M203" s="131" t="s">
        <v>5497</v>
      </c>
      <c r="N203" s="133"/>
      <c r="O203" s="133"/>
    </row>
    <row r="204" spans="1:15" ht="26.1" customHeight="1">
      <c r="A204" s="299">
        <v>198</v>
      </c>
      <c r="B204" s="131" t="s">
        <v>2083</v>
      </c>
      <c r="C204" s="131" t="s">
        <v>206</v>
      </c>
      <c r="D204" s="131" t="s">
        <v>207</v>
      </c>
      <c r="E204" s="131" t="s">
        <v>5499</v>
      </c>
      <c r="F204" s="131" t="s">
        <v>5500</v>
      </c>
      <c r="G204" s="131" t="s">
        <v>5501</v>
      </c>
      <c r="H204" s="85" t="s">
        <v>903</v>
      </c>
      <c r="I204" s="172">
        <v>3</v>
      </c>
      <c r="J204" s="173">
        <v>3</v>
      </c>
      <c r="K204" s="173">
        <v>9.6905499999999982</v>
      </c>
      <c r="L204" s="131" t="s">
        <v>5502</v>
      </c>
      <c r="M204" s="131" t="s">
        <v>4099</v>
      </c>
      <c r="N204" s="133"/>
      <c r="O204" s="133"/>
    </row>
    <row r="205" spans="1:15" ht="26.1" customHeight="1">
      <c r="A205" s="299">
        <v>199</v>
      </c>
      <c r="B205" s="131" t="s">
        <v>2786</v>
      </c>
      <c r="C205" s="131" t="s">
        <v>71</v>
      </c>
      <c r="D205" s="131" t="s">
        <v>72</v>
      </c>
      <c r="E205" s="131" t="s">
        <v>2935</v>
      </c>
      <c r="F205" s="131" t="s">
        <v>4116</v>
      </c>
      <c r="G205" s="131" t="s">
        <v>6112</v>
      </c>
      <c r="H205" s="85" t="s">
        <v>903</v>
      </c>
      <c r="I205" s="172">
        <v>9</v>
      </c>
      <c r="J205" s="173">
        <v>15.6</v>
      </c>
      <c r="K205" s="173">
        <v>950.23099999999999</v>
      </c>
      <c r="L205" s="131" t="s">
        <v>2936</v>
      </c>
      <c r="M205" s="131" t="s">
        <v>6113</v>
      </c>
      <c r="N205" s="133"/>
      <c r="O205" s="133"/>
    </row>
    <row r="206" spans="1:15" ht="26.1" customHeight="1">
      <c r="A206" s="299">
        <v>200</v>
      </c>
      <c r="B206" s="131" t="s">
        <v>2786</v>
      </c>
      <c r="C206" s="131" t="s">
        <v>71</v>
      </c>
      <c r="D206" s="131" t="s">
        <v>72</v>
      </c>
      <c r="E206" s="131" t="s">
        <v>2923</v>
      </c>
      <c r="F206" s="131" t="s">
        <v>2924</v>
      </c>
      <c r="G206" s="131" t="s">
        <v>6121</v>
      </c>
      <c r="H206" s="85" t="s">
        <v>903</v>
      </c>
      <c r="I206" s="172">
        <v>5</v>
      </c>
      <c r="J206" s="173">
        <v>19</v>
      </c>
      <c r="K206" s="173">
        <v>1934.3607059999981</v>
      </c>
      <c r="L206" s="131" t="s">
        <v>2925</v>
      </c>
      <c r="M206" s="131" t="s">
        <v>6122</v>
      </c>
      <c r="N206" s="133"/>
      <c r="O206" s="133"/>
    </row>
    <row r="207" spans="1:15" ht="26.1" customHeight="1">
      <c r="A207" s="299">
        <v>201</v>
      </c>
      <c r="B207" s="131" t="s">
        <v>2786</v>
      </c>
      <c r="C207" s="131" t="s">
        <v>71</v>
      </c>
      <c r="D207" s="131" t="s">
        <v>72</v>
      </c>
      <c r="E207" s="131" t="s">
        <v>2928</v>
      </c>
      <c r="F207" s="131" t="s">
        <v>2929</v>
      </c>
      <c r="G207" s="131" t="s">
        <v>2930</v>
      </c>
      <c r="H207" s="85" t="s">
        <v>903</v>
      </c>
      <c r="I207" s="172">
        <v>3</v>
      </c>
      <c r="J207" s="173">
        <v>4</v>
      </c>
      <c r="K207" s="173">
        <v>225.60894200000013</v>
      </c>
      <c r="L207" s="131" t="s">
        <v>2931</v>
      </c>
      <c r="M207" s="131" t="s">
        <v>6125</v>
      </c>
      <c r="N207" s="133"/>
      <c r="O207" s="133"/>
    </row>
    <row r="208" spans="1:15" ht="26.1" customHeight="1">
      <c r="A208" s="299">
        <v>202</v>
      </c>
      <c r="B208" s="131" t="s">
        <v>2786</v>
      </c>
      <c r="C208" s="131" t="s">
        <v>71</v>
      </c>
      <c r="D208" s="131" t="s">
        <v>72</v>
      </c>
      <c r="E208" s="131" t="s">
        <v>2918</v>
      </c>
      <c r="F208" s="131" t="s">
        <v>2919</v>
      </c>
      <c r="G208" s="131" t="s">
        <v>6136</v>
      </c>
      <c r="H208" s="85" t="s">
        <v>903</v>
      </c>
      <c r="I208" s="172">
        <v>4</v>
      </c>
      <c r="J208" s="173">
        <v>6.9</v>
      </c>
      <c r="K208" s="173">
        <v>371.01642199999964</v>
      </c>
      <c r="L208" s="131" t="s">
        <v>6137</v>
      </c>
      <c r="M208" s="131" t="s">
        <v>5154</v>
      </c>
      <c r="N208" s="133"/>
      <c r="O208" s="133"/>
    </row>
    <row r="209" spans="1:15" ht="26.1" customHeight="1">
      <c r="A209" s="299">
        <v>203</v>
      </c>
      <c r="B209" s="131" t="s">
        <v>2786</v>
      </c>
      <c r="C209" s="131" t="s">
        <v>71</v>
      </c>
      <c r="D209" s="131" t="s">
        <v>72</v>
      </c>
      <c r="E209" s="131" t="s">
        <v>6140</v>
      </c>
      <c r="F209" s="131" t="s">
        <v>6141</v>
      </c>
      <c r="G209" s="131" t="s">
        <v>6142</v>
      </c>
      <c r="H209" s="85" t="s">
        <v>903</v>
      </c>
      <c r="I209" s="172">
        <v>3</v>
      </c>
      <c r="J209" s="173">
        <v>2.6</v>
      </c>
      <c r="K209" s="173">
        <v>0</v>
      </c>
      <c r="L209" s="131" t="s">
        <v>6143</v>
      </c>
      <c r="M209" s="131" t="s">
        <v>6144</v>
      </c>
      <c r="N209" s="133"/>
      <c r="O209" s="133"/>
    </row>
    <row r="210" spans="1:15" ht="26.1" customHeight="1">
      <c r="A210" s="299">
        <v>204</v>
      </c>
      <c r="B210" s="131" t="s">
        <v>2786</v>
      </c>
      <c r="C210" s="131" t="s">
        <v>71</v>
      </c>
      <c r="D210" s="131" t="s">
        <v>1124</v>
      </c>
      <c r="E210" s="131" t="s">
        <v>6130</v>
      </c>
      <c r="F210" s="131" t="s">
        <v>2911</v>
      </c>
      <c r="G210" s="131" t="s">
        <v>6131</v>
      </c>
      <c r="H210" s="85" t="s">
        <v>903</v>
      </c>
      <c r="I210" s="172">
        <v>3</v>
      </c>
      <c r="J210" s="173">
        <v>2.6</v>
      </c>
      <c r="K210" s="173">
        <v>149.38849499999995</v>
      </c>
      <c r="L210" s="131" t="s">
        <v>2912</v>
      </c>
      <c r="M210" s="131" t="s">
        <v>6132</v>
      </c>
      <c r="N210" s="133"/>
      <c r="O210" s="133"/>
    </row>
    <row r="211" spans="1:15" ht="26.1" customHeight="1">
      <c r="A211" s="299">
        <v>205</v>
      </c>
      <c r="B211" s="131" t="s">
        <v>2786</v>
      </c>
      <c r="C211" s="131" t="s">
        <v>71</v>
      </c>
      <c r="D211" s="131" t="s">
        <v>344</v>
      </c>
      <c r="E211" s="131" t="s">
        <v>2937</v>
      </c>
      <c r="F211" s="131" t="s">
        <v>2938</v>
      </c>
      <c r="G211" s="131" t="s">
        <v>6114</v>
      </c>
      <c r="H211" s="85" t="s">
        <v>903</v>
      </c>
      <c r="I211" s="172">
        <v>3</v>
      </c>
      <c r="J211" s="173">
        <v>5.0999999999999996</v>
      </c>
      <c r="K211" s="173">
        <v>391.73032300000017</v>
      </c>
      <c r="L211" s="131" t="s">
        <v>2939</v>
      </c>
      <c r="M211" s="131" t="s">
        <v>6115</v>
      </c>
      <c r="N211" s="133"/>
      <c r="O211" s="133"/>
    </row>
    <row r="212" spans="1:15" ht="26.1" customHeight="1">
      <c r="A212" s="299">
        <v>206</v>
      </c>
      <c r="B212" s="131" t="s">
        <v>2786</v>
      </c>
      <c r="C212" s="131" t="s">
        <v>71</v>
      </c>
      <c r="D212" s="131" t="s">
        <v>344</v>
      </c>
      <c r="E212" s="131" t="s">
        <v>2940</v>
      </c>
      <c r="F212" s="131" t="s">
        <v>2941</v>
      </c>
      <c r="G212" s="131" t="s">
        <v>6117</v>
      </c>
      <c r="H212" s="85" t="s">
        <v>903</v>
      </c>
      <c r="I212" s="172">
        <v>6</v>
      </c>
      <c r="J212" s="173">
        <v>5.9</v>
      </c>
      <c r="K212" s="173">
        <v>956.12514899999621</v>
      </c>
      <c r="L212" s="131" t="s">
        <v>2942</v>
      </c>
      <c r="M212" s="131" t="s">
        <v>6118</v>
      </c>
      <c r="N212" s="133"/>
      <c r="O212" s="133"/>
    </row>
    <row r="213" spans="1:15" ht="26.1" customHeight="1">
      <c r="A213" s="299">
        <v>207</v>
      </c>
      <c r="B213" s="131" t="s">
        <v>2786</v>
      </c>
      <c r="C213" s="131" t="s">
        <v>71</v>
      </c>
      <c r="D213" s="131" t="s">
        <v>344</v>
      </c>
      <c r="E213" s="131" t="s">
        <v>2926</v>
      </c>
      <c r="F213" s="131" t="s">
        <v>738</v>
      </c>
      <c r="G213" s="131" t="s">
        <v>6123</v>
      </c>
      <c r="H213" s="85" t="s">
        <v>903</v>
      </c>
      <c r="I213" s="172">
        <v>5</v>
      </c>
      <c r="J213" s="173">
        <v>1.75</v>
      </c>
      <c r="K213" s="173">
        <v>291.65629999999948</v>
      </c>
      <c r="L213" s="131" t="s">
        <v>2927</v>
      </c>
      <c r="M213" s="131" t="s">
        <v>6124</v>
      </c>
      <c r="N213" s="133"/>
      <c r="O213" s="133"/>
    </row>
    <row r="214" spans="1:15" ht="26.1" customHeight="1">
      <c r="A214" s="299">
        <v>208</v>
      </c>
      <c r="B214" s="131" t="s">
        <v>2786</v>
      </c>
      <c r="C214" s="131" t="s">
        <v>71</v>
      </c>
      <c r="D214" s="131" t="s">
        <v>344</v>
      </c>
      <c r="E214" s="131" t="s">
        <v>2908</v>
      </c>
      <c r="F214" s="131" t="s">
        <v>2909</v>
      </c>
      <c r="G214" s="131" t="s">
        <v>6129</v>
      </c>
      <c r="H214" s="85" t="s">
        <v>903</v>
      </c>
      <c r="I214" s="172">
        <v>3</v>
      </c>
      <c r="J214" s="173">
        <v>1.8</v>
      </c>
      <c r="K214" s="173">
        <v>1316.1597419999994</v>
      </c>
      <c r="L214" s="131" t="s">
        <v>2910</v>
      </c>
      <c r="M214" s="131" t="s">
        <v>5299</v>
      </c>
      <c r="N214" s="133"/>
      <c r="O214" s="133"/>
    </row>
    <row r="215" spans="1:15" ht="26.1" customHeight="1">
      <c r="A215" s="299">
        <v>209</v>
      </c>
      <c r="B215" s="131" t="s">
        <v>2786</v>
      </c>
      <c r="C215" s="131" t="s">
        <v>71</v>
      </c>
      <c r="D215" s="131" t="s">
        <v>344</v>
      </c>
      <c r="E215" s="131" t="s">
        <v>2920</v>
      </c>
      <c r="F215" s="131" t="s">
        <v>2921</v>
      </c>
      <c r="G215" s="131" t="s">
        <v>6138</v>
      </c>
      <c r="H215" s="85" t="s">
        <v>903</v>
      </c>
      <c r="I215" s="172">
        <v>3</v>
      </c>
      <c r="J215" s="173">
        <v>2.6</v>
      </c>
      <c r="K215" s="173">
        <v>308.54694199999989</v>
      </c>
      <c r="L215" s="131" t="s">
        <v>2922</v>
      </c>
      <c r="M215" s="131" t="s">
        <v>6139</v>
      </c>
      <c r="N215" s="133"/>
      <c r="O215" s="133"/>
    </row>
    <row r="216" spans="1:15" ht="26.1" customHeight="1">
      <c r="A216" s="299">
        <v>210</v>
      </c>
      <c r="B216" s="131" t="s">
        <v>2786</v>
      </c>
      <c r="C216" s="131" t="s">
        <v>211</v>
      </c>
      <c r="D216" s="131" t="s">
        <v>219</v>
      </c>
      <c r="E216" s="131" t="s">
        <v>2905</v>
      </c>
      <c r="F216" s="131" t="s">
        <v>2906</v>
      </c>
      <c r="G216" s="131" t="s">
        <v>6128</v>
      </c>
      <c r="H216" s="85" t="s">
        <v>903</v>
      </c>
      <c r="I216" s="172">
        <v>3</v>
      </c>
      <c r="J216" s="173">
        <v>3</v>
      </c>
      <c r="K216" s="173">
        <v>473.57288000000005</v>
      </c>
      <c r="L216" s="131" t="s">
        <v>2907</v>
      </c>
      <c r="M216" s="131" t="s">
        <v>6065</v>
      </c>
      <c r="N216" s="133"/>
      <c r="O216" s="133"/>
    </row>
    <row r="217" spans="1:15" ht="26.1" customHeight="1">
      <c r="A217" s="299">
        <v>211</v>
      </c>
      <c r="B217" s="131" t="s">
        <v>2786</v>
      </c>
      <c r="C217" s="131" t="s">
        <v>211</v>
      </c>
      <c r="D217" s="131" t="s">
        <v>2915</v>
      </c>
      <c r="E217" s="131" t="s">
        <v>2916</v>
      </c>
      <c r="F217" s="131" t="s">
        <v>2917</v>
      </c>
      <c r="G217" s="131" t="s">
        <v>6134</v>
      </c>
      <c r="H217" s="85" t="s">
        <v>903</v>
      </c>
      <c r="I217" s="172">
        <v>3</v>
      </c>
      <c r="J217" s="173">
        <v>3</v>
      </c>
      <c r="K217" s="173">
        <v>196.19639999999993</v>
      </c>
      <c r="L217" s="131" t="s">
        <v>6135</v>
      </c>
      <c r="M217" s="131" t="s">
        <v>3558</v>
      </c>
      <c r="N217" s="133"/>
      <c r="O217" s="133"/>
    </row>
    <row r="218" spans="1:15" ht="26.1" customHeight="1">
      <c r="A218" s="299">
        <v>212</v>
      </c>
      <c r="B218" s="131" t="s">
        <v>2786</v>
      </c>
      <c r="C218" s="131" t="s">
        <v>211</v>
      </c>
      <c r="D218" s="131" t="s">
        <v>2821</v>
      </c>
      <c r="E218" s="131" t="s">
        <v>2947</v>
      </c>
      <c r="F218" s="131" t="s">
        <v>2948</v>
      </c>
      <c r="G218" s="131" t="s">
        <v>6119</v>
      </c>
      <c r="H218" s="85" t="s">
        <v>903</v>
      </c>
      <c r="I218" s="172">
        <v>5</v>
      </c>
      <c r="J218" s="173">
        <v>10.199999999999999</v>
      </c>
      <c r="K218" s="173">
        <v>501.57728899999967</v>
      </c>
      <c r="L218" s="131" t="s">
        <v>2949</v>
      </c>
      <c r="M218" s="131" t="s">
        <v>6120</v>
      </c>
      <c r="N218" s="133"/>
      <c r="O218" s="133"/>
    </row>
    <row r="219" spans="1:15" ht="26.1" customHeight="1">
      <c r="A219" s="299">
        <v>213</v>
      </c>
      <c r="B219" s="131" t="s">
        <v>2786</v>
      </c>
      <c r="C219" s="131" t="s">
        <v>211</v>
      </c>
      <c r="D219" s="131" t="s">
        <v>2821</v>
      </c>
      <c r="E219" s="131" t="s">
        <v>2913</v>
      </c>
      <c r="F219" s="131" t="s">
        <v>130</v>
      </c>
      <c r="G219" s="131" t="s">
        <v>6133</v>
      </c>
      <c r="H219" s="85" t="s">
        <v>903</v>
      </c>
      <c r="I219" s="172">
        <v>3</v>
      </c>
      <c r="J219" s="173">
        <v>3</v>
      </c>
      <c r="K219" s="173">
        <v>71.260255000000029</v>
      </c>
      <c r="L219" s="131" t="s">
        <v>2914</v>
      </c>
      <c r="M219" s="131" t="s">
        <v>5764</v>
      </c>
      <c r="N219" s="133"/>
      <c r="O219" s="133"/>
    </row>
    <row r="220" spans="1:15" ht="26.1" customHeight="1">
      <c r="A220" s="299">
        <v>214</v>
      </c>
      <c r="B220" s="131" t="s">
        <v>2786</v>
      </c>
      <c r="C220" s="131" t="s">
        <v>211</v>
      </c>
      <c r="D220" s="131" t="s">
        <v>2794</v>
      </c>
      <c r="E220" s="131" t="s">
        <v>2943</v>
      </c>
      <c r="F220" s="131" t="s">
        <v>2944</v>
      </c>
      <c r="G220" s="131" t="s">
        <v>2945</v>
      </c>
      <c r="H220" s="85" t="s">
        <v>903</v>
      </c>
      <c r="I220" s="172">
        <v>7</v>
      </c>
      <c r="J220" s="173">
        <v>14.6</v>
      </c>
      <c r="K220" s="173">
        <v>0</v>
      </c>
      <c r="L220" s="131" t="s">
        <v>2946</v>
      </c>
      <c r="M220" s="131" t="s">
        <v>6116</v>
      </c>
      <c r="N220" s="133"/>
      <c r="O220" s="133"/>
    </row>
    <row r="221" spans="1:15" ht="26.1" customHeight="1">
      <c r="A221" s="299">
        <v>215</v>
      </c>
      <c r="B221" s="131" t="s">
        <v>2786</v>
      </c>
      <c r="C221" s="131" t="s">
        <v>211</v>
      </c>
      <c r="D221" s="131" t="s">
        <v>212</v>
      </c>
      <c r="E221" s="131" t="s">
        <v>2932</v>
      </c>
      <c r="F221" s="131" t="s">
        <v>2933</v>
      </c>
      <c r="G221" s="131" t="s">
        <v>6108</v>
      </c>
      <c r="H221" s="85" t="s">
        <v>903</v>
      </c>
      <c r="I221" s="172">
        <v>5</v>
      </c>
      <c r="J221" s="173">
        <v>8.3000000000000007</v>
      </c>
      <c r="K221" s="173">
        <v>931.85590000000002</v>
      </c>
      <c r="L221" s="131" t="s">
        <v>2934</v>
      </c>
      <c r="M221" s="131" t="s">
        <v>6109</v>
      </c>
      <c r="N221" s="133"/>
      <c r="O221" s="133"/>
    </row>
    <row r="222" spans="1:15" ht="26.1" customHeight="1">
      <c r="A222" s="299">
        <v>216</v>
      </c>
      <c r="B222" s="131" t="s">
        <v>2786</v>
      </c>
      <c r="C222" s="131" t="s">
        <v>211</v>
      </c>
      <c r="D222" s="131" t="s">
        <v>2818</v>
      </c>
      <c r="E222" s="131" t="s">
        <v>2950</v>
      </c>
      <c r="F222" s="131" t="s">
        <v>2951</v>
      </c>
      <c r="G222" s="131" t="s">
        <v>6110</v>
      </c>
      <c r="H222" s="85" t="s">
        <v>903</v>
      </c>
      <c r="I222" s="172">
        <v>6</v>
      </c>
      <c r="J222" s="173">
        <v>6.8</v>
      </c>
      <c r="K222" s="173">
        <v>509.68744900000002</v>
      </c>
      <c r="L222" s="131" t="s">
        <v>2952</v>
      </c>
      <c r="M222" s="131" t="s">
        <v>6111</v>
      </c>
      <c r="N222" s="133"/>
      <c r="O222" s="133"/>
    </row>
    <row r="223" spans="1:15" ht="26.1" customHeight="1">
      <c r="A223" s="299">
        <v>217</v>
      </c>
      <c r="B223" s="131" t="s">
        <v>2786</v>
      </c>
      <c r="C223" s="131" t="s">
        <v>211</v>
      </c>
      <c r="D223" s="131" t="s">
        <v>2901</v>
      </c>
      <c r="E223" s="131" t="s">
        <v>2902</v>
      </c>
      <c r="F223" s="131" t="s">
        <v>2903</v>
      </c>
      <c r="G223" s="131" t="s">
        <v>6126</v>
      </c>
      <c r="H223" s="85" t="s">
        <v>903</v>
      </c>
      <c r="I223" s="172">
        <v>3</v>
      </c>
      <c r="J223" s="173">
        <v>1.9</v>
      </c>
      <c r="K223" s="173">
        <v>125.84792799999998</v>
      </c>
      <c r="L223" s="131" t="s">
        <v>2904</v>
      </c>
      <c r="M223" s="131" t="s">
        <v>6127</v>
      </c>
      <c r="N223" s="133"/>
      <c r="O223" s="133"/>
    </row>
    <row r="224" spans="1:15" s="458" customFormat="1" ht="30" customHeight="1">
      <c r="A224" s="299">
        <v>218</v>
      </c>
      <c r="B224" s="487" t="s">
        <v>3094</v>
      </c>
      <c r="C224" s="487" t="s">
        <v>3096</v>
      </c>
      <c r="D224" s="487" t="s">
        <v>3098</v>
      </c>
      <c r="E224" s="487" t="s">
        <v>9451</v>
      </c>
      <c r="F224" s="487" t="s">
        <v>9452</v>
      </c>
      <c r="G224" s="488" t="s">
        <v>9453</v>
      </c>
      <c r="H224" s="459" t="s">
        <v>8690</v>
      </c>
      <c r="I224" s="489">
        <v>6</v>
      </c>
      <c r="J224" s="493">
        <v>6.85</v>
      </c>
      <c r="K224" s="493">
        <v>681.28845999999828</v>
      </c>
      <c r="L224" s="487" t="s">
        <v>9454</v>
      </c>
      <c r="M224" s="487" t="s">
        <v>9455</v>
      </c>
      <c r="N224" s="457"/>
      <c r="O224" s="457"/>
    </row>
    <row r="225" spans="1:15" s="458" customFormat="1" ht="30" customHeight="1">
      <c r="A225" s="299">
        <v>219</v>
      </c>
      <c r="B225" s="300" t="s">
        <v>3094</v>
      </c>
      <c r="C225" s="300" t="s">
        <v>3096</v>
      </c>
      <c r="D225" s="300" t="s">
        <v>9428</v>
      </c>
      <c r="E225" s="300" t="s">
        <v>9479</v>
      </c>
      <c r="F225" s="300" t="s">
        <v>9480</v>
      </c>
      <c r="G225" s="301" t="s">
        <v>9481</v>
      </c>
      <c r="H225" s="299" t="s">
        <v>8690</v>
      </c>
      <c r="I225" s="302">
        <v>4</v>
      </c>
      <c r="J225" s="321">
        <v>9.1</v>
      </c>
      <c r="K225" s="321">
        <v>696.01229399999977</v>
      </c>
      <c r="L225" s="300" t="s">
        <v>9482</v>
      </c>
      <c r="M225" s="300" t="s">
        <v>9483</v>
      </c>
      <c r="N225" s="305"/>
      <c r="O225" s="305"/>
    </row>
    <row r="226" spans="1:15" s="458" customFormat="1" ht="30" customHeight="1">
      <c r="A226" s="299">
        <v>220</v>
      </c>
      <c r="B226" s="487" t="s">
        <v>3094</v>
      </c>
      <c r="C226" s="487" t="s">
        <v>3096</v>
      </c>
      <c r="D226" s="487" t="s">
        <v>9440</v>
      </c>
      <c r="E226" s="487" t="s">
        <v>9441</v>
      </c>
      <c r="F226" s="487" t="s">
        <v>9442</v>
      </c>
      <c r="G226" s="488" t="s">
        <v>9443</v>
      </c>
      <c r="H226" s="459" t="s">
        <v>8690</v>
      </c>
      <c r="I226" s="489">
        <v>3</v>
      </c>
      <c r="J226" s="493">
        <v>5.8</v>
      </c>
      <c r="K226" s="493">
        <v>39.469999999999992</v>
      </c>
      <c r="L226" s="487" t="s">
        <v>9444</v>
      </c>
      <c r="M226" s="487" t="s">
        <v>9445</v>
      </c>
      <c r="N226" s="457"/>
      <c r="O226" s="457"/>
    </row>
    <row r="227" spans="1:15" s="458" customFormat="1" ht="30" customHeight="1">
      <c r="A227" s="299">
        <v>221</v>
      </c>
      <c r="B227" s="487" t="s">
        <v>3094</v>
      </c>
      <c r="C227" s="487" t="s">
        <v>3096</v>
      </c>
      <c r="D227" s="487" t="s">
        <v>3097</v>
      </c>
      <c r="E227" s="487" t="s">
        <v>9459</v>
      </c>
      <c r="F227" s="487" t="s">
        <v>9460</v>
      </c>
      <c r="G227" s="488" t="s">
        <v>9461</v>
      </c>
      <c r="H227" s="459" t="s">
        <v>8690</v>
      </c>
      <c r="I227" s="489">
        <v>3</v>
      </c>
      <c r="J227" s="493">
        <v>3.2</v>
      </c>
      <c r="K227" s="493">
        <v>204.48509799999988</v>
      </c>
      <c r="L227" s="487" t="s">
        <v>9462</v>
      </c>
      <c r="M227" s="487" t="s">
        <v>9463</v>
      </c>
      <c r="N227" s="457"/>
      <c r="O227" s="457"/>
    </row>
    <row r="228" spans="1:15" s="458" customFormat="1" ht="30" customHeight="1">
      <c r="A228" s="299">
        <v>222</v>
      </c>
      <c r="B228" s="487" t="s">
        <v>3094</v>
      </c>
      <c r="C228" s="487" t="s">
        <v>3096</v>
      </c>
      <c r="D228" s="487" t="s">
        <v>3097</v>
      </c>
      <c r="E228" s="487" t="s">
        <v>9464</v>
      </c>
      <c r="F228" s="487" t="s">
        <v>9465</v>
      </c>
      <c r="G228" s="488" t="s">
        <v>9466</v>
      </c>
      <c r="H228" s="459" t="s">
        <v>8690</v>
      </c>
      <c r="I228" s="489">
        <v>4</v>
      </c>
      <c r="J228" s="493">
        <v>4.3499999999999996</v>
      </c>
      <c r="K228" s="493">
        <v>365.2</v>
      </c>
      <c r="L228" s="487" t="s">
        <v>9467</v>
      </c>
      <c r="M228" s="487" t="s">
        <v>9468</v>
      </c>
      <c r="N228" s="457"/>
      <c r="O228" s="494"/>
    </row>
    <row r="229" spans="1:15" s="458" customFormat="1" ht="30" customHeight="1">
      <c r="A229" s="299">
        <v>223</v>
      </c>
      <c r="B229" s="487" t="s">
        <v>3094</v>
      </c>
      <c r="C229" s="487" t="s">
        <v>3096</v>
      </c>
      <c r="D229" s="487" t="s">
        <v>3097</v>
      </c>
      <c r="E229" s="487" t="s">
        <v>9469</v>
      </c>
      <c r="F229" s="487" t="s">
        <v>9470</v>
      </c>
      <c r="G229" s="488" t="s">
        <v>9471</v>
      </c>
      <c r="H229" s="459" t="s">
        <v>8690</v>
      </c>
      <c r="I229" s="489">
        <v>4</v>
      </c>
      <c r="J229" s="493">
        <v>8.5</v>
      </c>
      <c r="K229" s="493">
        <v>431.78430399999974</v>
      </c>
      <c r="L229" s="487" t="s">
        <v>9472</v>
      </c>
      <c r="M229" s="487" t="s">
        <v>9473</v>
      </c>
      <c r="N229" s="457"/>
      <c r="O229" s="457"/>
    </row>
    <row r="230" spans="1:15" s="458" customFormat="1" ht="30" customHeight="1">
      <c r="A230" s="299">
        <v>224</v>
      </c>
      <c r="B230" s="487" t="s">
        <v>3094</v>
      </c>
      <c r="C230" s="487" t="s">
        <v>3096</v>
      </c>
      <c r="D230" s="487" t="s">
        <v>3097</v>
      </c>
      <c r="E230" s="487" t="s">
        <v>9474</v>
      </c>
      <c r="F230" s="487" t="s">
        <v>9475</v>
      </c>
      <c r="G230" s="488" t="s">
        <v>9476</v>
      </c>
      <c r="H230" s="459" t="s">
        <v>8690</v>
      </c>
      <c r="I230" s="489">
        <v>3</v>
      </c>
      <c r="J230" s="493">
        <v>5.0999999999999996</v>
      </c>
      <c r="K230" s="493">
        <v>218.73</v>
      </c>
      <c r="L230" s="487" t="s">
        <v>9477</v>
      </c>
      <c r="M230" s="487" t="s">
        <v>9478</v>
      </c>
      <c r="N230" s="457"/>
      <c r="O230" s="494"/>
    </row>
    <row r="231" spans="1:15" s="458" customFormat="1" ht="30" customHeight="1">
      <c r="A231" s="299">
        <v>225</v>
      </c>
      <c r="B231" s="487" t="s">
        <v>3094</v>
      </c>
      <c r="C231" s="487" t="s">
        <v>3096</v>
      </c>
      <c r="D231" s="487" t="s">
        <v>9434</v>
      </c>
      <c r="E231" s="487" t="s">
        <v>9435</v>
      </c>
      <c r="F231" s="487" t="s">
        <v>9436</v>
      </c>
      <c r="G231" s="488" t="s">
        <v>9437</v>
      </c>
      <c r="H231" s="459" t="s">
        <v>8690</v>
      </c>
      <c r="I231" s="489">
        <v>5</v>
      </c>
      <c r="J231" s="493">
        <v>11.1</v>
      </c>
      <c r="K231" s="493">
        <v>707.77360199999919</v>
      </c>
      <c r="L231" s="487" t="s">
        <v>9438</v>
      </c>
      <c r="M231" s="487" t="s">
        <v>9439</v>
      </c>
      <c r="N231" s="457"/>
      <c r="O231" s="457"/>
    </row>
    <row r="232" spans="1:15" s="458" customFormat="1" ht="30" customHeight="1">
      <c r="A232" s="299">
        <v>226</v>
      </c>
      <c r="B232" s="487" t="s">
        <v>3094</v>
      </c>
      <c r="C232" s="487" t="s">
        <v>3096</v>
      </c>
      <c r="D232" s="487" t="s">
        <v>9434</v>
      </c>
      <c r="E232" s="487" t="s">
        <v>9456</v>
      </c>
      <c r="F232" s="487" t="s">
        <v>9457</v>
      </c>
      <c r="G232" s="488" t="s">
        <v>9437</v>
      </c>
      <c r="H232" s="459" t="s">
        <v>8690</v>
      </c>
      <c r="I232" s="489">
        <v>7</v>
      </c>
      <c r="J232" s="493">
        <v>17.100000000000001</v>
      </c>
      <c r="K232" s="493">
        <v>1962.7725819999946</v>
      </c>
      <c r="L232" s="487" t="s">
        <v>9458</v>
      </c>
      <c r="M232" s="487" t="s">
        <v>3617</v>
      </c>
      <c r="N232" s="457"/>
      <c r="O232" s="457"/>
    </row>
    <row r="233" spans="1:15" ht="30" customHeight="1">
      <c r="A233" s="299">
        <v>227</v>
      </c>
      <c r="B233" s="487" t="s">
        <v>3094</v>
      </c>
      <c r="C233" s="487" t="s">
        <v>206</v>
      </c>
      <c r="D233" s="487" t="s">
        <v>3095</v>
      </c>
      <c r="E233" s="487" t="s">
        <v>9446</v>
      </c>
      <c r="F233" s="487" t="s">
        <v>9447</v>
      </c>
      <c r="G233" s="488" t="s">
        <v>9448</v>
      </c>
      <c r="H233" s="459" t="s">
        <v>8690</v>
      </c>
      <c r="I233" s="489">
        <v>3</v>
      </c>
      <c r="J233" s="493">
        <v>4.7</v>
      </c>
      <c r="K233" s="493">
        <v>530.10835999999995</v>
      </c>
      <c r="L233" s="487" t="s">
        <v>9449</v>
      </c>
      <c r="M233" s="487" t="s">
        <v>9450</v>
      </c>
      <c r="N233" s="457"/>
      <c r="O233" s="457"/>
    </row>
    <row r="234" spans="1:15" ht="26.1" customHeight="1">
      <c r="A234" s="299">
        <v>228</v>
      </c>
      <c r="B234" s="131" t="s">
        <v>3104</v>
      </c>
      <c r="C234" s="131" t="s">
        <v>234</v>
      </c>
      <c r="D234" s="131" t="s">
        <v>233</v>
      </c>
      <c r="E234" s="131" t="s">
        <v>9017</v>
      </c>
      <c r="F234" s="131" t="s">
        <v>4649</v>
      </c>
      <c r="G234" s="131" t="s">
        <v>4650</v>
      </c>
      <c r="H234" s="85" t="s">
        <v>903</v>
      </c>
      <c r="I234" s="172">
        <v>8</v>
      </c>
      <c r="J234" s="490">
        <v>10.35</v>
      </c>
      <c r="K234" s="490">
        <v>1137.018344000001</v>
      </c>
      <c r="L234" s="491" t="s">
        <v>3234</v>
      </c>
      <c r="M234" s="491" t="s">
        <v>4651</v>
      </c>
      <c r="N234" s="492"/>
      <c r="O234" s="492"/>
    </row>
    <row r="235" spans="1:15" ht="26.1" customHeight="1">
      <c r="A235" s="299">
        <v>229</v>
      </c>
      <c r="B235" s="263" t="s">
        <v>3104</v>
      </c>
      <c r="C235" s="263" t="s">
        <v>234</v>
      </c>
      <c r="D235" s="263" t="s">
        <v>233</v>
      </c>
      <c r="E235" s="72" t="s">
        <v>3258</v>
      </c>
      <c r="F235" s="72" t="s">
        <v>4677</v>
      </c>
      <c r="G235" s="85" t="s">
        <v>4678</v>
      </c>
      <c r="H235" s="85" t="s">
        <v>903</v>
      </c>
      <c r="I235" s="172">
        <v>3</v>
      </c>
      <c r="J235" s="173">
        <v>2.2999999999999998</v>
      </c>
      <c r="K235" s="173">
        <v>300.39079999999984</v>
      </c>
      <c r="L235" s="85" t="s">
        <v>3259</v>
      </c>
      <c r="M235" s="72" t="s">
        <v>4679</v>
      </c>
      <c r="N235" s="120"/>
      <c r="O235" s="120"/>
    </row>
    <row r="236" spans="1:15" ht="26.1" customHeight="1">
      <c r="A236" s="299">
        <v>230</v>
      </c>
      <c r="B236" s="263" t="s">
        <v>3104</v>
      </c>
      <c r="C236" s="263" t="s">
        <v>234</v>
      </c>
      <c r="D236" s="263" t="s">
        <v>233</v>
      </c>
      <c r="E236" s="72" t="s">
        <v>3247</v>
      </c>
      <c r="F236" s="72" t="s">
        <v>4680</v>
      </c>
      <c r="G236" s="85" t="s">
        <v>4681</v>
      </c>
      <c r="H236" s="85" t="s">
        <v>903</v>
      </c>
      <c r="I236" s="172">
        <v>4</v>
      </c>
      <c r="J236" s="173">
        <v>3.5</v>
      </c>
      <c r="K236" s="173">
        <v>0</v>
      </c>
      <c r="L236" s="85" t="s">
        <v>3248</v>
      </c>
      <c r="M236" s="72" t="s">
        <v>4682</v>
      </c>
      <c r="N236" s="120"/>
      <c r="O236" s="120"/>
    </row>
    <row r="237" spans="1:15" ht="26.1" customHeight="1">
      <c r="A237" s="299">
        <v>231</v>
      </c>
      <c r="B237" s="263" t="s">
        <v>3104</v>
      </c>
      <c r="C237" s="263" t="s">
        <v>234</v>
      </c>
      <c r="D237" s="263" t="s">
        <v>233</v>
      </c>
      <c r="E237" s="72" t="s">
        <v>3245</v>
      </c>
      <c r="F237" s="72" t="s">
        <v>4692</v>
      </c>
      <c r="G237" s="85" t="s">
        <v>4693</v>
      </c>
      <c r="H237" s="85" t="s">
        <v>903</v>
      </c>
      <c r="I237" s="172">
        <v>4</v>
      </c>
      <c r="J237" s="173">
        <v>3.1</v>
      </c>
      <c r="K237" s="173">
        <v>436.26525599999945</v>
      </c>
      <c r="L237" s="85" t="s">
        <v>3246</v>
      </c>
      <c r="M237" s="72" t="s">
        <v>4694</v>
      </c>
      <c r="N237" s="134"/>
      <c r="O237" s="134"/>
    </row>
    <row r="238" spans="1:15" ht="26.1" customHeight="1">
      <c r="A238" s="299">
        <v>232</v>
      </c>
      <c r="B238" s="131" t="s">
        <v>3104</v>
      </c>
      <c r="C238" s="131" t="s">
        <v>234</v>
      </c>
      <c r="D238" s="131" t="s">
        <v>233</v>
      </c>
      <c r="E238" s="131" t="s">
        <v>9019</v>
      </c>
      <c r="F238" s="131" t="s">
        <v>4695</v>
      </c>
      <c r="G238" s="131" t="s">
        <v>4696</v>
      </c>
      <c r="H238" s="85" t="s">
        <v>903</v>
      </c>
      <c r="I238" s="172">
        <v>9</v>
      </c>
      <c r="J238" s="173">
        <v>21.200000000000003</v>
      </c>
      <c r="K238" s="173">
        <v>0</v>
      </c>
      <c r="L238" s="131" t="s">
        <v>3235</v>
      </c>
      <c r="M238" s="131" t="s">
        <v>4697</v>
      </c>
      <c r="N238" s="134"/>
      <c r="O238" s="134"/>
    </row>
    <row r="239" spans="1:15" ht="26.1" customHeight="1">
      <c r="A239" s="299">
        <v>233</v>
      </c>
      <c r="B239" s="131" t="s">
        <v>3104</v>
      </c>
      <c r="C239" s="131" t="s">
        <v>234</v>
      </c>
      <c r="D239" s="131" t="s">
        <v>241</v>
      </c>
      <c r="E239" s="131" t="s">
        <v>3223</v>
      </c>
      <c r="F239" s="131" t="s">
        <v>4662</v>
      </c>
      <c r="G239" s="131" t="s">
        <v>4663</v>
      </c>
      <c r="H239" s="85" t="s">
        <v>903</v>
      </c>
      <c r="I239" s="172">
        <v>6</v>
      </c>
      <c r="J239" s="173">
        <v>8.9</v>
      </c>
      <c r="K239" s="173">
        <v>1012.7319250000003</v>
      </c>
      <c r="L239" s="131" t="s">
        <v>3224</v>
      </c>
      <c r="M239" s="131" t="s">
        <v>4664</v>
      </c>
      <c r="N239" s="133"/>
      <c r="O239" s="133"/>
    </row>
    <row r="240" spans="1:15" ht="26.1" customHeight="1">
      <c r="A240" s="299">
        <v>234</v>
      </c>
      <c r="B240" s="12" t="s">
        <v>3104</v>
      </c>
      <c r="C240" s="12" t="s">
        <v>234</v>
      </c>
      <c r="D240" s="12" t="s">
        <v>241</v>
      </c>
      <c r="E240" s="72" t="s">
        <v>3278</v>
      </c>
      <c r="F240" s="72" t="s">
        <v>4683</v>
      </c>
      <c r="G240" s="85" t="s">
        <v>4684</v>
      </c>
      <c r="H240" s="85" t="s">
        <v>903</v>
      </c>
      <c r="I240" s="172">
        <v>25</v>
      </c>
      <c r="J240" s="173">
        <v>112.8</v>
      </c>
      <c r="K240" s="173">
        <v>11062.394208000002</v>
      </c>
      <c r="L240" s="85" t="s">
        <v>3233</v>
      </c>
      <c r="M240" s="72" t="s">
        <v>4685</v>
      </c>
      <c r="N240" s="120"/>
      <c r="O240" s="120"/>
    </row>
    <row r="241" spans="1:15" ht="26.1" customHeight="1">
      <c r="A241" s="299">
        <v>235</v>
      </c>
      <c r="B241" s="12" t="s">
        <v>3104</v>
      </c>
      <c r="C241" s="12" t="s">
        <v>234</v>
      </c>
      <c r="D241" s="12" t="s">
        <v>241</v>
      </c>
      <c r="E241" s="72" t="s">
        <v>9018</v>
      </c>
      <c r="F241" s="72" t="s">
        <v>4686</v>
      </c>
      <c r="G241" s="85" t="s">
        <v>4684</v>
      </c>
      <c r="H241" s="85" t="s">
        <v>903</v>
      </c>
      <c r="I241" s="172">
        <v>5</v>
      </c>
      <c r="J241" s="173">
        <v>5.8</v>
      </c>
      <c r="K241" s="173">
        <v>1068.0904719999999</v>
      </c>
      <c r="L241" s="85" t="s">
        <v>4687</v>
      </c>
      <c r="M241" s="72" t="s">
        <v>4688</v>
      </c>
      <c r="N241" s="120"/>
      <c r="O241" s="120"/>
    </row>
    <row r="242" spans="1:15" ht="26.1" customHeight="1">
      <c r="A242" s="299">
        <v>236</v>
      </c>
      <c r="B242" s="131" t="s">
        <v>3104</v>
      </c>
      <c r="C242" s="131" t="s">
        <v>234</v>
      </c>
      <c r="D242" s="131" t="s">
        <v>241</v>
      </c>
      <c r="E242" s="131" t="s">
        <v>4726</v>
      </c>
      <c r="F242" s="131" t="s">
        <v>4727</v>
      </c>
      <c r="G242" s="131" t="s">
        <v>4728</v>
      </c>
      <c r="H242" s="85" t="s">
        <v>903</v>
      </c>
      <c r="I242" s="172">
        <v>3</v>
      </c>
      <c r="J242" s="173">
        <v>3</v>
      </c>
      <c r="K242" s="173">
        <v>0</v>
      </c>
      <c r="L242" s="131" t="s">
        <v>4729</v>
      </c>
      <c r="M242" s="131" t="s">
        <v>4730</v>
      </c>
      <c r="N242" s="134"/>
      <c r="O242" s="134"/>
    </row>
    <row r="243" spans="1:15" ht="26.1" customHeight="1">
      <c r="A243" s="299">
        <v>237</v>
      </c>
      <c r="B243" s="131" t="s">
        <v>3104</v>
      </c>
      <c r="C243" s="131" t="s">
        <v>234</v>
      </c>
      <c r="D243" s="131" t="s">
        <v>3133</v>
      </c>
      <c r="E243" s="131" t="s">
        <v>9027</v>
      </c>
      <c r="F243" s="131" t="s">
        <v>3228</v>
      </c>
      <c r="G243" s="131" t="s">
        <v>4739</v>
      </c>
      <c r="H243" s="85" t="s">
        <v>903</v>
      </c>
      <c r="I243" s="172">
        <v>4</v>
      </c>
      <c r="J243" s="173">
        <v>10.3</v>
      </c>
      <c r="K243" s="173">
        <v>1132.6990000000001</v>
      </c>
      <c r="L243" s="131" t="s">
        <v>4740</v>
      </c>
      <c r="M243" s="131" t="s">
        <v>4776</v>
      </c>
      <c r="N243" s="134"/>
      <c r="O243" s="134"/>
    </row>
    <row r="244" spans="1:15" ht="26.1" customHeight="1">
      <c r="A244" s="299">
        <v>238</v>
      </c>
      <c r="B244" s="12" t="s">
        <v>3104</v>
      </c>
      <c r="C244" s="12" t="s">
        <v>234</v>
      </c>
      <c r="D244" s="12" t="s">
        <v>243</v>
      </c>
      <c r="E244" s="72" t="s">
        <v>3236</v>
      </c>
      <c r="F244" s="72" t="s">
        <v>4668</v>
      </c>
      <c r="G244" s="85" t="s">
        <v>4669</v>
      </c>
      <c r="H244" s="85" t="s">
        <v>903</v>
      </c>
      <c r="I244" s="172">
        <v>5</v>
      </c>
      <c r="J244" s="173">
        <v>9.1999999999999993</v>
      </c>
      <c r="K244" s="173">
        <v>885.33001599999704</v>
      </c>
      <c r="L244" s="85" t="s">
        <v>3237</v>
      </c>
      <c r="M244" s="72" t="s">
        <v>4670</v>
      </c>
      <c r="N244" s="120"/>
      <c r="O244" s="120"/>
    </row>
    <row r="245" spans="1:15" ht="26.1" customHeight="1">
      <c r="A245" s="299">
        <v>239</v>
      </c>
      <c r="B245" s="12" t="s">
        <v>3104</v>
      </c>
      <c r="C245" s="12" t="s">
        <v>234</v>
      </c>
      <c r="D245" s="12" t="s">
        <v>243</v>
      </c>
      <c r="E245" s="72" t="s">
        <v>3249</v>
      </c>
      <c r="F245" s="72" t="s">
        <v>4671</v>
      </c>
      <c r="G245" s="85" t="s">
        <v>4672</v>
      </c>
      <c r="H245" s="85" t="s">
        <v>903</v>
      </c>
      <c r="I245" s="172">
        <v>4</v>
      </c>
      <c r="J245" s="173">
        <v>5.8</v>
      </c>
      <c r="K245" s="173">
        <v>52.447400000000087</v>
      </c>
      <c r="L245" s="85" t="s">
        <v>3250</v>
      </c>
      <c r="M245" s="72" t="s">
        <v>4673</v>
      </c>
      <c r="N245" s="120"/>
      <c r="O245" s="120"/>
    </row>
    <row r="246" spans="1:15" ht="26.1" customHeight="1">
      <c r="A246" s="299">
        <v>240</v>
      </c>
      <c r="B246" s="131" t="s">
        <v>3104</v>
      </c>
      <c r="C246" s="131" t="s">
        <v>234</v>
      </c>
      <c r="D246" s="131" t="s">
        <v>243</v>
      </c>
      <c r="E246" s="131" t="s">
        <v>9025</v>
      </c>
      <c r="F246" s="131" t="s">
        <v>4720</v>
      </c>
      <c r="G246" s="131" t="s">
        <v>4721</v>
      </c>
      <c r="H246" s="85" t="s">
        <v>903</v>
      </c>
      <c r="I246" s="172">
        <v>3</v>
      </c>
      <c r="J246" s="173">
        <v>5.0999999999999996</v>
      </c>
      <c r="K246" s="173">
        <v>281.88364899999993</v>
      </c>
      <c r="L246" s="131" t="s">
        <v>3238</v>
      </c>
      <c r="M246" s="131" t="s">
        <v>4722</v>
      </c>
      <c r="N246" s="134"/>
      <c r="O246" s="134"/>
    </row>
    <row r="247" spans="1:15" ht="26.1" customHeight="1">
      <c r="A247" s="299">
        <v>241</v>
      </c>
      <c r="B247" s="131" t="s">
        <v>3104</v>
      </c>
      <c r="C247" s="131" t="s">
        <v>234</v>
      </c>
      <c r="D247" s="131" t="s">
        <v>3255</v>
      </c>
      <c r="E247" s="131" t="s">
        <v>3256</v>
      </c>
      <c r="F247" s="131" t="s">
        <v>4652</v>
      </c>
      <c r="G247" s="131" t="s">
        <v>4653</v>
      </c>
      <c r="H247" s="85" t="s">
        <v>903</v>
      </c>
      <c r="I247" s="172">
        <v>5</v>
      </c>
      <c r="J247" s="173">
        <v>7.1</v>
      </c>
      <c r="K247" s="173">
        <v>224.09240000000025</v>
      </c>
      <c r="L247" s="131" t="s">
        <v>4654</v>
      </c>
      <c r="M247" s="131" t="s">
        <v>4655</v>
      </c>
      <c r="N247" s="133"/>
      <c r="O247" s="133"/>
    </row>
    <row r="248" spans="1:15" ht="26.1" customHeight="1">
      <c r="A248" s="299">
        <v>242</v>
      </c>
      <c r="B248" s="131" t="s">
        <v>3104</v>
      </c>
      <c r="C248" s="131" t="s">
        <v>234</v>
      </c>
      <c r="D248" s="131" t="s">
        <v>3255</v>
      </c>
      <c r="E248" s="131" t="s">
        <v>4715</v>
      </c>
      <c r="F248" s="131" t="s">
        <v>4716</v>
      </c>
      <c r="G248" s="131" t="s">
        <v>4717</v>
      </c>
      <c r="H248" s="85" t="s">
        <v>903</v>
      </c>
      <c r="I248" s="172">
        <v>3</v>
      </c>
      <c r="J248" s="173">
        <v>2.6</v>
      </c>
      <c r="K248" s="173">
        <v>0</v>
      </c>
      <c r="L248" s="131" t="s">
        <v>4718</v>
      </c>
      <c r="M248" s="131" t="s">
        <v>4719</v>
      </c>
      <c r="N248" s="134" t="s">
        <v>9024</v>
      </c>
      <c r="O248" s="134"/>
    </row>
    <row r="249" spans="1:15" ht="26.1" customHeight="1">
      <c r="A249" s="299">
        <v>243</v>
      </c>
      <c r="B249" s="131" t="s">
        <v>3104</v>
      </c>
      <c r="C249" s="131" t="s">
        <v>234</v>
      </c>
      <c r="D249" s="131" t="s">
        <v>242</v>
      </c>
      <c r="E249" s="131" t="s">
        <v>3241</v>
      </c>
      <c r="F249" s="131" t="s">
        <v>4698</v>
      </c>
      <c r="G249" s="131" t="s">
        <v>4699</v>
      </c>
      <c r="H249" s="85" t="s">
        <v>903</v>
      </c>
      <c r="I249" s="172">
        <v>3</v>
      </c>
      <c r="J249" s="173">
        <v>3</v>
      </c>
      <c r="K249" s="173">
        <v>108.29511200000002</v>
      </c>
      <c r="L249" s="131" t="s">
        <v>3242</v>
      </c>
      <c r="M249" s="131" t="s">
        <v>4700</v>
      </c>
      <c r="N249" s="134"/>
      <c r="O249" s="134"/>
    </row>
    <row r="250" spans="1:15" ht="26.1" customHeight="1">
      <c r="A250" s="299">
        <v>244</v>
      </c>
      <c r="B250" s="131" t="s">
        <v>3104</v>
      </c>
      <c r="C250" s="131" t="s">
        <v>234</v>
      </c>
      <c r="D250" s="131" t="s">
        <v>3198</v>
      </c>
      <c r="E250" s="131" t="s">
        <v>3251</v>
      </c>
      <c r="F250" s="131" t="s">
        <v>4659</v>
      </c>
      <c r="G250" s="131" t="s">
        <v>4660</v>
      </c>
      <c r="H250" s="85" t="s">
        <v>903</v>
      </c>
      <c r="I250" s="172">
        <v>3</v>
      </c>
      <c r="J250" s="173">
        <v>2.85</v>
      </c>
      <c r="K250" s="173">
        <v>263.91569200000009</v>
      </c>
      <c r="L250" s="131" t="s">
        <v>3252</v>
      </c>
      <c r="M250" s="131" t="s">
        <v>4661</v>
      </c>
      <c r="N250" s="133"/>
      <c r="O250" s="133"/>
    </row>
    <row r="251" spans="1:15" ht="26.1" customHeight="1">
      <c r="A251" s="299">
        <v>245</v>
      </c>
      <c r="B251" s="131" t="s">
        <v>3104</v>
      </c>
      <c r="C251" s="131" t="s">
        <v>234</v>
      </c>
      <c r="D251" s="131" t="s">
        <v>237</v>
      </c>
      <c r="E251" s="131" t="s">
        <v>9020</v>
      </c>
      <c r="F251" s="131" t="s">
        <v>4701</v>
      </c>
      <c r="G251" s="131" t="s">
        <v>4702</v>
      </c>
      <c r="H251" s="85" t="s">
        <v>903</v>
      </c>
      <c r="I251" s="172">
        <v>3</v>
      </c>
      <c r="J251" s="173">
        <v>4.0999999999999996</v>
      </c>
      <c r="K251" s="173">
        <v>294.78802999999988</v>
      </c>
      <c r="L251" s="131" t="s">
        <v>3227</v>
      </c>
      <c r="M251" s="131" t="s">
        <v>4703</v>
      </c>
      <c r="N251" s="134"/>
      <c r="O251" s="134"/>
    </row>
    <row r="252" spans="1:15" ht="26.1" customHeight="1">
      <c r="A252" s="299">
        <v>246</v>
      </c>
      <c r="B252" s="131" t="s">
        <v>3104</v>
      </c>
      <c r="C252" s="131" t="s">
        <v>234</v>
      </c>
      <c r="D252" s="131" t="s">
        <v>238</v>
      </c>
      <c r="E252" s="131" t="s">
        <v>3253</v>
      </c>
      <c r="F252" s="131" t="s">
        <v>4656</v>
      </c>
      <c r="G252" s="131" t="s">
        <v>4657</v>
      </c>
      <c r="H252" s="85" t="s">
        <v>903</v>
      </c>
      <c r="I252" s="172">
        <v>4</v>
      </c>
      <c r="J252" s="173">
        <v>3.7</v>
      </c>
      <c r="K252" s="173">
        <v>677.06086299999993</v>
      </c>
      <c r="L252" s="131" t="s">
        <v>3254</v>
      </c>
      <c r="M252" s="131" t="s">
        <v>4658</v>
      </c>
      <c r="N252" s="133"/>
      <c r="O252" s="133"/>
    </row>
    <row r="253" spans="1:15" ht="26.1" customHeight="1">
      <c r="A253" s="299">
        <v>247</v>
      </c>
      <c r="B253" s="263" t="s">
        <v>3104</v>
      </c>
      <c r="C253" s="263" t="s">
        <v>3140</v>
      </c>
      <c r="D253" s="263" t="s">
        <v>3230</v>
      </c>
      <c r="E253" s="72" t="s">
        <v>3231</v>
      </c>
      <c r="F253" s="72" t="s">
        <v>4689</v>
      </c>
      <c r="G253" s="85" t="s">
        <v>4690</v>
      </c>
      <c r="H253" s="85" t="s">
        <v>903</v>
      </c>
      <c r="I253" s="172">
        <v>3</v>
      </c>
      <c r="J253" s="173">
        <v>5.0999999999999996</v>
      </c>
      <c r="K253" s="173">
        <v>319.16002899999972</v>
      </c>
      <c r="L253" s="85" t="s">
        <v>3232</v>
      </c>
      <c r="M253" s="72" t="s">
        <v>4691</v>
      </c>
      <c r="N253" s="120"/>
      <c r="O253" s="120"/>
    </row>
    <row r="254" spans="1:15" ht="26.1" customHeight="1">
      <c r="A254" s="299">
        <v>248</v>
      </c>
      <c r="B254" s="263" t="s">
        <v>3104</v>
      </c>
      <c r="C254" s="263" t="s">
        <v>3140</v>
      </c>
      <c r="D254" s="263" t="s">
        <v>3145</v>
      </c>
      <c r="E254" s="72" t="s">
        <v>3225</v>
      </c>
      <c r="F254" s="72" t="s">
        <v>4665</v>
      </c>
      <c r="G254" s="85" t="s">
        <v>4666</v>
      </c>
      <c r="H254" s="85" t="s">
        <v>903</v>
      </c>
      <c r="I254" s="172">
        <v>6</v>
      </c>
      <c r="J254" s="173">
        <v>8.1</v>
      </c>
      <c r="K254" s="173">
        <v>913.39852999999789</v>
      </c>
      <c r="L254" s="85" t="s">
        <v>3226</v>
      </c>
      <c r="M254" s="72" t="s">
        <v>4667</v>
      </c>
      <c r="N254" s="133"/>
      <c r="O254" s="133"/>
    </row>
    <row r="255" spans="1:15" ht="26.1" customHeight="1">
      <c r="A255" s="299">
        <v>249</v>
      </c>
      <c r="B255" s="131" t="s">
        <v>3104</v>
      </c>
      <c r="C255" s="131" t="s">
        <v>3140</v>
      </c>
      <c r="D255" s="131" t="s">
        <v>3145</v>
      </c>
      <c r="E255" s="131" t="s">
        <v>9022</v>
      </c>
      <c r="F255" s="131" t="s">
        <v>4707</v>
      </c>
      <c r="G255" s="131" t="s">
        <v>4708</v>
      </c>
      <c r="H255" s="85" t="s">
        <v>903</v>
      </c>
      <c r="I255" s="172">
        <v>4</v>
      </c>
      <c r="J255" s="173">
        <v>4</v>
      </c>
      <c r="K255" s="173">
        <v>0</v>
      </c>
      <c r="L255" s="131" t="s">
        <v>4709</v>
      </c>
      <c r="M255" s="131" t="s">
        <v>4710</v>
      </c>
      <c r="N255" s="134"/>
      <c r="O255" s="134"/>
    </row>
    <row r="256" spans="1:15" ht="26.1" customHeight="1">
      <c r="A256" s="299">
        <v>250</v>
      </c>
      <c r="B256" s="131" t="s">
        <v>3104</v>
      </c>
      <c r="C256" s="131" t="s">
        <v>3140</v>
      </c>
      <c r="D256" s="131" t="s">
        <v>3145</v>
      </c>
      <c r="E256" s="131" t="s">
        <v>9023</v>
      </c>
      <c r="F256" s="131" t="s">
        <v>4711</v>
      </c>
      <c r="G256" s="131" t="s">
        <v>4712</v>
      </c>
      <c r="H256" s="85" t="s">
        <v>903</v>
      </c>
      <c r="I256" s="172">
        <v>3</v>
      </c>
      <c r="J256" s="173">
        <v>2.2000000000000002</v>
      </c>
      <c r="K256" s="173">
        <v>236.59589599999998</v>
      </c>
      <c r="L256" s="131" t="s">
        <v>4713</v>
      </c>
      <c r="M256" s="131" t="s">
        <v>4714</v>
      </c>
      <c r="N256" s="134"/>
      <c r="O256" s="134"/>
    </row>
    <row r="257" spans="1:15" ht="26.1" customHeight="1">
      <c r="A257" s="299">
        <v>251</v>
      </c>
      <c r="B257" s="131" t="s">
        <v>3104</v>
      </c>
      <c r="C257" s="131" t="s">
        <v>3140</v>
      </c>
      <c r="D257" s="131" t="s">
        <v>3145</v>
      </c>
      <c r="E257" s="131" t="s">
        <v>9026</v>
      </c>
      <c r="F257" s="131" t="s">
        <v>4723</v>
      </c>
      <c r="G257" s="131" t="s">
        <v>4724</v>
      </c>
      <c r="H257" s="85" t="s">
        <v>903</v>
      </c>
      <c r="I257" s="172">
        <v>3</v>
      </c>
      <c r="J257" s="173">
        <v>4.5</v>
      </c>
      <c r="K257" s="173">
        <v>382.40809399999978</v>
      </c>
      <c r="L257" s="131" t="s">
        <v>3257</v>
      </c>
      <c r="M257" s="131" t="s">
        <v>4725</v>
      </c>
      <c r="N257" s="134"/>
      <c r="O257" s="134"/>
    </row>
    <row r="258" spans="1:15" ht="26.1" customHeight="1">
      <c r="A258" s="299">
        <v>252</v>
      </c>
      <c r="B258" s="263" t="s">
        <v>3104</v>
      </c>
      <c r="C258" s="263" t="s">
        <v>3140</v>
      </c>
      <c r="D258" s="263" t="s">
        <v>1124</v>
      </c>
      <c r="E258" s="72" t="s">
        <v>3239</v>
      </c>
      <c r="F258" s="72" t="s">
        <v>4674</v>
      </c>
      <c r="G258" s="85" t="s">
        <v>4675</v>
      </c>
      <c r="H258" s="85" t="s">
        <v>903</v>
      </c>
      <c r="I258" s="172">
        <v>5</v>
      </c>
      <c r="J258" s="173">
        <v>6</v>
      </c>
      <c r="K258" s="173">
        <v>217.37283499999995</v>
      </c>
      <c r="L258" s="85" t="s">
        <v>3240</v>
      </c>
      <c r="M258" s="72" t="s">
        <v>4676</v>
      </c>
      <c r="N258" s="120"/>
      <c r="O258" s="120"/>
    </row>
    <row r="259" spans="1:15" ht="26.1" customHeight="1">
      <c r="A259" s="299">
        <v>253</v>
      </c>
      <c r="B259" s="131" t="s">
        <v>3104</v>
      </c>
      <c r="C259" s="131" t="s">
        <v>3140</v>
      </c>
      <c r="D259" s="131" t="s">
        <v>1124</v>
      </c>
      <c r="E259" s="131" t="s">
        <v>9021</v>
      </c>
      <c r="F259" s="131" t="s">
        <v>4704</v>
      </c>
      <c r="G259" s="131" t="s">
        <v>4705</v>
      </c>
      <c r="H259" s="85" t="s">
        <v>903</v>
      </c>
      <c r="I259" s="172">
        <v>3</v>
      </c>
      <c r="J259" s="173">
        <v>2.35</v>
      </c>
      <c r="K259" s="173">
        <v>162.35810599999999</v>
      </c>
      <c r="L259" s="131" t="s">
        <v>4706</v>
      </c>
      <c r="M259" s="131" t="s">
        <v>4094</v>
      </c>
      <c r="N259" s="134"/>
      <c r="O259" s="134"/>
    </row>
    <row r="260" spans="1:15" ht="26.1" customHeight="1">
      <c r="A260" s="299">
        <v>254</v>
      </c>
      <c r="B260" s="131" t="s">
        <v>3104</v>
      </c>
      <c r="C260" s="131" t="s">
        <v>3140</v>
      </c>
      <c r="D260" s="131" t="s">
        <v>1124</v>
      </c>
      <c r="E260" s="131" t="s">
        <v>3243</v>
      </c>
      <c r="F260" s="131" t="s">
        <v>4731</v>
      </c>
      <c r="G260" s="131" t="s">
        <v>4732</v>
      </c>
      <c r="H260" s="85" t="s">
        <v>903</v>
      </c>
      <c r="I260" s="172">
        <v>3</v>
      </c>
      <c r="J260" s="173">
        <v>2.6</v>
      </c>
      <c r="K260" s="173">
        <v>81.642399999999995</v>
      </c>
      <c r="L260" s="131"/>
      <c r="M260" s="131" t="s">
        <v>4733</v>
      </c>
      <c r="N260" s="134"/>
      <c r="O260" s="134"/>
    </row>
    <row r="261" spans="1:15" ht="26.1" customHeight="1">
      <c r="A261" s="299">
        <v>255</v>
      </c>
      <c r="B261" s="131" t="s">
        <v>3104</v>
      </c>
      <c r="C261" s="131" t="s">
        <v>3140</v>
      </c>
      <c r="D261" s="131" t="s">
        <v>1124</v>
      </c>
      <c r="E261" s="131" t="s">
        <v>4734</v>
      </c>
      <c r="F261" s="131" t="s">
        <v>4735</v>
      </c>
      <c r="G261" s="131" t="s">
        <v>4736</v>
      </c>
      <c r="H261" s="85" t="s">
        <v>903</v>
      </c>
      <c r="I261" s="172">
        <v>3</v>
      </c>
      <c r="J261" s="173">
        <v>2.6</v>
      </c>
      <c r="K261" s="173">
        <v>69.771929999999969</v>
      </c>
      <c r="L261" s="131" t="s">
        <v>4737</v>
      </c>
      <c r="M261" s="131" t="s">
        <v>4738</v>
      </c>
      <c r="N261" s="134"/>
      <c r="O261" s="134"/>
    </row>
    <row r="262" spans="1:15" ht="26.1" customHeight="1">
      <c r="A262" s="299">
        <v>256</v>
      </c>
      <c r="B262" s="265" t="s">
        <v>3367</v>
      </c>
      <c r="C262" s="265" t="s">
        <v>8291</v>
      </c>
      <c r="D262" s="265" t="s">
        <v>3368</v>
      </c>
      <c r="E262" s="351" t="s">
        <v>3434</v>
      </c>
      <c r="F262" s="351" t="s">
        <v>3435</v>
      </c>
      <c r="G262" s="351" t="s">
        <v>8340</v>
      </c>
      <c r="H262" s="299" t="s">
        <v>903</v>
      </c>
      <c r="I262" s="302">
        <v>4</v>
      </c>
      <c r="J262" s="303">
        <v>7.4</v>
      </c>
      <c r="K262" s="354">
        <v>199.13020999999986</v>
      </c>
      <c r="L262" s="352" t="s">
        <v>3436</v>
      </c>
      <c r="M262" s="351" t="s">
        <v>4290</v>
      </c>
      <c r="N262" s="355"/>
      <c r="O262" s="134"/>
    </row>
    <row r="263" spans="1:15" ht="26.1" customHeight="1">
      <c r="A263" s="299">
        <v>257</v>
      </c>
      <c r="B263" s="265" t="s">
        <v>3367</v>
      </c>
      <c r="C263" s="265" t="s">
        <v>8291</v>
      </c>
      <c r="D263" s="265" t="s">
        <v>3400</v>
      </c>
      <c r="E263" s="351" t="s">
        <v>3414</v>
      </c>
      <c r="F263" s="351" t="s">
        <v>3415</v>
      </c>
      <c r="G263" s="351" t="s">
        <v>8333</v>
      </c>
      <c r="H263" s="299" t="s">
        <v>903</v>
      </c>
      <c r="I263" s="302">
        <v>6</v>
      </c>
      <c r="J263" s="303">
        <v>11.8</v>
      </c>
      <c r="K263" s="321">
        <v>485.06580000000002</v>
      </c>
      <c r="L263" s="352" t="s">
        <v>3416</v>
      </c>
      <c r="M263" s="351" t="s">
        <v>9241</v>
      </c>
      <c r="N263" s="305"/>
      <c r="O263" s="134"/>
    </row>
    <row r="264" spans="1:15" ht="26.1" customHeight="1">
      <c r="A264" s="299">
        <v>258</v>
      </c>
      <c r="B264" s="265" t="s">
        <v>3367</v>
      </c>
      <c r="C264" s="265" t="s">
        <v>8291</v>
      </c>
      <c r="D264" s="265" t="s">
        <v>3400</v>
      </c>
      <c r="E264" s="351" t="s">
        <v>3417</v>
      </c>
      <c r="F264" s="351" t="s">
        <v>3418</v>
      </c>
      <c r="G264" s="351" t="s">
        <v>8334</v>
      </c>
      <c r="H264" s="299" t="s">
        <v>903</v>
      </c>
      <c r="I264" s="302">
        <v>5</v>
      </c>
      <c r="J264" s="303">
        <v>10.8</v>
      </c>
      <c r="K264" s="354">
        <v>171.07645600000001</v>
      </c>
      <c r="L264" s="352" t="s">
        <v>3419</v>
      </c>
      <c r="M264" s="351" t="s">
        <v>9242</v>
      </c>
      <c r="N264" s="355"/>
      <c r="O264" s="134"/>
    </row>
    <row r="265" spans="1:15" ht="26.1" customHeight="1">
      <c r="A265" s="299">
        <v>259</v>
      </c>
      <c r="B265" s="265" t="s">
        <v>3367</v>
      </c>
      <c r="C265" s="265" t="s">
        <v>8291</v>
      </c>
      <c r="D265" s="265" t="s">
        <v>3400</v>
      </c>
      <c r="E265" s="351" t="s">
        <v>3423</v>
      </c>
      <c r="F265" s="351" t="s">
        <v>3321</v>
      </c>
      <c r="G265" s="351" t="s">
        <v>8336</v>
      </c>
      <c r="H265" s="299" t="s">
        <v>903</v>
      </c>
      <c r="I265" s="302">
        <v>3</v>
      </c>
      <c r="J265" s="303">
        <v>7.7</v>
      </c>
      <c r="K265" s="354">
        <v>1047.2239109999994</v>
      </c>
      <c r="L265" s="352" t="s">
        <v>3424</v>
      </c>
      <c r="M265" s="351" t="s">
        <v>9243</v>
      </c>
      <c r="N265" s="355"/>
      <c r="O265" s="134"/>
    </row>
    <row r="266" spans="1:15" ht="26.1" customHeight="1">
      <c r="A266" s="299">
        <v>260</v>
      </c>
      <c r="B266" s="265" t="s">
        <v>3367</v>
      </c>
      <c r="C266" s="265" t="s">
        <v>8291</v>
      </c>
      <c r="D266" s="265" t="s">
        <v>3400</v>
      </c>
      <c r="E266" s="351" t="s">
        <v>3428</v>
      </c>
      <c r="F266" s="351" t="s">
        <v>3429</v>
      </c>
      <c r="G266" s="351" t="s">
        <v>8338</v>
      </c>
      <c r="H266" s="299" t="s">
        <v>903</v>
      </c>
      <c r="I266" s="302">
        <v>4</v>
      </c>
      <c r="J266" s="303">
        <v>6.25</v>
      </c>
      <c r="K266" s="354">
        <v>149.18455000000037</v>
      </c>
      <c r="L266" s="352" t="s">
        <v>3430</v>
      </c>
      <c r="M266" s="351" t="s">
        <v>9245</v>
      </c>
      <c r="N266" s="355"/>
      <c r="O266" s="134"/>
    </row>
    <row r="267" spans="1:15" ht="26.1" customHeight="1">
      <c r="A267" s="299">
        <v>261</v>
      </c>
      <c r="B267" s="265" t="s">
        <v>3367</v>
      </c>
      <c r="C267" s="265" t="s">
        <v>8291</v>
      </c>
      <c r="D267" s="307" t="s">
        <v>9209</v>
      </c>
      <c r="E267" s="307" t="s">
        <v>9250</v>
      </c>
      <c r="F267" s="307" t="s">
        <v>9251</v>
      </c>
      <c r="G267" s="351" t="s">
        <v>9252</v>
      </c>
      <c r="H267" s="299" t="s">
        <v>903</v>
      </c>
      <c r="I267" s="321">
        <v>3</v>
      </c>
      <c r="J267" s="303">
        <v>3</v>
      </c>
      <c r="K267" s="356">
        <v>241</v>
      </c>
      <c r="L267" s="357" t="s">
        <v>9253</v>
      </c>
      <c r="M267" s="351" t="s">
        <v>9254</v>
      </c>
      <c r="N267" s="355"/>
      <c r="O267" s="134"/>
    </row>
    <row r="268" spans="1:15" ht="26.1" customHeight="1">
      <c r="A268" s="299">
        <v>262</v>
      </c>
      <c r="B268" s="265" t="s">
        <v>3367</v>
      </c>
      <c r="C268" s="265" t="s">
        <v>8291</v>
      </c>
      <c r="D268" s="265" t="s">
        <v>3376</v>
      </c>
      <c r="E268" s="351" t="s">
        <v>3420</v>
      </c>
      <c r="F268" s="351" t="s">
        <v>3421</v>
      </c>
      <c r="G268" s="351" t="s">
        <v>8335</v>
      </c>
      <c r="H268" s="299" t="s">
        <v>903</v>
      </c>
      <c r="I268" s="302">
        <v>6</v>
      </c>
      <c r="J268" s="303">
        <v>12.5</v>
      </c>
      <c r="K268" s="354">
        <v>1513.4751990000007</v>
      </c>
      <c r="L268" s="352" t="s">
        <v>3422</v>
      </c>
      <c r="M268" s="351" t="s">
        <v>4290</v>
      </c>
      <c r="N268" s="355"/>
      <c r="O268" s="134"/>
    </row>
    <row r="269" spans="1:15" ht="26.1" customHeight="1">
      <c r="A269" s="299">
        <v>263</v>
      </c>
      <c r="B269" s="265" t="s">
        <v>3367</v>
      </c>
      <c r="C269" s="265" t="s">
        <v>8291</v>
      </c>
      <c r="D269" s="265" t="s">
        <v>3376</v>
      </c>
      <c r="E269" s="351" t="s">
        <v>3425</v>
      </c>
      <c r="F269" s="351" t="s">
        <v>3426</v>
      </c>
      <c r="G269" s="351" t="s">
        <v>8337</v>
      </c>
      <c r="H269" s="299" t="s">
        <v>903</v>
      </c>
      <c r="I269" s="302">
        <v>8</v>
      </c>
      <c r="J269" s="303">
        <v>19.600000000000001</v>
      </c>
      <c r="K269" s="354">
        <v>1993.1075479999995</v>
      </c>
      <c r="L269" s="352" t="s">
        <v>3427</v>
      </c>
      <c r="M269" s="351" t="s">
        <v>9244</v>
      </c>
      <c r="N269" s="355"/>
      <c r="O269" s="134"/>
    </row>
    <row r="270" spans="1:15" ht="26.1" customHeight="1">
      <c r="A270" s="299">
        <v>264</v>
      </c>
      <c r="B270" s="265" t="s">
        <v>3367</v>
      </c>
      <c r="C270" s="265" t="s">
        <v>8291</v>
      </c>
      <c r="D270" s="265" t="s">
        <v>3376</v>
      </c>
      <c r="E270" s="351" t="s">
        <v>3431</v>
      </c>
      <c r="F270" s="351" t="s">
        <v>3432</v>
      </c>
      <c r="G270" s="351" t="s">
        <v>8339</v>
      </c>
      <c r="H270" s="299" t="s">
        <v>903</v>
      </c>
      <c r="I270" s="302">
        <v>3</v>
      </c>
      <c r="J270" s="303">
        <v>6.3</v>
      </c>
      <c r="K270" s="354">
        <v>134.4529620000001</v>
      </c>
      <c r="L270" s="352" t="s">
        <v>3433</v>
      </c>
      <c r="M270" s="351" t="s">
        <v>9246</v>
      </c>
      <c r="N270" s="355"/>
      <c r="O270" s="134"/>
    </row>
    <row r="271" spans="1:15" ht="26.1" customHeight="1">
      <c r="A271" s="299">
        <v>265</v>
      </c>
      <c r="B271" s="265" t="s">
        <v>3367</v>
      </c>
      <c r="C271" s="265" t="s">
        <v>8291</v>
      </c>
      <c r="D271" s="265" t="s">
        <v>3376</v>
      </c>
      <c r="E271" s="351" t="s">
        <v>3437</v>
      </c>
      <c r="F271" s="351" t="s">
        <v>3438</v>
      </c>
      <c r="G271" s="351" t="s">
        <v>8341</v>
      </c>
      <c r="H271" s="299" t="s">
        <v>903</v>
      </c>
      <c r="I271" s="302">
        <v>3</v>
      </c>
      <c r="J271" s="303">
        <v>3</v>
      </c>
      <c r="K271" s="354">
        <v>127.72850799999999</v>
      </c>
      <c r="L271" s="352" t="s">
        <v>3439</v>
      </c>
      <c r="M271" s="351" t="s">
        <v>9247</v>
      </c>
      <c r="N271" s="355"/>
      <c r="O271" s="134"/>
    </row>
    <row r="272" spans="1:15" ht="26.1" customHeight="1">
      <c r="A272" s="299">
        <v>266</v>
      </c>
      <c r="B272" s="265" t="s">
        <v>3367</v>
      </c>
      <c r="C272" s="265" t="s">
        <v>8291</v>
      </c>
      <c r="D272" s="265" t="s">
        <v>3376</v>
      </c>
      <c r="E272" s="299" t="s">
        <v>3440</v>
      </c>
      <c r="F272" s="299" t="s">
        <v>3441</v>
      </c>
      <c r="G272" s="299" t="s">
        <v>8342</v>
      </c>
      <c r="H272" s="299" t="s">
        <v>903</v>
      </c>
      <c r="I272" s="302">
        <v>3</v>
      </c>
      <c r="J272" s="303">
        <v>3</v>
      </c>
      <c r="K272" s="354">
        <v>119.914</v>
      </c>
      <c r="L272" s="325" t="s">
        <v>3442</v>
      </c>
      <c r="M272" s="299" t="s">
        <v>9248</v>
      </c>
      <c r="N272" s="355"/>
      <c r="O272" s="134"/>
    </row>
    <row r="273" spans="1:15" ht="26.1" customHeight="1">
      <c r="A273" s="299">
        <v>267</v>
      </c>
      <c r="B273" s="265" t="s">
        <v>3367</v>
      </c>
      <c r="C273" s="265" t="s">
        <v>8291</v>
      </c>
      <c r="D273" s="395" t="s">
        <v>3376</v>
      </c>
      <c r="E273" s="351" t="s">
        <v>3443</v>
      </c>
      <c r="F273" s="351" t="s">
        <v>3444</v>
      </c>
      <c r="G273" s="299" t="s">
        <v>8343</v>
      </c>
      <c r="H273" s="299" t="s">
        <v>903</v>
      </c>
      <c r="I273" s="302">
        <v>3</v>
      </c>
      <c r="J273" s="303">
        <v>4.4000000000000004</v>
      </c>
      <c r="K273" s="354">
        <v>23.95486600000001</v>
      </c>
      <c r="L273" s="325" t="s">
        <v>3445</v>
      </c>
      <c r="M273" s="351" t="s">
        <v>9249</v>
      </c>
      <c r="N273" s="355"/>
      <c r="O273" s="134"/>
    </row>
    <row r="274" spans="1:15" ht="26.1" customHeight="1">
      <c r="A274" s="299">
        <v>268</v>
      </c>
      <c r="B274" s="265" t="s">
        <v>3367</v>
      </c>
      <c r="C274" s="265" t="s">
        <v>8291</v>
      </c>
      <c r="D274" s="307" t="s">
        <v>9231</v>
      </c>
      <c r="E274" s="307" t="s">
        <v>9255</v>
      </c>
      <c r="F274" s="307" t="s">
        <v>9256</v>
      </c>
      <c r="G274" s="351" t="s">
        <v>9257</v>
      </c>
      <c r="H274" s="299" t="s">
        <v>903</v>
      </c>
      <c r="I274" s="321">
        <v>3</v>
      </c>
      <c r="J274" s="303">
        <v>3</v>
      </c>
      <c r="K274" s="358">
        <v>0</v>
      </c>
      <c r="L274" s="357" t="s">
        <v>8578</v>
      </c>
      <c r="M274" s="351" t="s">
        <v>9258</v>
      </c>
      <c r="N274" s="355"/>
      <c r="O274" s="134"/>
    </row>
  </sheetData>
  <autoFilter ref="A5:O290" xr:uid="{D4676121-D956-461D-9507-4DF001D17C37}"/>
  <sortState xmlns:xlrd2="http://schemas.microsoft.com/office/spreadsheetml/2017/richdata2" ref="A224:O233">
    <sortCondition ref="C7:C274"/>
    <sortCondition ref="D7:D274"/>
  </sortState>
  <mergeCells count="12">
    <mergeCell ref="O4:O5"/>
    <mergeCell ref="F4:F5"/>
    <mergeCell ref="G4:G5"/>
    <mergeCell ref="H4:H5"/>
    <mergeCell ref="L4:L5"/>
    <mergeCell ref="M4:M5"/>
    <mergeCell ref="N4:N5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56889-D426-47C1-B04C-0565CDBB425A}">
  <dimension ref="A1:AD51"/>
  <sheetViews>
    <sheetView tabSelected="1" zoomScale="85" zoomScaleNormal="85" workbookViewId="0">
      <pane ySplit="7" topLeftCell="A8" activePane="bottomLeft" state="frozen"/>
      <selection pane="bottomLeft" activeCell="M7" sqref="M7"/>
    </sheetView>
  </sheetViews>
  <sheetFormatPr defaultRowHeight="16.5"/>
  <cols>
    <col min="1" max="1" width="5.5" style="189" bestFit="1" customWidth="1"/>
    <col min="2" max="2" width="13.875" style="439" bestFit="1" customWidth="1"/>
    <col min="3" max="3" width="13.75" style="439" customWidth="1"/>
    <col min="4" max="4" width="10.25" style="439" customWidth="1"/>
    <col min="5" max="5" width="27.75" style="440" customWidth="1"/>
    <col min="6" max="6" width="15.25" style="439" customWidth="1"/>
    <col min="7" max="7" width="35.25" style="440" customWidth="1"/>
    <col min="8" max="8" width="34.75" style="439" customWidth="1"/>
    <col min="9" max="12" width="11.375" style="439" customWidth="1"/>
    <col min="13" max="13" width="11.875" style="439" customWidth="1"/>
    <col min="14" max="18" width="9.75" style="439" customWidth="1"/>
    <col min="19" max="19" width="16.25" style="439" customWidth="1"/>
    <col min="20" max="20" width="11" style="439" bestFit="1" customWidth="1"/>
    <col min="22" max="25" width="11" bestFit="1" customWidth="1"/>
    <col min="26" max="29" width="9.125" bestFit="1" customWidth="1"/>
  </cols>
  <sheetData>
    <row r="1" spans="1:30" s="10" customFormat="1" ht="19.5" customHeight="1">
      <c r="A1" s="1" t="s">
        <v>864</v>
      </c>
      <c r="B1" s="2"/>
      <c r="C1" s="2"/>
      <c r="D1" s="2"/>
      <c r="E1" s="21"/>
      <c r="F1" s="2"/>
      <c r="G1" s="21"/>
      <c r="H1" s="1"/>
      <c r="I1" s="2"/>
      <c r="J1" s="2"/>
      <c r="K1" s="2"/>
      <c r="L1" s="2"/>
      <c r="M1" s="2"/>
      <c r="N1" s="2"/>
      <c r="O1" s="2"/>
      <c r="P1" s="2"/>
      <c r="Q1" s="2"/>
      <c r="R1" s="2"/>
    </row>
    <row r="2" spans="1:30" s="37" customFormat="1" ht="16.5" customHeight="1">
      <c r="A2" s="57" t="s">
        <v>865</v>
      </c>
      <c r="B2" s="3"/>
      <c r="C2" s="3"/>
      <c r="D2" s="3"/>
      <c r="E2" s="27"/>
      <c r="F2" s="3"/>
      <c r="G2" s="27"/>
      <c r="H2" s="57"/>
      <c r="I2" s="3"/>
      <c r="J2" s="3"/>
      <c r="K2" s="3"/>
      <c r="L2" s="3"/>
      <c r="M2" s="3"/>
      <c r="N2" s="3"/>
      <c r="O2" s="3"/>
      <c r="P2" s="3"/>
      <c r="Q2" s="3"/>
      <c r="R2" s="3"/>
    </row>
    <row r="3" spans="1:30" s="37" customFormat="1" ht="16.5" customHeight="1">
      <c r="A3" s="27"/>
      <c r="B3" s="3"/>
      <c r="C3" s="3"/>
      <c r="D3" s="3"/>
      <c r="E3" s="27"/>
      <c r="F3" s="3"/>
      <c r="G3" s="27"/>
      <c r="H3" s="57"/>
      <c r="I3" s="3"/>
      <c r="J3" s="3"/>
      <c r="K3" s="3"/>
      <c r="L3" s="3"/>
      <c r="M3" s="3"/>
      <c r="N3" s="3"/>
      <c r="O3" s="3"/>
      <c r="P3" s="3"/>
      <c r="Q3" s="3"/>
      <c r="R3" s="3"/>
    </row>
    <row r="4" spans="1:30" s="37" customFormat="1" ht="16.5" customHeight="1">
      <c r="A4" s="544" t="s">
        <v>153</v>
      </c>
      <c r="B4" s="542" t="s">
        <v>154</v>
      </c>
      <c r="C4" s="545" t="s">
        <v>0</v>
      </c>
      <c r="D4" s="545" t="s">
        <v>1</v>
      </c>
      <c r="E4" s="542" t="s">
        <v>93</v>
      </c>
      <c r="F4" s="542" t="s">
        <v>155</v>
      </c>
      <c r="G4" s="542" t="s">
        <v>156</v>
      </c>
      <c r="H4" s="542" t="s">
        <v>97</v>
      </c>
      <c r="I4" s="543" t="s">
        <v>866</v>
      </c>
      <c r="J4" s="543" t="s">
        <v>867</v>
      </c>
      <c r="K4" s="542" t="s">
        <v>868</v>
      </c>
      <c r="L4" s="601" t="s">
        <v>869</v>
      </c>
      <c r="M4" s="544" t="s">
        <v>8494</v>
      </c>
      <c r="N4" s="544" t="s">
        <v>29</v>
      </c>
      <c r="O4" s="544"/>
      <c r="P4" s="544"/>
      <c r="Q4" s="544"/>
      <c r="R4" s="544"/>
      <c r="S4" s="542" t="s">
        <v>30</v>
      </c>
      <c r="T4" s="546" t="s">
        <v>31</v>
      </c>
      <c r="U4" s="546" t="s">
        <v>1118</v>
      </c>
      <c r="V4" s="547" t="s">
        <v>8484</v>
      </c>
      <c r="W4" s="547" t="s">
        <v>8485</v>
      </c>
      <c r="X4" s="547"/>
      <c r="Y4" s="547"/>
      <c r="Z4" s="547"/>
      <c r="AA4" s="547"/>
      <c r="AB4" s="547"/>
      <c r="AC4" s="547"/>
      <c r="AD4" s="600" t="s">
        <v>105</v>
      </c>
    </row>
    <row r="5" spans="1:30" ht="30" customHeight="1">
      <c r="A5" s="544"/>
      <c r="B5" s="542"/>
      <c r="C5" s="545"/>
      <c r="D5" s="545"/>
      <c r="E5" s="542"/>
      <c r="F5" s="542"/>
      <c r="G5" s="542"/>
      <c r="H5" s="542"/>
      <c r="I5" s="543"/>
      <c r="J5" s="543"/>
      <c r="K5" s="542"/>
      <c r="L5" s="601"/>
      <c r="M5" s="544"/>
      <c r="N5" s="544"/>
      <c r="O5" s="544"/>
      <c r="P5" s="544"/>
      <c r="Q5" s="544"/>
      <c r="R5" s="544"/>
      <c r="S5" s="542"/>
      <c r="T5" s="546"/>
      <c r="U5" s="546"/>
      <c r="V5" s="547"/>
      <c r="W5" s="547" t="s">
        <v>8486</v>
      </c>
      <c r="X5" s="547" t="s">
        <v>8487</v>
      </c>
      <c r="Y5" s="547"/>
      <c r="Z5" s="547"/>
      <c r="AA5" s="547" t="s">
        <v>8488</v>
      </c>
      <c r="AB5" s="547"/>
      <c r="AC5" s="547"/>
      <c r="AD5" s="600"/>
    </row>
    <row r="6" spans="1:30" ht="30" customHeight="1">
      <c r="A6" s="544"/>
      <c r="B6" s="542"/>
      <c r="C6" s="545"/>
      <c r="D6" s="545"/>
      <c r="E6" s="542"/>
      <c r="F6" s="542"/>
      <c r="G6" s="542"/>
      <c r="H6" s="542"/>
      <c r="I6" s="266" t="s">
        <v>34</v>
      </c>
      <c r="J6" s="266" t="s">
        <v>870</v>
      </c>
      <c r="K6" s="542"/>
      <c r="L6" s="601"/>
      <c r="M6" s="267" t="s">
        <v>35</v>
      </c>
      <c r="N6" s="267" t="s">
        <v>36</v>
      </c>
      <c r="O6" s="267" t="s">
        <v>37</v>
      </c>
      <c r="P6" s="267" t="s">
        <v>38</v>
      </c>
      <c r="Q6" s="267" t="s">
        <v>39</v>
      </c>
      <c r="R6" s="267" t="s">
        <v>40</v>
      </c>
      <c r="S6" s="542"/>
      <c r="T6" s="546"/>
      <c r="U6" s="546"/>
      <c r="V6" s="547"/>
      <c r="W6" s="547"/>
      <c r="X6" s="264" t="s">
        <v>8489</v>
      </c>
      <c r="Y6" s="264" t="s">
        <v>8490</v>
      </c>
      <c r="Z6" s="264" t="s">
        <v>8491</v>
      </c>
      <c r="AA6" s="264" t="s">
        <v>8489</v>
      </c>
      <c r="AB6" s="264" t="s">
        <v>8492</v>
      </c>
      <c r="AC6" s="264" t="s">
        <v>8493</v>
      </c>
      <c r="AD6" s="600"/>
    </row>
    <row r="7" spans="1:30" ht="26.1" customHeight="1">
      <c r="A7" s="135"/>
      <c r="B7" s="381" t="s">
        <v>9639</v>
      </c>
      <c r="C7" s="136"/>
      <c r="D7" s="136"/>
      <c r="E7" s="137"/>
      <c r="F7" s="137"/>
      <c r="G7" s="138"/>
      <c r="H7" s="135"/>
      <c r="I7" s="174">
        <f>SUM(I8:I51)</f>
        <v>4963.24</v>
      </c>
      <c r="J7" s="174">
        <f>SUM(J8:J51)</f>
        <v>1056</v>
      </c>
      <c r="K7" s="135"/>
      <c r="L7" s="135"/>
      <c r="M7" s="174">
        <f>SUM(M8:M51)</f>
        <v>609063.69699999981</v>
      </c>
      <c r="N7" s="174">
        <f>SUM(N8:N51)</f>
        <v>242314.348</v>
      </c>
      <c r="O7" s="174">
        <f>SUM(O8:O51)</f>
        <v>30652.644999999997</v>
      </c>
      <c r="P7" s="174">
        <f>SUM(P8:P51)</f>
        <v>359.72</v>
      </c>
      <c r="Q7" s="174">
        <f>SUM(Q8:Q51)</f>
        <v>202791.53700000004</v>
      </c>
      <c r="R7" s="174">
        <f>SUM(R8:R51)</f>
        <v>8510.4459999999999</v>
      </c>
      <c r="S7" s="135"/>
      <c r="T7" s="139"/>
      <c r="U7" s="140"/>
      <c r="V7" s="174">
        <f>SUM(V8:V51)</f>
        <v>5363695.7100000009</v>
      </c>
      <c r="W7" s="174">
        <f>SUM(W8:W51)</f>
        <v>3585745.9999999995</v>
      </c>
      <c r="X7" s="174">
        <f>SUM(X8:X51)</f>
        <v>3087817.13</v>
      </c>
      <c r="Y7" s="174">
        <f>SUM(Y8:Y51)</f>
        <v>3009863.5500000003</v>
      </c>
      <c r="Z7" s="174">
        <f>SUM(Z8:Z51)</f>
        <v>77953.58</v>
      </c>
      <c r="AA7" s="174">
        <f>SUM(AA8:AA51)</f>
        <v>497928.87000000005</v>
      </c>
      <c r="AB7" s="174">
        <f>SUM(AB8:AB51)</f>
        <v>497928.87000000005</v>
      </c>
      <c r="AC7" s="174">
        <f>SUM(AC8:AC51)</f>
        <v>0</v>
      </c>
      <c r="AD7" s="79"/>
    </row>
    <row r="8" spans="1:30" ht="26.1" customHeight="1">
      <c r="A8" s="119">
        <v>1</v>
      </c>
      <c r="B8" s="418" t="s">
        <v>325</v>
      </c>
      <c r="C8" s="418" t="s">
        <v>161</v>
      </c>
      <c r="D8" s="418" t="s">
        <v>167</v>
      </c>
      <c r="E8" s="418" t="s">
        <v>7445</v>
      </c>
      <c r="F8" s="418" t="s">
        <v>651</v>
      </c>
      <c r="G8" s="418" t="s">
        <v>6302</v>
      </c>
      <c r="H8" s="120" t="s">
        <v>7446</v>
      </c>
      <c r="I8" s="419">
        <v>277</v>
      </c>
      <c r="J8" s="420">
        <v>24</v>
      </c>
      <c r="K8" s="119" t="s">
        <v>5532</v>
      </c>
      <c r="L8" s="119" t="s">
        <v>871</v>
      </c>
      <c r="M8" s="419">
        <v>44340.732999999855</v>
      </c>
      <c r="N8" s="421">
        <f>SUM(O8:R8)</f>
        <v>39173.089999999997</v>
      </c>
      <c r="O8" s="421">
        <v>11515.55</v>
      </c>
      <c r="P8" s="421">
        <v>0</v>
      </c>
      <c r="Q8" s="421">
        <v>24868.26</v>
      </c>
      <c r="R8" s="421">
        <v>2789.28</v>
      </c>
      <c r="S8" s="418" t="s">
        <v>7447</v>
      </c>
      <c r="T8" s="422">
        <v>33946</v>
      </c>
      <c r="U8" s="79"/>
      <c r="V8" s="108">
        <v>247725</v>
      </c>
      <c r="W8" s="108">
        <v>247725</v>
      </c>
      <c r="X8" s="108">
        <v>247725</v>
      </c>
      <c r="Y8" s="108">
        <v>247725</v>
      </c>
      <c r="Z8" s="108">
        <v>0</v>
      </c>
      <c r="AA8" s="108">
        <v>0</v>
      </c>
      <c r="AB8" s="108">
        <v>0</v>
      </c>
      <c r="AC8" s="108">
        <v>0</v>
      </c>
      <c r="AD8" s="79"/>
    </row>
    <row r="9" spans="1:30" ht="26.1" customHeight="1">
      <c r="A9" s="119">
        <v>2</v>
      </c>
      <c r="B9" s="418" t="s">
        <v>325</v>
      </c>
      <c r="C9" s="418" t="s">
        <v>161</v>
      </c>
      <c r="D9" s="418" t="s">
        <v>172</v>
      </c>
      <c r="E9" s="418" t="s">
        <v>541</v>
      </c>
      <c r="F9" s="418" t="s">
        <v>2602</v>
      </c>
      <c r="G9" s="418" t="s">
        <v>542</v>
      </c>
      <c r="H9" s="120" t="s">
        <v>7450</v>
      </c>
      <c r="I9" s="421">
        <v>140.88</v>
      </c>
      <c r="J9" s="423">
        <v>24</v>
      </c>
      <c r="K9" s="119" t="s">
        <v>872</v>
      </c>
      <c r="L9" s="119" t="s">
        <v>871</v>
      </c>
      <c r="M9" s="421">
        <v>11676.687999999993</v>
      </c>
      <c r="N9" s="421">
        <f t="shared" ref="N9:N16" si="0">SUM(O9:R9)</f>
        <v>1714.52</v>
      </c>
      <c r="O9" s="421">
        <v>204.34</v>
      </c>
      <c r="P9" s="421">
        <v>0</v>
      </c>
      <c r="Q9" s="421">
        <v>1358.98</v>
      </c>
      <c r="R9" s="421">
        <v>151.19999999999999</v>
      </c>
      <c r="S9" s="418" t="s">
        <v>543</v>
      </c>
      <c r="T9" s="422">
        <v>34085</v>
      </c>
      <c r="U9" s="79"/>
      <c r="V9" s="108">
        <v>132990.97</v>
      </c>
      <c r="W9" s="108">
        <v>132991.03</v>
      </c>
      <c r="X9" s="108">
        <v>131588.5</v>
      </c>
      <c r="Y9" s="108">
        <v>94770</v>
      </c>
      <c r="Z9" s="108">
        <v>36818.5</v>
      </c>
      <c r="AA9" s="108">
        <v>1402.53</v>
      </c>
      <c r="AB9" s="108">
        <v>1402.53</v>
      </c>
      <c r="AC9" s="108">
        <v>0</v>
      </c>
      <c r="AD9" s="79"/>
    </row>
    <row r="10" spans="1:30" ht="26.1" customHeight="1">
      <c r="A10" s="119">
        <v>3</v>
      </c>
      <c r="B10" s="418" t="s">
        <v>325</v>
      </c>
      <c r="C10" s="418" t="s">
        <v>161</v>
      </c>
      <c r="D10" s="418" t="s">
        <v>172</v>
      </c>
      <c r="E10" s="418" t="s">
        <v>539</v>
      </c>
      <c r="F10" s="418" t="s">
        <v>7451</v>
      </c>
      <c r="G10" s="418" t="s">
        <v>7452</v>
      </c>
      <c r="H10" s="120" t="s">
        <v>7453</v>
      </c>
      <c r="I10" s="421">
        <v>119.36</v>
      </c>
      <c r="J10" s="423">
        <v>24</v>
      </c>
      <c r="K10" s="119" t="s">
        <v>5532</v>
      </c>
      <c r="L10" s="119" t="s">
        <v>871</v>
      </c>
      <c r="M10" s="421">
        <v>5188.1600000000044</v>
      </c>
      <c r="N10" s="421">
        <f t="shared" si="0"/>
        <v>817.87</v>
      </c>
      <c r="O10" s="421">
        <v>0</v>
      </c>
      <c r="P10" s="421">
        <v>0</v>
      </c>
      <c r="Q10" s="421">
        <v>817.87</v>
      </c>
      <c r="R10" s="421">
        <v>0</v>
      </c>
      <c r="S10" s="418" t="s">
        <v>540</v>
      </c>
      <c r="T10" s="422">
        <v>34102</v>
      </c>
      <c r="U10" s="79"/>
      <c r="V10" s="108">
        <v>112463</v>
      </c>
      <c r="W10" s="108">
        <v>112463</v>
      </c>
      <c r="X10" s="108">
        <v>112463</v>
      </c>
      <c r="Y10" s="108">
        <v>112463</v>
      </c>
      <c r="Z10" s="108">
        <v>0</v>
      </c>
      <c r="AA10" s="108">
        <v>0</v>
      </c>
      <c r="AB10" s="108">
        <v>0</v>
      </c>
      <c r="AC10" s="108">
        <v>0</v>
      </c>
      <c r="AD10" s="79"/>
    </row>
    <row r="11" spans="1:30" ht="26.1" customHeight="1">
      <c r="A11" s="119">
        <v>4</v>
      </c>
      <c r="B11" s="418" t="s">
        <v>325</v>
      </c>
      <c r="C11" s="418" t="s">
        <v>161</v>
      </c>
      <c r="D11" s="418" t="s">
        <v>172</v>
      </c>
      <c r="E11" s="418" t="s">
        <v>7454</v>
      </c>
      <c r="F11" s="418" t="s">
        <v>6311</v>
      </c>
      <c r="G11" s="418" t="s">
        <v>7455</v>
      </c>
      <c r="H11" s="120" t="s">
        <v>7456</v>
      </c>
      <c r="I11" s="421">
        <v>96</v>
      </c>
      <c r="J11" s="423">
        <v>24</v>
      </c>
      <c r="K11" s="119" t="s">
        <v>872</v>
      </c>
      <c r="L11" s="119" t="s">
        <v>871</v>
      </c>
      <c r="M11" s="421">
        <v>12912.73000000001</v>
      </c>
      <c r="N11" s="421">
        <f t="shared" si="0"/>
        <v>3992.13</v>
      </c>
      <c r="O11" s="421">
        <v>1033.74</v>
      </c>
      <c r="P11" s="421">
        <v>71.41</v>
      </c>
      <c r="Q11" s="421">
        <v>2749.07</v>
      </c>
      <c r="R11" s="421">
        <v>137.91</v>
      </c>
      <c r="S11" s="418" t="s">
        <v>654</v>
      </c>
      <c r="T11" s="422">
        <v>34995</v>
      </c>
      <c r="U11" s="79"/>
      <c r="V11" s="108">
        <v>111179</v>
      </c>
      <c r="W11" s="108">
        <v>111179</v>
      </c>
      <c r="X11" s="108">
        <v>111068</v>
      </c>
      <c r="Y11" s="108">
        <v>111068</v>
      </c>
      <c r="Z11" s="108">
        <v>0</v>
      </c>
      <c r="AA11" s="108">
        <v>111</v>
      </c>
      <c r="AB11" s="108">
        <v>111</v>
      </c>
      <c r="AC11" s="108">
        <v>0</v>
      </c>
      <c r="AD11" s="79"/>
    </row>
    <row r="12" spans="1:30" ht="26.1" customHeight="1">
      <c r="A12" s="119">
        <v>5</v>
      </c>
      <c r="B12" s="418" t="s">
        <v>325</v>
      </c>
      <c r="C12" s="418" t="s">
        <v>161</v>
      </c>
      <c r="D12" s="418" t="s">
        <v>172</v>
      </c>
      <c r="E12" s="418" t="s">
        <v>7457</v>
      </c>
      <c r="F12" s="418" t="s">
        <v>6320</v>
      </c>
      <c r="G12" s="418" t="s">
        <v>7458</v>
      </c>
      <c r="H12" s="120" t="s">
        <v>7459</v>
      </c>
      <c r="I12" s="421">
        <v>290.39999999999998</v>
      </c>
      <c r="J12" s="423">
        <v>24</v>
      </c>
      <c r="K12" s="119" t="s">
        <v>5532</v>
      </c>
      <c r="L12" s="119" t="s">
        <v>871</v>
      </c>
      <c r="M12" s="421">
        <v>34576.650000000052</v>
      </c>
      <c r="N12" s="421">
        <f t="shared" si="0"/>
        <v>12631.589</v>
      </c>
      <c r="O12" s="421">
        <v>12631.589</v>
      </c>
      <c r="P12" s="421">
        <v>0</v>
      </c>
      <c r="Q12" s="421">
        <v>0</v>
      </c>
      <c r="R12" s="421">
        <v>0</v>
      </c>
      <c r="S12" s="418" t="s">
        <v>7460</v>
      </c>
      <c r="T12" s="422">
        <v>34424</v>
      </c>
      <c r="U12" s="79"/>
      <c r="V12" s="108">
        <v>164720</v>
      </c>
      <c r="W12" s="108">
        <v>148250</v>
      </c>
      <c r="X12" s="108">
        <v>148250</v>
      </c>
      <c r="Y12" s="108">
        <v>148250</v>
      </c>
      <c r="Z12" s="108">
        <v>0</v>
      </c>
      <c r="AA12" s="108">
        <v>0</v>
      </c>
      <c r="AB12" s="108">
        <v>0</v>
      </c>
      <c r="AC12" s="108">
        <v>0</v>
      </c>
      <c r="AD12" s="79"/>
    </row>
    <row r="13" spans="1:30" ht="26.1" customHeight="1">
      <c r="A13" s="119">
        <v>6</v>
      </c>
      <c r="B13" s="418" t="s">
        <v>325</v>
      </c>
      <c r="C13" s="418" t="s">
        <v>161</v>
      </c>
      <c r="D13" s="418" t="s">
        <v>172</v>
      </c>
      <c r="E13" s="418" t="s">
        <v>7461</v>
      </c>
      <c r="F13" s="418" t="s">
        <v>519</v>
      </c>
      <c r="G13" s="418" t="s">
        <v>7462</v>
      </c>
      <c r="H13" s="424" t="s">
        <v>7463</v>
      </c>
      <c r="I13" s="421">
        <v>216</v>
      </c>
      <c r="J13" s="423">
        <v>24</v>
      </c>
      <c r="K13" s="119" t="s">
        <v>5532</v>
      </c>
      <c r="L13" s="119" t="s">
        <v>871</v>
      </c>
      <c r="M13" s="421">
        <v>12426.400000000005</v>
      </c>
      <c r="N13" s="421">
        <f t="shared" si="0"/>
        <v>5643.1299999999992</v>
      </c>
      <c r="O13" s="421">
        <v>396.74400000000003</v>
      </c>
      <c r="P13" s="421">
        <v>288.31</v>
      </c>
      <c r="Q13" s="421">
        <v>4958.0759999999991</v>
      </c>
      <c r="R13" s="421">
        <v>0</v>
      </c>
      <c r="S13" s="418" t="s">
        <v>7464</v>
      </c>
      <c r="T13" s="422">
        <v>34774</v>
      </c>
      <c r="U13" s="79"/>
      <c r="V13" s="108">
        <v>23920</v>
      </c>
      <c r="W13" s="108">
        <v>23920</v>
      </c>
      <c r="X13" s="108">
        <v>23920</v>
      </c>
      <c r="Y13" s="108">
        <v>23920</v>
      </c>
      <c r="Z13" s="108">
        <v>0</v>
      </c>
      <c r="AA13" s="108">
        <v>0</v>
      </c>
      <c r="AB13" s="108">
        <v>0</v>
      </c>
      <c r="AC13" s="108">
        <v>0</v>
      </c>
      <c r="AD13" s="79"/>
    </row>
    <row r="14" spans="1:30" ht="26.1" customHeight="1">
      <c r="A14" s="119">
        <v>7</v>
      </c>
      <c r="B14" s="418" t="s">
        <v>325</v>
      </c>
      <c r="C14" s="418" t="s">
        <v>161</v>
      </c>
      <c r="D14" s="418" t="s">
        <v>174</v>
      </c>
      <c r="E14" s="418" t="s">
        <v>874</v>
      </c>
      <c r="F14" s="418" t="s">
        <v>875</v>
      </c>
      <c r="G14" s="418" t="s">
        <v>7474</v>
      </c>
      <c r="H14" s="424" t="s">
        <v>7475</v>
      </c>
      <c r="I14" s="421">
        <v>72</v>
      </c>
      <c r="J14" s="423">
        <v>24</v>
      </c>
      <c r="K14" s="119" t="s">
        <v>872</v>
      </c>
      <c r="L14" s="119" t="s">
        <v>871</v>
      </c>
      <c r="M14" s="421">
        <v>1463.9660000000001</v>
      </c>
      <c r="N14" s="421">
        <f t="shared" si="0"/>
        <v>874.23</v>
      </c>
      <c r="O14" s="421">
        <v>0</v>
      </c>
      <c r="P14" s="421">
        <v>0</v>
      </c>
      <c r="Q14" s="421">
        <v>728.67000000000007</v>
      </c>
      <c r="R14" s="421">
        <v>145.56</v>
      </c>
      <c r="S14" s="418" t="s">
        <v>7476</v>
      </c>
      <c r="T14" s="422">
        <v>43896</v>
      </c>
      <c r="U14" s="79"/>
      <c r="V14" s="108">
        <v>128598.38</v>
      </c>
      <c r="W14" s="108">
        <v>92203.53</v>
      </c>
      <c r="X14" s="108">
        <v>90285.88</v>
      </c>
      <c r="Y14" s="108">
        <v>49150.8</v>
      </c>
      <c r="Z14" s="108">
        <v>41135.08</v>
      </c>
      <c r="AA14" s="108">
        <v>1917.65</v>
      </c>
      <c r="AB14" s="108">
        <v>1917.65</v>
      </c>
      <c r="AC14" s="108">
        <v>0</v>
      </c>
      <c r="AD14" s="79"/>
    </row>
    <row r="15" spans="1:30" ht="26.1" customHeight="1">
      <c r="A15" s="119">
        <v>8</v>
      </c>
      <c r="B15" s="418" t="s">
        <v>325</v>
      </c>
      <c r="C15" s="418" t="s">
        <v>161</v>
      </c>
      <c r="D15" s="418" t="s">
        <v>177</v>
      </c>
      <c r="E15" s="418" t="s">
        <v>363</v>
      </c>
      <c r="F15" s="418" t="s">
        <v>364</v>
      </c>
      <c r="G15" s="418" t="s">
        <v>7468</v>
      </c>
      <c r="H15" s="120" t="s">
        <v>7469</v>
      </c>
      <c r="I15" s="421">
        <v>176.4</v>
      </c>
      <c r="J15" s="423">
        <v>24</v>
      </c>
      <c r="K15" s="119" t="s">
        <v>5532</v>
      </c>
      <c r="L15" s="119" t="s">
        <v>871</v>
      </c>
      <c r="M15" s="421">
        <v>22304.263999999988</v>
      </c>
      <c r="N15" s="421">
        <f t="shared" si="0"/>
        <v>6637.8609999999999</v>
      </c>
      <c r="O15" s="421">
        <v>0</v>
      </c>
      <c r="P15" s="421">
        <v>0</v>
      </c>
      <c r="Q15" s="421">
        <v>6637.8609999999999</v>
      </c>
      <c r="R15" s="421">
        <v>0</v>
      </c>
      <c r="S15" s="418" t="s">
        <v>365</v>
      </c>
      <c r="T15" s="422">
        <v>36672</v>
      </c>
      <c r="U15" s="79"/>
      <c r="V15" s="108">
        <v>125395</v>
      </c>
      <c r="W15" s="108">
        <v>18213</v>
      </c>
      <c r="X15" s="108">
        <v>5522</v>
      </c>
      <c r="Y15" s="108">
        <v>5522</v>
      </c>
      <c r="Z15" s="108">
        <v>0</v>
      </c>
      <c r="AA15" s="108">
        <v>12691</v>
      </c>
      <c r="AB15" s="108">
        <v>12691</v>
      </c>
      <c r="AC15" s="108">
        <v>0</v>
      </c>
      <c r="AD15" s="79"/>
    </row>
    <row r="16" spans="1:30" ht="26.1" customHeight="1">
      <c r="A16" s="119">
        <v>9</v>
      </c>
      <c r="B16" s="418" t="s">
        <v>325</v>
      </c>
      <c r="C16" s="418" t="s">
        <v>161</v>
      </c>
      <c r="D16" s="418" t="s">
        <v>185</v>
      </c>
      <c r="E16" s="418" t="s">
        <v>554</v>
      </c>
      <c r="F16" s="418" t="s">
        <v>6499</v>
      </c>
      <c r="G16" s="418" t="s">
        <v>6500</v>
      </c>
      <c r="H16" s="424" t="s">
        <v>7467</v>
      </c>
      <c r="I16" s="421">
        <v>96</v>
      </c>
      <c r="J16" s="423">
        <v>24</v>
      </c>
      <c r="K16" s="119" t="s">
        <v>5532</v>
      </c>
      <c r="L16" s="119" t="s">
        <v>871</v>
      </c>
      <c r="M16" s="421">
        <v>22495.749999999993</v>
      </c>
      <c r="N16" s="421">
        <f t="shared" si="0"/>
        <v>7376.32</v>
      </c>
      <c r="O16" s="421">
        <v>0</v>
      </c>
      <c r="P16" s="421">
        <v>0</v>
      </c>
      <c r="Q16" s="421">
        <v>6612.46</v>
      </c>
      <c r="R16" s="421">
        <v>763.86</v>
      </c>
      <c r="S16" s="418" t="s">
        <v>555</v>
      </c>
      <c r="T16" s="422">
        <v>36608</v>
      </c>
      <c r="U16" s="79"/>
      <c r="V16" s="108">
        <v>228067</v>
      </c>
      <c r="W16" s="108">
        <v>0</v>
      </c>
      <c r="X16" s="108">
        <v>0</v>
      </c>
      <c r="Y16" s="108">
        <v>0</v>
      </c>
      <c r="Z16" s="108">
        <v>0</v>
      </c>
      <c r="AA16" s="108">
        <v>0</v>
      </c>
      <c r="AB16" s="108">
        <v>0</v>
      </c>
      <c r="AC16" s="108">
        <v>0</v>
      </c>
      <c r="AD16" s="79"/>
    </row>
    <row r="17" spans="1:30" ht="26.1" customHeight="1">
      <c r="A17" s="119">
        <v>10</v>
      </c>
      <c r="B17" s="418" t="s">
        <v>325</v>
      </c>
      <c r="C17" s="418" t="s">
        <v>343</v>
      </c>
      <c r="D17" s="418" t="s">
        <v>334</v>
      </c>
      <c r="E17" s="418" t="s">
        <v>876</v>
      </c>
      <c r="F17" s="418" t="s">
        <v>7448</v>
      </c>
      <c r="G17" s="418" t="s">
        <v>877</v>
      </c>
      <c r="H17" s="120" t="s">
        <v>7449</v>
      </c>
      <c r="I17" s="419">
        <v>80.400000000000006</v>
      </c>
      <c r="J17" s="420">
        <v>24</v>
      </c>
      <c r="K17" s="119" t="s">
        <v>872</v>
      </c>
      <c r="L17" s="119" t="s">
        <v>871</v>
      </c>
      <c r="M17" s="419">
        <v>1207.26</v>
      </c>
      <c r="N17" s="421">
        <f>SUM(O17:R17)</f>
        <v>905.70999999999992</v>
      </c>
      <c r="O17" s="421">
        <v>0</v>
      </c>
      <c r="P17" s="421">
        <v>0</v>
      </c>
      <c r="Q17" s="421">
        <v>905.70999999999992</v>
      </c>
      <c r="R17" s="421">
        <v>0</v>
      </c>
      <c r="S17" s="418" t="s">
        <v>878</v>
      </c>
      <c r="T17" s="422">
        <v>34717</v>
      </c>
      <c r="U17" s="79"/>
      <c r="V17" s="108">
        <v>51044</v>
      </c>
      <c r="W17" s="108">
        <v>51044</v>
      </c>
      <c r="X17" s="108">
        <v>36578</v>
      </c>
      <c r="Y17" s="108">
        <v>36578</v>
      </c>
      <c r="Z17" s="108">
        <v>0</v>
      </c>
      <c r="AA17" s="108">
        <v>14466</v>
      </c>
      <c r="AB17" s="108">
        <v>14466</v>
      </c>
      <c r="AC17" s="108">
        <v>0</v>
      </c>
      <c r="AD17" s="79"/>
    </row>
    <row r="18" spans="1:30" ht="26.1" customHeight="1">
      <c r="A18" s="119">
        <v>11</v>
      </c>
      <c r="B18" s="418" t="s">
        <v>325</v>
      </c>
      <c r="C18" s="418" t="s">
        <v>343</v>
      </c>
      <c r="D18" s="418" t="s">
        <v>334</v>
      </c>
      <c r="E18" s="418" t="s">
        <v>328</v>
      </c>
      <c r="F18" s="418" t="s">
        <v>873</v>
      </c>
      <c r="G18" s="418" t="s">
        <v>7470</v>
      </c>
      <c r="H18" s="424" t="s">
        <v>7471</v>
      </c>
      <c r="I18" s="421">
        <v>96</v>
      </c>
      <c r="J18" s="423">
        <v>24</v>
      </c>
      <c r="K18" s="119" t="s">
        <v>872</v>
      </c>
      <c r="L18" s="119" t="s">
        <v>871</v>
      </c>
      <c r="M18" s="421">
        <v>3750.650000000001</v>
      </c>
      <c r="N18" s="421">
        <f t="shared" ref="N18:N30" si="1">SUM(O18:R18)</f>
        <v>1671.15</v>
      </c>
      <c r="O18" s="421">
        <v>0</v>
      </c>
      <c r="P18" s="421">
        <v>0</v>
      </c>
      <c r="Q18" s="421">
        <v>1014.69</v>
      </c>
      <c r="R18" s="421">
        <v>656.46</v>
      </c>
      <c r="S18" s="418" t="s">
        <v>329</v>
      </c>
      <c r="T18" s="422">
        <v>39857</v>
      </c>
      <c r="U18" s="79"/>
      <c r="V18" s="108">
        <v>105932.64</v>
      </c>
      <c r="W18" s="108">
        <v>79444.08</v>
      </c>
      <c r="X18" s="108">
        <v>74652.59</v>
      </c>
      <c r="Y18" s="108">
        <v>74652.59</v>
      </c>
      <c r="Z18" s="108">
        <v>0</v>
      </c>
      <c r="AA18" s="108">
        <v>4791.49</v>
      </c>
      <c r="AB18" s="108">
        <v>4791.49</v>
      </c>
      <c r="AC18" s="108">
        <v>0</v>
      </c>
      <c r="AD18" s="79"/>
    </row>
    <row r="19" spans="1:30" ht="26.1" customHeight="1">
      <c r="A19" s="119">
        <v>12</v>
      </c>
      <c r="B19" s="418" t="s">
        <v>325</v>
      </c>
      <c r="C19" s="418" t="s">
        <v>343</v>
      </c>
      <c r="D19" s="418" t="s">
        <v>344</v>
      </c>
      <c r="E19" s="418" t="s">
        <v>7465</v>
      </c>
      <c r="F19" s="418" t="s">
        <v>2595</v>
      </c>
      <c r="G19" s="418" t="s">
        <v>489</v>
      </c>
      <c r="H19" s="424" t="s">
        <v>882</v>
      </c>
      <c r="I19" s="421">
        <v>96</v>
      </c>
      <c r="J19" s="423">
        <v>24</v>
      </c>
      <c r="K19" s="119" t="s">
        <v>872</v>
      </c>
      <c r="L19" s="119" t="s">
        <v>871</v>
      </c>
      <c r="M19" s="421">
        <v>1821.1799999999998</v>
      </c>
      <c r="N19" s="421">
        <f t="shared" si="1"/>
        <v>523.17999999999995</v>
      </c>
      <c r="O19" s="421">
        <v>374.5</v>
      </c>
      <c r="P19" s="421">
        <v>0</v>
      </c>
      <c r="Q19" s="421">
        <v>146.04000000000002</v>
      </c>
      <c r="R19" s="421">
        <v>2.64</v>
      </c>
      <c r="S19" s="418" t="s">
        <v>7466</v>
      </c>
      <c r="T19" s="422">
        <v>34811</v>
      </c>
      <c r="U19" s="79"/>
      <c r="V19" s="108">
        <v>115075.9</v>
      </c>
      <c r="W19" s="108">
        <v>80572</v>
      </c>
      <c r="X19" s="108">
        <v>80572</v>
      </c>
      <c r="Y19" s="108">
        <v>80572</v>
      </c>
      <c r="Z19" s="108">
        <v>0</v>
      </c>
      <c r="AA19" s="108">
        <v>0</v>
      </c>
      <c r="AB19" s="108">
        <v>0</v>
      </c>
      <c r="AC19" s="108">
        <v>0</v>
      </c>
      <c r="AD19" s="79"/>
    </row>
    <row r="20" spans="1:30" ht="26.1" customHeight="1">
      <c r="A20" s="119">
        <v>13</v>
      </c>
      <c r="B20" s="418" t="s">
        <v>325</v>
      </c>
      <c r="C20" s="418" t="s">
        <v>343</v>
      </c>
      <c r="D20" s="418" t="s">
        <v>344</v>
      </c>
      <c r="E20" s="418" t="s">
        <v>879</v>
      </c>
      <c r="F20" s="418" t="s">
        <v>7472</v>
      </c>
      <c r="G20" s="418" t="s">
        <v>880</v>
      </c>
      <c r="H20" s="424" t="s">
        <v>7473</v>
      </c>
      <c r="I20" s="421">
        <v>150</v>
      </c>
      <c r="J20" s="423">
        <v>24</v>
      </c>
      <c r="K20" s="119" t="s">
        <v>881</v>
      </c>
      <c r="L20" s="119" t="s">
        <v>871</v>
      </c>
      <c r="M20" s="421">
        <v>16384.86</v>
      </c>
      <c r="N20" s="421">
        <f t="shared" si="1"/>
        <v>6843.8</v>
      </c>
      <c r="O20" s="421">
        <v>2060.88</v>
      </c>
      <c r="P20" s="421">
        <v>0</v>
      </c>
      <c r="Q20" s="421">
        <v>4782.92</v>
      </c>
      <c r="R20" s="421">
        <v>0</v>
      </c>
      <c r="S20" s="418" t="s">
        <v>331</v>
      </c>
      <c r="T20" s="422">
        <v>35265</v>
      </c>
      <c r="U20" s="79"/>
      <c r="V20" s="108">
        <v>117966</v>
      </c>
      <c r="W20" s="108">
        <v>117966</v>
      </c>
      <c r="X20" s="108">
        <v>117966</v>
      </c>
      <c r="Y20" s="108">
        <v>117966</v>
      </c>
      <c r="Z20" s="108">
        <v>0</v>
      </c>
      <c r="AA20" s="108">
        <v>0</v>
      </c>
      <c r="AB20" s="108">
        <v>0</v>
      </c>
      <c r="AC20" s="108">
        <v>0</v>
      </c>
      <c r="AD20" s="79"/>
    </row>
    <row r="21" spans="1:30" ht="26.1" customHeight="1">
      <c r="A21" s="119">
        <v>14</v>
      </c>
      <c r="B21" s="418" t="s">
        <v>1119</v>
      </c>
      <c r="C21" s="418" t="s">
        <v>257</v>
      </c>
      <c r="D21" s="418" t="s">
        <v>259</v>
      </c>
      <c r="E21" s="418" t="s">
        <v>1497</v>
      </c>
      <c r="F21" s="418" t="s">
        <v>1498</v>
      </c>
      <c r="G21" s="418" t="s">
        <v>1499</v>
      </c>
      <c r="H21" s="120" t="s">
        <v>1500</v>
      </c>
      <c r="I21" s="421">
        <v>60</v>
      </c>
      <c r="J21" s="423">
        <v>24</v>
      </c>
      <c r="K21" s="119" t="s">
        <v>872</v>
      </c>
      <c r="L21" s="119" t="s">
        <v>871</v>
      </c>
      <c r="M21" s="421">
        <v>2787.6499999999992</v>
      </c>
      <c r="N21" s="421">
        <f t="shared" si="1"/>
        <v>461.96</v>
      </c>
      <c r="O21" s="421">
        <v>63.06</v>
      </c>
      <c r="P21" s="421">
        <v>0</v>
      </c>
      <c r="Q21" s="421">
        <v>398.9</v>
      </c>
      <c r="R21" s="421">
        <v>0</v>
      </c>
      <c r="S21" s="418" t="s">
        <v>1501</v>
      </c>
      <c r="T21" s="418" t="s">
        <v>4199</v>
      </c>
      <c r="U21" s="79"/>
      <c r="V21" s="108">
        <v>118221.53</v>
      </c>
      <c r="W21" s="108">
        <v>28313.82</v>
      </c>
      <c r="X21" s="108">
        <v>28313.82</v>
      </c>
      <c r="Y21" s="108">
        <v>28313.82</v>
      </c>
      <c r="Z21" s="108">
        <v>0</v>
      </c>
      <c r="AA21" s="108">
        <v>0</v>
      </c>
      <c r="AB21" s="108">
        <v>0</v>
      </c>
      <c r="AC21" s="108">
        <v>0</v>
      </c>
      <c r="AD21" s="79"/>
    </row>
    <row r="22" spans="1:30" ht="26.1" customHeight="1">
      <c r="A22" s="119">
        <v>15</v>
      </c>
      <c r="B22" s="400" t="s">
        <v>1119</v>
      </c>
      <c r="C22" s="400" t="s">
        <v>257</v>
      </c>
      <c r="D22" s="400" t="s">
        <v>244</v>
      </c>
      <c r="E22" s="400" t="s">
        <v>1286</v>
      </c>
      <c r="F22" s="400" t="s">
        <v>1287</v>
      </c>
      <c r="G22" s="400" t="s">
        <v>1511</v>
      </c>
      <c r="H22" s="425" t="s">
        <v>4193</v>
      </c>
      <c r="I22" s="426">
        <v>96</v>
      </c>
      <c r="J22" s="427">
        <v>24</v>
      </c>
      <c r="K22" s="399" t="s">
        <v>872</v>
      </c>
      <c r="L22" s="399" t="s">
        <v>871</v>
      </c>
      <c r="M22" s="426">
        <v>2707.0399999999995</v>
      </c>
      <c r="N22" s="421">
        <f t="shared" si="1"/>
        <v>754.41</v>
      </c>
      <c r="O22" s="426">
        <v>0</v>
      </c>
      <c r="P22" s="426">
        <v>0</v>
      </c>
      <c r="Q22" s="426">
        <v>754.41</v>
      </c>
      <c r="R22" s="426">
        <v>0</v>
      </c>
      <c r="S22" s="400" t="s">
        <v>1512</v>
      </c>
      <c r="T22" s="400" t="s">
        <v>4202</v>
      </c>
      <c r="U22" s="225"/>
      <c r="V22" s="386">
        <v>100045</v>
      </c>
      <c r="W22" s="108">
        <v>32312.240000000002</v>
      </c>
      <c r="X22" s="108">
        <v>0</v>
      </c>
      <c r="Y22" s="108">
        <v>0</v>
      </c>
      <c r="Z22" s="108">
        <v>0</v>
      </c>
      <c r="AA22" s="108">
        <v>32312.240000000002</v>
      </c>
      <c r="AB22" s="108">
        <v>32312.240000000002</v>
      </c>
      <c r="AC22" s="108">
        <v>0</v>
      </c>
      <c r="AD22" s="79"/>
    </row>
    <row r="23" spans="1:30" ht="26.1" customHeight="1">
      <c r="A23" s="119">
        <v>16</v>
      </c>
      <c r="B23" s="418" t="s">
        <v>1119</v>
      </c>
      <c r="C23" s="418" t="s">
        <v>257</v>
      </c>
      <c r="D23" s="418" t="s">
        <v>244</v>
      </c>
      <c r="E23" s="418" t="s">
        <v>1481</v>
      </c>
      <c r="F23" s="418" t="s">
        <v>1482</v>
      </c>
      <c r="G23" s="418" t="s">
        <v>1483</v>
      </c>
      <c r="H23" s="120" t="s">
        <v>1484</v>
      </c>
      <c r="I23" s="421">
        <v>84</v>
      </c>
      <c r="J23" s="423">
        <v>24</v>
      </c>
      <c r="K23" s="119" t="s">
        <v>872</v>
      </c>
      <c r="L23" s="119" t="s">
        <v>871</v>
      </c>
      <c r="M23" s="421">
        <v>2049.6400000000003</v>
      </c>
      <c r="N23" s="421">
        <f t="shared" si="1"/>
        <v>630.23</v>
      </c>
      <c r="O23" s="421">
        <v>0</v>
      </c>
      <c r="P23" s="421">
        <v>0</v>
      </c>
      <c r="Q23" s="421">
        <v>630.23</v>
      </c>
      <c r="R23" s="421">
        <v>0</v>
      </c>
      <c r="S23" s="418" t="s">
        <v>1485</v>
      </c>
      <c r="T23" s="418" t="s">
        <v>4195</v>
      </c>
      <c r="U23" s="79"/>
      <c r="V23" s="108">
        <v>123017.02</v>
      </c>
      <c r="W23" s="108">
        <v>123017.02</v>
      </c>
      <c r="X23" s="108">
        <v>123017.02</v>
      </c>
      <c r="Y23" s="108">
        <v>123017.02</v>
      </c>
      <c r="Z23" s="108">
        <v>0</v>
      </c>
      <c r="AA23" s="108">
        <v>0</v>
      </c>
      <c r="AB23" s="108">
        <v>0</v>
      </c>
      <c r="AC23" s="108">
        <v>0</v>
      </c>
      <c r="AD23" s="79"/>
    </row>
    <row r="24" spans="1:30" ht="26.1" customHeight="1">
      <c r="A24" s="119">
        <v>17</v>
      </c>
      <c r="B24" s="418" t="s">
        <v>1119</v>
      </c>
      <c r="C24" s="418" t="s">
        <v>1196</v>
      </c>
      <c r="D24" s="418" t="s">
        <v>1412</v>
      </c>
      <c r="E24" s="418" t="s">
        <v>1492</v>
      </c>
      <c r="F24" s="418" t="s">
        <v>1493</v>
      </c>
      <c r="G24" s="418" t="s">
        <v>1494</v>
      </c>
      <c r="H24" s="120" t="s">
        <v>1495</v>
      </c>
      <c r="I24" s="421">
        <v>300</v>
      </c>
      <c r="J24" s="423">
        <v>24</v>
      </c>
      <c r="K24" s="119" t="s">
        <v>872</v>
      </c>
      <c r="L24" s="119" t="s">
        <v>871</v>
      </c>
      <c r="M24" s="421">
        <v>68405.769999999946</v>
      </c>
      <c r="N24" s="421">
        <f t="shared" si="1"/>
        <v>3392.0099999999998</v>
      </c>
      <c r="O24" s="421">
        <v>0</v>
      </c>
      <c r="P24" s="421">
        <v>0</v>
      </c>
      <c r="Q24" s="421">
        <v>3392.0099999999998</v>
      </c>
      <c r="R24" s="421">
        <v>0</v>
      </c>
      <c r="S24" s="418" t="s">
        <v>1496</v>
      </c>
      <c r="T24" s="418" t="s">
        <v>4198</v>
      </c>
      <c r="U24" s="79"/>
      <c r="V24" s="108">
        <v>354952</v>
      </c>
      <c r="W24" s="108">
        <v>173101.37</v>
      </c>
      <c r="X24" s="108">
        <v>169867.6</v>
      </c>
      <c r="Y24" s="108">
        <v>169867.6</v>
      </c>
      <c r="Z24" s="108">
        <v>0</v>
      </c>
      <c r="AA24" s="108">
        <v>3233.77</v>
      </c>
      <c r="AB24" s="108">
        <v>3233.77</v>
      </c>
      <c r="AC24" s="108">
        <v>0</v>
      </c>
      <c r="AD24" s="79"/>
    </row>
    <row r="25" spans="1:30" ht="26.1" customHeight="1">
      <c r="A25" s="119">
        <v>18</v>
      </c>
      <c r="B25" s="428" t="s">
        <v>1119</v>
      </c>
      <c r="C25" s="428" t="s">
        <v>1196</v>
      </c>
      <c r="D25" s="428" t="s">
        <v>1412</v>
      </c>
      <c r="E25" s="428" t="s">
        <v>1507</v>
      </c>
      <c r="F25" s="428" t="s">
        <v>1508</v>
      </c>
      <c r="G25" s="428" t="s">
        <v>1509</v>
      </c>
      <c r="H25" s="429" t="s">
        <v>4192</v>
      </c>
      <c r="I25" s="421">
        <v>48</v>
      </c>
      <c r="J25" s="423">
        <v>24</v>
      </c>
      <c r="K25" s="119" t="s">
        <v>872</v>
      </c>
      <c r="L25" s="119" t="s">
        <v>871</v>
      </c>
      <c r="M25" s="419">
        <v>4806.9100000000008</v>
      </c>
      <c r="N25" s="421">
        <f t="shared" si="1"/>
        <v>705.99900000000002</v>
      </c>
      <c r="O25" s="419">
        <v>0</v>
      </c>
      <c r="P25" s="419">
        <v>0</v>
      </c>
      <c r="Q25" s="419">
        <v>705.99900000000002</v>
      </c>
      <c r="R25" s="419">
        <v>0</v>
      </c>
      <c r="S25" s="400" t="s">
        <v>1510</v>
      </c>
      <c r="T25" s="400" t="s">
        <v>4201</v>
      </c>
      <c r="U25" s="225"/>
      <c r="V25" s="386">
        <v>13029.47</v>
      </c>
      <c r="W25" s="108">
        <v>7200.56</v>
      </c>
      <c r="X25" s="108">
        <v>7200.56</v>
      </c>
      <c r="Y25" s="108">
        <v>7200.56</v>
      </c>
      <c r="Z25" s="108">
        <v>0</v>
      </c>
      <c r="AA25" s="108">
        <v>0</v>
      </c>
      <c r="AB25" s="108">
        <v>0</v>
      </c>
      <c r="AC25" s="108">
        <v>0</v>
      </c>
      <c r="AD25" s="79"/>
    </row>
    <row r="26" spans="1:30" ht="26.1" customHeight="1">
      <c r="A26" s="119">
        <v>19</v>
      </c>
      <c r="B26" s="400" t="s">
        <v>1119</v>
      </c>
      <c r="C26" s="400" t="s">
        <v>1164</v>
      </c>
      <c r="D26" s="400" t="s">
        <v>1120</v>
      </c>
      <c r="E26" s="400" t="s">
        <v>1513</v>
      </c>
      <c r="F26" s="400" t="s">
        <v>1514</v>
      </c>
      <c r="G26" s="400" t="s">
        <v>1515</v>
      </c>
      <c r="H26" s="425" t="s">
        <v>1516</v>
      </c>
      <c r="I26" s="426">
        <v>79.2</v>
      </c>
      <c r="J26" s="427">
        <v>24</v>
      </c>
      <c r="K26" s="399" t="s">
        <v>4191</v>
      </c>
      <c r="L26" s="399" t="s">
        <v>871</v>
      </c>
      <c r="M26" s="426">
        <v>30163.220000000005</v>
      </c>
      <c r="N26" s="421">
        <f t="shared" si="1"/>
        <v>8517.8799999999992</v>
      </c>
      <c r="O26" s="426">
        <v>0</v>
      </c>
      <c r="P26" s="426">
        <v>0</v>
      </c>
      <c r="Q26" s="426">
        <v>8517.8799999999992</v>
      </c>
      <c r="R26" s="426">
        <v>0</v>
      </c>
      <c r="S26" s="400" t="s">
        <v>1517</v>
      </c>
      <c r="T26" s="400" t="s">
        <v>4203</v>
      </c>
      <c r="U26" s="225"/>
      <c r="V26" s="386">
        <v>80637.37</v>
      </c>
      <c r="W26" s="108">
        <v>30088.959999999999</v>
      </c>
      <c r="X26" s="108">
        <v>30088.959999999999</v>
      </c>
      <c r="Y26" s="108">
        <v>30088.959999999999</v>
      </c>
      <c r="Z26" s="108">
        <v>0</v>
      </c>
      <c r="AA26" s="108">
        <v>0</v>
      </c>
      <c r="AB26" s="108">
        <v>0</v>
      </c>
      <c r="AC26" s="108">
        <v>0</v>
      </c>
      <c r="AD26" s="79"/>
    </row>
    <row r="27" spans="1:30" ht="26.1" customHeight="1">
      <c r="A27" s="119">
        <v>20</v>
      </c>
      <c r="B27" s="418" t="s">
        <v>1119</v>
      </c>
      <c r="C27" s="418" t="s">
        <v>1164</v>
      </c>
      <c r="D27" s="418" t="s">
        <v>1120</v>
      </c>
      <c r="E27" s="418" t="s">
        <v>1486</v>
      </c>
      <c r="F27" s="418" t="s">
        <v>1487</v>
      </c>
      <c r="G27" s="418" t="s">
        <v>1488</v>
      </c>
      <c r="H27" s="120" t="s">
        <v>4190</v>
      </c>
      <c r="I27" s="421">
        <v>300</v>
      </c>
      <c r="J27" s="423">
        <v>24</v>
      </c>
      <c r="K27" s="119" t="s">
        <v>881</v>
      </c>
      <c r="L27" s="119" t="s">
        <v>871</v>
      </c>
      <c r="M27" s="421">
        <v>33175.770000000019</v>
      </c>
      <c r="N27" s="421">
        <f t="shared" si="1"/>
        <v>63711.490000000005</v>
      </c>
      <c r="O27" s="421">
        <v>0</v>
      </c>
      <c r="P27" s="421">
        <v>0</v>
      </c>
      <c r="Q27" s="421">
        <v>63711.490000000005</v>
      </c>
      <c r="R27" s="421">
        <v>0</v>
      </c>
      <c r="S27" s="418" t="s">
        <v>1489</v>
      </c>
      <c r="T27" s="418" t="s">
        <v>4196</v>
      </c>
      <c r="U27" s="79"/>
      <c r="V27" s="108">
        <v>1049648.8</v>
      </c>
      <c r="W27" s="108">
        <v>615529.39999999991</v>
      </c>
      <c r="X27" s="108">
        <v>610936.19999999995</v>
      </c>
      <c r="Y27" s="108">
        <v>610936.19999999995</v>
      </c>
      <c r="Z27" s="108">
        <v>0</v>
      </c>
      <c r="AA27" s="108">
        <v>4593.2</v>
      </c>
      <c r="AB27" s="108">
        <v>4593.2</v>
      </c>
      <c r="AC27" s="108">
        <v>0</v>
      </c>
      <c r="AD27" s="79"/>
    </row>
    <row r="28" spans="1:30" ht="26.1" customHeight="1">
      <c r="A28" s="119">
        <v>21</v>
      </c>
      <c r="B28" s="418" t="s">
        <v>1119</v>
      </c>
      <c r="C28" s="418" t="s">
        <v>1164</v>
      </c>
      <c r="D28" s="418" t="s">
        <v>1120</v>
      </c>
      <c r="E28" s="418" t="s">
        <v>1490</v>
      </c>
      <c r="F28" s="418" t="s">
        <v>1289</v>
      </c>
      <c r="G28" s="418" t="s">
        <v>1488</v>
      </c>
      <c r="H28" s="120" t="s">
        <v>1491</v>
      </c>
      <c r="I28" s="421">
        <v>94.8</v>
      </c>
      <c r="J28" s="423">
        <v>24</v>
      </c>
      <c r="K28" s="119" t="s">
        <v>4191</v>
      </c>
      <c r="L28" s="119" t="s">
        <v>871</v>
      </c>
      <c r="M28" s="421">
        <v>7803.4000000000033</v>
      </c>
      <c r="N28" s="421">
        <f t="shared" si="1"/>
        <v>3209.7500000000005</v>
      </c>
      <c r="O28" s="421">
        <v>0</v>
      </c>
      <c r="P28" s="421">
        <v>0</v>
      </c>
      <c r="Q28" s="421">
        <v>3209.7500000000005</v>
      </c>
      <c r="R28" s="421">
        <v>0</v>
      </c>
      <c r="S28" s="418" t="s">
        <v>1290</v>
      </c>
      <c r="T28" s="418" t="s">
        <v>4197</v>
      </c>
      <c r="U28" s="79"/>
      <c r="V28" s="108">
        <v>75668.399999999994</v>
      </c>
      <c r="W28" s="108">
        <v>75668.400000000009</v>
      </c>
      <c r="X28" s="108">
        <v>75572.600000000006</v>
      </c>
      <c r="Y28" s="108">
        <v>75572.600000000006</v>
      </c>
      <c r="Z28" s="108">
        <v>0</v>
      </c>
      <c r="AA28" s="108">
        <v>95.8</v>
      </c>
      <c r="AB28" s="108">
        <v>95.8</v>
      </c>
      <c r="AC28" s="108">
        <v>0</v>
      </c>
      <c r="AD28" s="79"/>
    </row>
    <row r="29" spans="1:30" ht="26.1" customHeight="1">
      <c r="A29" s="119">
        <v>22</v>
      </c>
      <c r="B29" s="418" t="s">
        <v>1119</v>
      </c>
      <c r="C29" s="418" t="s">
        <v>1164</v>
      </c>
      <c r="D29" s="418" t="s">
        <v>1137</v>
      </c>
      <c r="E29" s="418" t="s">
        <v>1502</v>
      </c>
      <c r="F29" s="418" t="s">
        <v>1503</v>
      </c>
      <c r="G29" s="418" t="s">
        <v>1504</v>
      </c>
      <c r="H29" s="120" t="s">
        <v>1505</v>
      </c>
      <c r="I29" s="421">
        <v>120</v>
      </c>
      <c r="J29" s="423">
        <v>24</v>
      </c>
      <c r="K29" s="119" t="s">
        <v>881</v>
      </c>
      <c r="L29" s="119" t="s">
        <v>871</v>
      </c>
      <c r="M29" s="421">
        <v>24937.470000000012</v>
      </c>
      <c r="N29" s="421">
        <f t="shared" si="1"/>
        <v>11198.710000000001</v>
      </c>
      <c r="O29" s="421">
        <v>1485.1</v>
      </c>
      <c r="P29" s="421">
        <v>0</v>
      </c>
      <c r="Q29" s="421">
        <v>9360.44</v>
      </c>
      <c r="R29" s="421">
        <v>353.17</v>
      </c>
      <c r="S29" s="418" t="s">
        <v>1506</v>
      </c>
      <c r="T29" s="418" t="s">
        <v>4200</v>
      </c>
      <c r="U29" s="79"/>
      <c r="V29" s="108">
        <v>198278.35</v>
      </c>
      <c r="W29" s="108">
        <v>119628.36</v>
      </c>
      <c r="X29" s="108">
        <v>119628.36</v>
      </c>
      <c r="Y29" s="108">
        <v>119628.36</v>
      </c>
      <c r="Z29" s="108">
        <v>0</v>
      </c>
      <c r="AA29" s="108">
        <v>0</v>
      </c>
      <c r="AB29" s="108">
        <v>0</v>
      </c>
      <c r="AC29" s="108">
        <v>0</v>
      </c>
      <c r="AD29" s="79"/>
    </row>
    <row r="30" spans="1:30" ht="26.1" customHeight="1">
      <c r="A30" s="119">
        <v>23</v>
      </c>
      <c r="B30" s="418" t="s">
        <v>1119</v>
      </c>
      <c r="C30" s="418" t="s">
        <v>1164</v>
      </c>
      <c r="D30" s="418" t="s">
        <v>1137</v>
      </c>
      <c r="E30" s="418" t="s">
        <v>1477</v>
      </c>
      <c r="F30" s="418" t="s">
        <v>1478</v>
      </c>
      <c r="G30" s="418" t="s">
        <v>1479</v>
      </c>
      <c r="H30" s="120" t="s">
        <v>4189</v>
      </c>
      <c r="I30" s="421">
        <v>94.8</v>
      </c>
      <c r="J30" s="423">
        <v>24</v>
      </c>
      <c r="K30" s="119" t="s">
        <v>872</v>
      </c>
      <c r="L30" s="119" t="s">
        <v>871</v>
      </c>
      <c r="M30" s="421">
        <v>19788.450000000008</v>
      </c>
      <c r="N30" s="421">
        <f t="shared" si="1"/>
        <v>0</v>
      </c>
      <c r="O30" s="421">
        <v>0</v>
      </c>
      <c r="P30" s="421">
        <v>0</v>
      </c>
      <c r="Q30" s="421">
        <v>0</v>
      </c>
      <c r="R30" s="421">
        <v>0</v>
      </c>
      <c r="S30" s="418" t="s">
        <v>1480</v>
      </c>
      <c r="T30" s="418" t="s">
        <v>4194</v>
      </c>
      <c r="U30" s="79"/>
      <c r="V30" s="108">
        <v>66262.98</v>
      </c>
      <c r="W30" s="108">
        <v>55278.36</v>
      </c>
      <c r="X30" s="108">
        <v>28282.91</v>
      </c>
      <c r="Y30" s="108">
        <v>28282.91</v>
      </c>
      <c r="Z30" s="108">
        <v>0</v>
      </c>
      <c r="AA30" s="108">
        <v>26995.45</v>
      </c>
      <c r="AB30" s="108">
        <v>26995.45</v>
      </c>
      <c r="AC30" s="108">
        <v>0</v>
      </c>
      <c r="AD30" s="79"/>
    </row>
    <row r="31" spans="1:30" ht="26.1" customHeight="1">
      <c r="A31" s="607">
        <v>24</v>
      </c>
      <c r="B31" s="602" t="s">
        <v>2083</v>
      </c>
      <c r="C31" s="602" t="s">
        <v>2119</v>
      </c>
      <c r="D31" s="602" t="s">
        <v>2092</v>
      </c>
      <c r="E31" s="602" t="s">
        <v>5527</v>
      </c>
      <c r="F31" s="602" t="s">
        <v>2165</v>
      </c>
      <c r="G31" s="602" t="s">
        <v>5528</v>
      </c>
      <c r="H31" s="607" t="s">
        <v>5529</v>
      </c>
      <c r="I31" s="430">
        <v>48</v>
      </c>
      <c r="J31" s="431">
        <v>24</v>
      </c>
      <c r="K31" s="408" t="s">
        <v>872</v>
      </c>
      <c r="L31" s="408" t="s">
        <v>871</v>
      </c>
      <c r="M31" s="598">
        <v>37120.35</v>
      </c>
      <c r="N31" s="598">
        <v>18183.91</v>
      </c>
      <c r="O31" s="598">
        <v>0</v>
      </c>
      <c r="P31" s="598">
        <v>0</v>
      </c>
      <c r="Q31" s="598">
        <v>16716.14</v>
      </c>
      <c r="R31" s="598">
        <v>1467.77</v>
      </c>
      <c r="S31" s="602" t="s">
        <v>5530</v>
      </c>
      <c r="T31" s="602" t="s">
        <v>5531</v>
      </c>
      <c r="U31" s="603"/>
      <c r="V31" s="605">
        <v>0</v>
      </c>
      <c r="W31" s="605">
        <v>0</v>
      </c>
      <c r="X31" s="605">
        <v>0</v>
      </c>
      <c r="Y31" s="605">
        <v>0</v>
      </c>
      <c r="Z31" s="605">
        <v>0</v>
      </c>
      <c r="AA31" s="605">
        <v>0</v>
      </c>
      <c r="AB31" s="605">
        <v>0</v>
      </c>
      <c r="AC31" s="605">
        <v>0</v>
      </c>
      <c r="AD31" s="603"/>
    </row>
    <row r="32" spans="1:30" ht="26.1" customHeight="1">
      <c r="A32" s="595"/>
      <c r="B32" s="597"/>
      <c r="C32" s="597"/>
      <c r="D32" s="597"/>
      <c r="E32" s="597"/>
      <c r="F32" s="597"/>
      <c r="G32" s="597"/>
      <c r="H32" s="595"/>
      <c r="I32" s="432">
        <v>76.319999999999993</v>
      </c>
      <c r="J32" s="433">
        <v>24</v>
      </c>
      <c r="K32" s="417" t="s">
        <v>881</v>
      </c>
      <c r="L32" s="417" t="s">
        <v>871</v>
      </c>
      <c r="M32" s="599"/>
      <c r="N32" s="599"/>
      <c r="O32" s="599"/>
      <c r="P32" s="599"/>
      <c r="Q32" s="599"/>
      <c r="R32" s="599"/>
      <c r="S32" s="597"/>
      <c r="T32" s="597"/>
      <c r="U32" s="604"/>
      <c r="V32" s="606"/>
      <c r="W32" s="606"/>
      <c r="X32" s="606"/>
      <c r="Y32" s="606"/>
      <c r="Z32" s="606"/>
      <c r="AA32" s="606"/>
      <c r="AB32" s="606"/>
      <c r="AC32" s="606"/>
      <c r="AD32" s="604"/>
    </row>
    <row r="33" spans="1:30" ht="26.1" customHeight="1">
      <c r="A33" s="408">
        <v>25</v>
      </c>
      <c r="B33" s="409" t="s">
        <v>2083</v>
      </c>
      <c r="C33" s="409" t="s">
        <v>2108</v>
      </c>
      <c r="D33" s="409" t="s">
        <v>2114</v>
      </c>
      <c r="E33" s="409" t="s">
        <v>5523</v>
      </c>
      <c r="F33" s="409" t="s">
        <v>2595</v>
      </c>
      <c r="G33" s="409" t="s">
        <v>2596</v>
      </c>
      <c r="H33" s="410" t="s">
        <v>967</v>
      </c>
      <c r="I33" s="430">
        <v>93.6</v>
      </c>
      <c r="J33" s="431">
        <v>24</v>
      </c>
      <c r="K33" s="408" t="s">
        <v>872</v>
      </c>
      <c r="L33" s="408" t="s">
        <v>871</v>
      </c>
      <c r="M33" s="441">
        <v>2184.2199999999998</v>
      </c>
      <c r="N33" s="441">
        <v>368.16400000000004</v>
      </c>
      <c r="O33" s="441">
        <v>0</v>
      </c>
      <c r="P33" s="441">
        <v>0</v>
      </c>
      <c r="Q33" s="441">
        <v>368.16400000000004</v>
      </c>
      <c r="R33" s="441">
        <v>0</v>
      </c>
      <c r="S33" s="416" t="s">
        <v>2597</v>
      </c>
      <c r="T33" s="416" t="s">
        <v>4091</v>
      </c>
      <c r="U33" s="411"/>
      <c r="V33" s="412">
        <v>92289.1</v>
      </c>
      <c r="W33" s="413">
        <v>80696.800000000003</v>
      </c>
      <c r="X33" s="412">
        <v>72085.100000000006</v>
      </c>
      <c r="Y33" s="412">
        <v>72085.100000000006</v>
      </c>
      <c r="Z33" s="412">
        <v>0</v>
      </c>
      <c r="AA33" s="412">
        <v>8611.7000000000007</v>
      </c>
      <c r="AB33" s="412">
        <v>8611.7000000000007</v>
      </c>
      <c r="AC33" s="412">
        <v>0</v>
      </c>
      <c r="AD33" s="414"/>
    </row>
    <row r="34" spans="1:30" ht="26.1" customHeight="1">
      <c r="A34" s="594">
        <v>26</v>
      </c>
      <c r="B34" s="596" t="s">
        <v>2083</v>
      </c>
      <c r="C34" s="596" t="s">
        <v>2108</v>
      </c>
      <c r="D34" s="596" t="s">
        <v>2114</v>
      </c>
      <c r="E34" s="596" t="s">
        <v>2148</v>
      </c>
      <c r="F34" s="596" t="s">
        <v>5525</v>
      </c>
      <c r="G34" s="596" t="s">
        <v>2150</v>
      </c>
      <c r="H34" s="594" t="s">
        <v>2606</v>
      </c>
      <c r="I34" s="430">
        <v>94</v>
      </c>
      <c r="J34" s="431">
        <v>24</v>
      </c>
      <c r="K34" s="408" t="s">
        <v>872</v>
      </c>
      <c r="L34" s="408" t="s">
        <v>871</v>
      </c>
      <c r="M34" s="598">
        <v>10039.722</v>
      </c>
      <c r="N34" s="598">
        <f>SUM(O34:R35)</f>
        <v>3083.82</v>
      </c>
      <c r="O34" s="598">
        <v>0</v>
      </c>
      <c r="P34" s="598">
        <v>0</v>
      </c>
      <c r="Q34" s="598">
        <v>3083.82</v>
      </c>
      <c r="R34" s="598">
        <v>0</v>
      </c>
      <c r="S34" s="602" t="s">
        <v>2152</v>
      </c>
      <c r="T34" s="602" t="s">
        <v>5526</v>
      </c>
      <c r="U34" s="603"/>
      <c r="V34" s="605">
        <v>148721.74</v>
      </c>
      <c r="W34" s="605">
        <v>148721.74</v>
      </c>
      <c r="X34" s="605">
        <v>54713.81</v>
      </c>
      <c r="Y34" s="605">
        <v>54713.81</v>
      </c>
      <c r="Z34" s="605">
        <v>0</v>
      </c>
      <c r="AA34" s="605">
        <v>94007.93</v>
      </c>
      <c r="AB34" s="605">
        <v>94007.93</v>
      </c>
      <c r="AC34" s="605">
        <v>0</v>
      </c>
      <c r="AD34" s="603"/>
    </row>
    <row r="35" spans="1:30" ht="26.1" customHeight="1">
      <c r="A35" s="595"/>
      <c r="B35" s="597"/>
      <c r="C35" s="597"/>
      <c r="D35" s="597"/>
      <c r="E35" s="597"/>
      <c r="F35" s="597"/>
      <c r="G35" s="597"/>
      <c r="H35" s="595"/>
      <c r="I35" s="432">
        <v>94</v>
      </c>
      <c r="J35" s="433">
        <v>24</v>
      </c>
      <c r="K35" s="417" t="s">
        <v>881</v>
      </c>
      <c r="L35" s="417" t="s">
        <v>871</v>
      </c>
      <c r="M35" s="599"/>
      <c r="N35" s="599"/>
      <c r="O35" s="599"/>
      <c r="P35" s="599"/>
      <c r="Q35" s="599"/>
      <c r="R35" s="599"/>
      <c r="S35" s="597"/>
      <c r="T35" s="597"/>
      <c r="U35" s="604"/>
      <c r="V35" s="606"/>
      <c r="W35" s="606"/>
      <c r="X35" s="606"/>
      <c r="Y35" s="606"/>
      <c r="Z35" s="606"/>
      <c r="AA35" s="606"/>
      <c r="AB35" s="606"/>
      <c r="AC35" s="606"/>
      <c r="AD35" s="604"/>
    </row>
    <row r="36" spans="1:30" ht="26.1" customHeight="1">
      <c r="A36" s="408">
        <v>27</v>
      </c>
      <c r="B36" s="409" t="s">
        <v>2083</v>
      </c>
      <c r="C36" s="409" t="s">
        <v>2108</v>
      </c>
      <c r="D36" s="409" t="s">
        <v>2230</v>
      </c>
      <c r="E36" s="409" t="s">
        <v>2374</v>
      </c>
      <c r="F36" s="409" t="s">
        <v>2375</v>
      </c>
      <c r="G36" s="409" t="s">
        <v>2598</v>
      </c>
      <c r="H36" s="410" t="s">
        <v>2599</v>
      </c>
      <c r="I36" s="430">
        <v>95</v>
      </c>
      <c r="J36" s="431">
        <v>24</v>
      </c>
      <c r="K36" s="408" t="s">
        <v>872</v>
      </c>
      <c r="L36" s="408" t="s">
        <v>871</v>
      </c>
      <c r="M36" s="441">
        <v>15602.458000000001</v>
      </c>
      <c r="N36" s="441">
        <v>1572.1399999999999</v>
      </c>
      <c r="O36" s="441">
        <v>0</v>
      </c>
      <c r="P36" s="441">
        <v>0</v>
      </c>
      <c r="Q36" s="441">
        <v>1442.6399999999999</v>
      </c>
      <c r="R36" s="441">
        <v>129.5</v>
      </c>
      <c r="S36" s="416" t="s">
        <v>2600</v>
      </c>
      <c r="T36" s="416" t="s">
        <v>5524</v>
      </c>
      <c r="U36" s="411"/>
      <c r="V36" s="412">
        <v>84522.48</v>
      </c>
      <c r="W36" s="413">
        <v>49476.86</v>
      </c>
      <c r="X36" s="412">
        <v>49476.86</v>
      </c>
      <c r="Y36" s="412">
        <v>49476.86</v>
      </c>
      <c r="Z36" s="412">
        <v>0</v>
      </c>
      <c r="AA36" s="412">
        <v>0</v>
      </c>
      <c r="AB36" s="412">
        <v>0</v>
      </c>
      <c r="AC36" s="412">
        <v>0</v>
      </c>
      <c r="AD36" s="414"/>
    </row>
    <row r="37" spans="1:30" ht="26.1" customHeight="1">
      <c r="A37" s="408">
        <v>28</v>
      </c>
      <c r="B37" s="409" t="s">
        <v>2083</v>
      </c>
      <c r="C37" s="409" t="s">
        <v>206</v>
      </c>
      <c r="D37" s="409" t="s">
        <v>207</v>
      </c>
      <c r="E37" s="409" t="s">
        <v>2601</v>
      </c>
      <c r="F37" s="409" t="s">
        <v>2602</v>
      </c>
      <c r="G37" s="409" t="s">
        <v>2603</v>
      </c>
      <c r="H37" s="410" t="s">
        <v>2604</v>
      </c>
      <c r="I37" s="430">
        <v>91.2</v>
      </c>
      <c r="J37" s="431">
        <v>24</v>
      </c>
      <c r="K37" s="408" t="s">
        <v>872</v>
      </c>
      <c r="L37" s="408" t="s">
        <v>871</v>
      </c>
      <c r="M37" s="441">
        <v>4081.9100000000012</v>
      </c>
      <c r="N37" s="441">
        <v>1465.3790000000001</v>
      </c>
      <c r="O37" s="441">
        <v>0</v>
      </c>
      <c r="P37" s="441">
        <v>0</v>
      </c>
      <c r="Q37" s="441">
        <v>1336.0830000000001</v>
      </c>
      <c r="R37" s="441">
        <v>129.29599999999999</v>
      </c>
      <c r="S37" s="416" t="s">
        <v>2605</v>
      </c>
      <c r="T37" s="416" t="s">
        <v>4966</v>
      </c>
      <c r="U37" s="411"/>
      <c r="V37" s="412">
        <v>105320.8</v>
      </c>
      <c r="W37" s="413">
        <v>105320.75</v>
      </c>
      <c r="X37" s="412">
        <v>75147.55</v>
      </c>
      <c r="Y37" s="412">
        <v>75147.55</v>
      </c>
      <c r="Z37" s="412">
        <v>0</v>
      </c>
      <c r="AA37" s="412">
        <v>30173.200000000001</v>
      </c>
      <c r="AB37" s="412">
        <v>30173.200000000001</v>
      </c>
      <c r="AC37" s="412">
        <v>0</v>
      </c>
      <c r="AD37" s="414"/>
    </row>
    <row r="38" spans="1:30" ht="24.75" customHeight="1">
      <c r="A38" s="608">
        <v>29</v>
      </c>
      <c r="B38" s="610" t="s">
        <v>2786</v>
      </c>
      <c r="C38" s="611" t="s">
        <v>211</v>
      </c>
      <c r="D38" s="611" t="s">
        <v>212</v>
      </c>
      <c r="E38" s="611" t="s">
        <v>2893</v>
      </c>
      <c r="F38" s="611" t="s">
        <v>1287</v>
      </c>
      <c r="G38" s="611" t="s">
        <v>8982</v>
      </c>
      <c r="H38" s="613" t="s">
        <v>8983</v>
      </c>
      <c r="I38" s="426">
        <v>50</v>
      </c>
      <c r="J38" s="427">
        <v>24</v>
      </c>
      <c r="K38" s="399" t="s">
        <v>872</v>
      </c>
      <c r="L38" s="434" t="s">
        <v>871</v>
      </c>
      <c r="M38" s="614">
        <v>20144.363000000001</v>
      </c>
      <c r="N38" s="615">
        <f>SUM(O38:R39)</f>
        <v>5091.0560000000005</v>
      </c>
      <c r="O38" s="614">
        <v>40.502000000000002</v>
      </c>
      <c r="P38" s="614">
        <v>0</v>
      </c>
      <c r="Q38" s="614">
        <v>5050.5540000000001</v>
      </c>
      <c r="R38" s="614">
        <v>0</v>
      </c>
      <c r="S38" s="619" t="s">
        <v>2955</v>
      </c>
      <c r="T38" s="610" t="s">
        <v>8984</v>
      </c>
      <c r="U38" s="616"/>
      <c r="V38" s="618">
        <v>0</v>
      </c>
      <c r="W38" s="618">
        <v>0</v>
      </c>
      <c r="X38" s="618">
        <v>0</v>
      </c>
      <c r="Y38" s="618">
        <v>0</v>
      </c>
      <c r="Z38" s="618">
        <v>0</v>
      </c>
      <c r="AA38" s="618">
        <v>0</v>
      </c>
      <c r="AB38" s="618">
        <v>0</v>
      </c>
      <c r="AC38" s="618">
        <v>0</v>
      </c>
      <c r="AD38" s="621"/>
    </row>
    <row r="39" spans="1:30" ht="24.75" customHeight="1">
      <c r="A39" s="609"/>
      <c r="B39" s="597"/>
      <c r="C39" s="612"/>
      <c r="D39" s="612"/>
      <c r="E39" s="612"/>
      <c r="F39" s="612"/>
      <c r="G39" s="612"/>
      <c r="H39" s="595"/>
      <c r="I39" s="426">
        <v>48</v>
      </c>
      <c r="J39" s="427">
        <v>24</v>
      </c>
      <c r="K39" s="399" t="s">
        <v>8985</v>
      </c>
      <c r="L39" s="434" t="s">
        <v>8986</v>
      </c>
      <c r="M39" s="614"/>
      <c r="N39" s="615"/>
      <c r="O39" s="614"/>
      <c r="P39" s="614"/>
      <c r="Q39" s="614"/>
      <c r="R39" s="614"/>
      <c r="S39" s="620"/>
      <c r="T39" s="597"/>
      <c r="U39" s="617"/>
      <c r="V39" s="606"/>
      <c r="W39" s="606"/>
      <c r="X39" s="606"/>
      <c r="Y39" s="606"/>
      <c r="Z39" s="606"/>
      <c r="AA39" s="606"/>
      <c r="AB39" s="606"/>
      <c r="AC39" s="606"/>
      <c r="AD39" s="621"/>
    </row>
    <row r="40" spans="1:30" ht="24.75" customHeight="1">
      <c r="A40" s="307">
        <v>30</v>
      </c>
      <c r="B40" s="400" t="s">
        <v>2786</v>
      </c>
      <c r="C40" s="435" t="s">
        <v>211</v>
      </c>
      <c r="D40" s="435" t="s">
        <v>212</v>
      </c>
      <c r="E40" s="435" t="s">
        <v>2953</v>
      </c>
      <c r="F40" s="435" t="s">
        <v>1287</v>
      </c>
      <c r="G40" s="435" t="s">
        <v>2954</v>
      </c>
      <c r="H40" s="425" t="s">
        <v>8987</v>
      </c>
      <c r="I40" s="426">
        <v>84</v>
      </c>
      <c r="J40" s="427">
        <v>24</v>
      </c>
      <c r="K40" s="399" t="s">
        <v>872</v>
      </c>
      <c r="L40" s="434" t="s">
        <v>871</v>
      </c>
      <c r="M40" s="442">
        <v>17717.229999999996</v>
      </c>
      <c r="N40" s="436">
        <f>SUM(O40:R40)</f>
        <v>2204.92</v>
      </c>
      <c r="O40" s="442">
        <v>295.29000000000002</v>
      </c>
      <c r="P40" s="442">
        <v>0</v>
      </c>
      <c r="Q40" s="442">
        <v>1909.63</v>
      </c>
      <c r="R40" s="442">
        <v>0</v>
      </c>
      <c r="S40" s="437" t="s">
        <v>2895</v>
      </c>
      <c r="T40" s="400" t="s">
        <v>8988</v>
      </c>
      <c r="U40" s="268"/>
      <c r="V40" s="387">
        <v>0</v>
      </c>
      <c r="W40" s="387">
        <v>0</v>
      </c>
      <c r="X40" s="387">
        <v>0</v>
      </c>
      <c r="Y40" s="387">
        <v>0</v>
      </c>
      <c r="Z40" s="387">
        <v>0</v>
      </c>
      <c r="AA40" s="387">
        <v>0</v>
      </c>
      <c r="AB40" s="387">
        <v>0</v>
      </c>
      <c r="AC40" s="387">
        <v>0</v>
      </c>
      <c r="AD40" s="268"/>
    </row>
    <row r="41" spans="1:30" ht="24.75" customHeight="1">
      <c r="A41" s="608">
        <v>31</v>
      </c>
      <c r="B41" s="610" t="s">
        <v>2786</v>
      </c>
      <c r="C41" s="611" t="s">
        <v>211</v>
      </c>
      <c r="D41" s="611" t="s">
        <v>212</v>
      </c>
      <c r="E41" s="611" t="s">
        <v>2956</v>
      </c>
      <c r="F41" s="611" t="s">
        <v>2957</v>
      </c>
      <c r="G41" s="611" t="s">
        <v>2958</v>
      </c>
      <c r="H41" s="613" t="s">
        <v>8989</v>
      </c>
      <c r="I41" s="426">
        <v>72</v>
      </c>
      <c r="J41" s="427">
        <v>24</v>
      </c>
      <c r="K41" s="399" t="s">
        <v>872</v>
      </c>
      <c r="L41" s="434" t="s">
        <v>871</v>
      </c>
      <c r="M41" s="614">
        <v>25616.826000000001</v>
      </c>
      <c r="N41" s="615">
        <f>SUM(O41:R41)</f>
        <v>591.04999999999995</v>
      </c>
      <c r="O41" s="614">
        <v>0</v>
      </c>
      <c r="P41" s="614">
        <v>0</v>
      </c>
      <c r="Q41" s="614">
        <v>591.04999999999995</v>
      </c>
      <c r="R41" s="614">
        <v>0</v>
      </c>
      <c r="S41" s="619" t="s">
        <v>2959</v>
      </c>
      <c r="T41" s="610" t="s">
        <v>8990</v>
      </c>
      <c r="U41" s="616"/>
      <c r="V41" s="618">
        <v>0</v>
      </c>
      <c r="W41" s="618">
        <v>0</v>
      </c>
      <c r="X41" s="618">
        <v>0</v>
      </c>
      <c r="Y41" s="618">
        <v>0</v>
      </c>
      <c r="Z41" s="618">
        <v>0</v>
      </c>
      <c r="AA41" s="618">
        <v>0</v>
      </c>
      <c r="AB41" s="618">
        <v>0</v>
      </c>
      <c r="AC41" s="618">
        <v>0</v>
      </c>
      <c r="AD41" s="621"/>
    </row>
    <row r="42" spans="1:30" ht="24.75" customHeight="1">
      <c r="A42" s="609"/>
      <c r="B42" s="597"/>
      <c r="C42" s="612"/>
      <c r="D42" s="612"/>
      <c r="E42" s="612"/>
      <c r="F42" s="612"/>
      <c r="G42" s="612"/>
      <c r="H42" s="595"/>
      <c r="I42" s="426">
        <v>52.8</v>
      </c>
      <c r="J42" s="427">
        <v>24</v>
      </c>
      <c r="K42" s="399" t="s">
        <v>8985</v>
      </c>
      <c r="L42" s="434" t="s">
        <v>871</v>
      </c>
      <c r="M42" s="614"/>
      <c r="N42" s="615"/>
      <c r="O42" s="614"/>
      <c r="P42" s="614"/>
      <c r="Q42" s="614"/>
      <c r="R42" s="614"/>
      <c r="S42" s="620"/>
      <c r="T42" s="597"/>
      <c r="U42" s="617"/>
      <c r="V42" s="606"/>
      <c r="W42" s="606"/>
      <c r="X42" s="606"/>
      <c r="Y42" s="606"/>
      <c r="Z42" s="606"/>
      <c r="AA42" s="606"/>
      <c r="AB42" s="606"/>
      <c r="AC42" s="606"/>
      <c r="AD42" s="621"/>
    </row>
    <row r="43" spans="1:30" ht="24.75" customHeight="1">
      <c r="A43" s="307">
        <v>32</v>
      </c>
      <c r="B43" s="415" t="s">
        <v>3094</v>
      </c>
      <c r="C43" s="481" t="s">
        <v>3096</v>
      </c>
      <c r="D43" s="481" t="s">
        <v>9428</v>
      </c>
      <c r="E43" s="481" t="s">
        <v>9429</v>
      </c>
      <c r="F43" s="481" t="s">
        <v>422</v>
      </c>
      <c r="G43" s="481" t="s">
        <v>9430</v>
      </c>
      <c r="H43" s="417" t="s">
        <v>9431</v>
      </c>
      <c r="I43" s="426">
        <v>36</v>
      </c>
      <c r="J43" s="427">
        <v>24</v>
      </c>
      <c r="K43" s="399" t="s">
        <v>872</v>
      </c>
      <c r="L43" s="482" t="s">
        <v>871</v>
      </c>
      <c r="M43" s="483">
        <v>0</v>
      </c>
      <c r="N43" s="484">
        <v>0</v>
      </c>
      <c r="O43" s="483">
        <v>0</v>
      </c>
      <c r="P43" s="483">
        <v>0</v>
      </c>
      <c r="Q43" s="483">
        <v>0</v>
      </c>
      <c r="R43" s="483">
        <v>0</v>
      </c>
      <c r="S43" s="485" t="s">
        <v>9432</v>
      </c>
      <c r="T43" s="415" t="s">
        <v>9433</v>
      </c>
      <c r="U43" s="397"/>
      <c r="V43" s="396"/>
      <c r="W43" s="486">
        <v>0</v>
      </c>
      <c r="X43" s="396">
        <v>0</v>
      </c>
      <c r="Y43" s="396"/>
      <c r="Z43" s="396"/>
      <c r="AA43" s="396">
        <v>0</v>
      </c>
      <c r="AB43" s="396"/>
      <c r="AC43" s="396"/>
      <c r="AD43" s="395"/>
    </row>
    <row r="44" spans="1:30" ht="24.75" customHeight="1">
      <c r="A44" s="307">
        <v>33</v>
      </c>
      <c r="B44" s="526" t="s">
        <v>3104</v>
      </c>
      <c r="C44" s="528" t="s">
        <v>234</v>
      </c>
      <c r="D44" s="528" t="s">
        <v>243</v>
      </c>
      <c r="E44" s="528" t="s">
        <v>9617</v>
      </c>
      <c r="F44" s="528" t="s">
        <v>9618</v>
      </c>
      <c r="G44" s="528" t="s">
        <v>9619</v>
      </c>
      <c r="H44" s="525" t="s">
        <v>9620</v>
      </c>
      <c r="I44" s="533">
        <v>256.8</v>
      </c>
      <c r="J44" s="534">
        <v>24</v>
      </c>
      <c r="K44" s="535" t="s">
        <v>881</v>
      </c>
      <c r="L44" s="539" t="s">
        <v>871</v>
      </c>
      <c r="M44" s="483">
        <v>22240.519999999982</v>
      </c>
      <c r="N44" s="484">
        <v>8322.76</v>
      </c>
      <c r="O44" s="483">
        <v>0</v>
      </c>
      <c r="P44" s="483">
        <v>0</v>
      </c>
      <c r="Q44" s="483">
        <v>8254.73</v>
      </c>
      <c r="R44" s="483">
        <v>68.03</v>
      </c>
      <c r="S44" s="530" t="s">
        <v>9621</v>
      </c>
      <c r="T44" s="526" t="s">
        <v>9622</v>
      </c>
      <c r="U44" s="529"/>
      <c r="V44" s="527">
        <v>191591</v>
      </c>
      <c r="W44" s="486">
        <v>191591</v>
      </c>
      <c r="X44" s="527">
        <v>191591</v>
      </c>
      <c r="Y44" s="527">
        <v>191591</v>
      </c>
      <c r="Z44" s="527">
        <v>0</v>
      </c>
      <c r="AA44" s="527">
        <v>0</v>
      </c>
      <c r="AB44" s="527">
        <v>0</v>
      </c>
      <c r="AC44" s="527">
        <v>0</v>
      </c>
      <c r="AD44" s="540"/>
    </row>
    <row r="45" spans="1:30" ht="24.75" customHeight="1">
      <c r="A45" s="307">
        <v>34</v>
      </c>
      <c r="B45" s="526" t="s">
        <v>3104</v>
      </c>
      <c r="C45" s="528" t="s">
        <v>234</v>
      </c>
      <c r="D45" s="528" t="s">
        <v>243</v>
      </c>
      <c r="E45" s="528" t="s">
        <v>9623</v>
      </c>
      <c r="F45" s="528" t="s">
        <v>2492</v>
      </c>
      <c r="G45" s="528" t="s">
        <v>9624</v>
      </c>
      <c r="H45" s="525" t="s">
        <v>9625</v>
      </c>
      <c r="I45" s="533">
        <v>14.2</v>
      </c>
      <c r="J45" s="534">
        <v>24</v>
      </c>
      <c r="K45" s="535" t="s">
        <v>872</v>
      </c>
      <c r="L45" s="539" t="s">
        <v>871</v>
      </c>
      <c r="M45" s="483">
        <v>5767.72</v>
      </c>
      <c r="N45" s="484">
        <v>1032.71</v>
      </c>
      <c r="O45" s="483">
        <v>0</v>
      </c>
      <c r="P45" s="483">
        <v>0</v>
      </c>
      <c r="Q45" s="483">
        <v>1032.71</v>
      </c>
      <c r="R45" s="483">
        <v>0</v>
      </c>
      <c r="S45" s="530" t="s">
        <v>9626</v>
      </c>
      <c r="T45" s="526" t="s">
        <v>9627</v>
      </c>
      <c r="U45" s="529"/>
      <c r="V45" s="527">
        <v>103839.4</v>
      </c>
      <c r="W45" s="486">
        <v>76270.8</v>
      </c>
      <c r="X45" s="527">
        <v>64466.6</v>
      </c>
      <c r="Y45" s="527">
        <v>64466.6</v>
      </c>
      <c r="Z45" s="527">
        <v>0</v>
      </c>
      <c r="AA45" s="527">
        <v>11804.2</v>
      </c>
      <c r="AB45" s="527">
        <v>11804.2</v>
      </c>
      <c r="AC45" s="527">
        <v>0</v>
      </c>
      <c r="AD45" s="540"/>
    </row>
    <row r="46" spans="1:30" ht="26.1" customHeight="1">
      <c r="A46" s="307">
        <v>35</v>
      </c>
      <c r="B46" s="418" t="s">
        <v>3104</v>
      </c>
      <c r="C46" s="418" t="s">
        <v>234</v>
      </c>
      <c r="D46" s="418" t="s">
        <v>242</v>
      </c>
      <c r="E46" s="418" t="s">
        <v>9028</v>
      </c>
      <c r="F46" s="418" t="s">
        <v>4744</v>
      </c>
      <c r="G46" s="418" t="s">
        <v>4745</v>
      </c>
      <c r="H46" s="120" t="s">
        <v>4746</v>
      </c>
      <c r="I46" s="421">
        <v>2</v>
      </c>
      <c r="J46" s="423">
        <v>24</v>
      </c>
      <c r="K46" s="119" t="s">
        <v>872</v>
      </c>
      <c r="L46" s="119" t="s">
        <v>871</v>
      </c>
      <c r="M46" s="432">
        <v>0</v>
      </c>
      <c r="N46" s="432">
        <v>0</v>
      </c>
      <c r="O46" s="432">
        <v>0</v>
      </c>
      <c r="P46" s="432">
        <v>0</v>
      </c>
      <c r="Q46" s="432">
        <v>0</v>
      </c>
      <c r="R46" s="432">
        <v>0</v>
      </c>
      <c r="S46" s="415" t="s">
        <v>3156</v>
      </c>
      <c r="T46" s="415" t="s">
        <v>4747</v>
      </c>
      <c r="U46" s="328"/>
      <c r="V46" s="108">
        <v>52232</v>
      </c>
      <c r="W46" s="386">
        <v>26120</v>
      </c>
      <c r="X46" s="108">
        <v>0</v>
      </c>
      <c r="Y46" s="108">
        <v>0</v>
      </c>
      <c r="Z46" s="108">
        <v>0</v>
      </c>
      <c r="AA46" s="108">
        <v>26120</v>
      </c>
      <c r="AB46" s="108">
        <v>26120</v>
      </c>
      <c r="AC46" s="108">
        <v>0</v>
      </c>
      <c r="AD46" s="79"/>
    </row>
    <row r="47" spans="1:30" ht="26.1" customHeight="1">
      <c r="A47" s="307">
        <v>36</v>
      </c>
      <c r="B47" s="531" t="s">
        <v>3104</v>
      </c>
      <c r="C47" s="531" t="s">
        <v>234</v>
      </c>
      <c r="D47" s="531" t="s">
        <v>241</v>
      </c>
      <c r="E47" s="531" t="s">
        <v>9628</v>
      </c>
      <c r="F47" s="531" t="s">
        <v>3261</v>
      </c>
      <c r="G47" s="531" t="s">
        <v>9629</v>
      </c>
      <c r="H47" s="532" t="s">
        <v>9630</v>
      </c>
      <c r="I47" s="533">
        <v>5.12</v>
      </c>
      <c r="J47" s="534">
        <v>24</v>
      </c>
      <c r="K47" s="535" t="s">
        <v>872</v>
      </c>
      <c r="L47" s="535" t="s">
        <v>871</v>
      </c>
      <c r="M47" s="432">
        <v>1589.55</v>
      </c>
      <c r="N47" s="432">
        <v>782</v>
      </c>
      <c r="O47" s="432">
        <v>0</v>
      </c>
      <c r="P47" s="432">
        <v>0</v>
      </c>
      <c r="Q47" s="432">
        <v>782</v>
      </c>
      <c r="R47" s="432">
        <v>0</v>
      </c>
      <c r="S47" s="526" t="s">
        <v>9631</v>
      </c>
      <c r="T47" s="526" t="s">
        <v>9632</v>
      </c>
      <c r="U47" s="328"/>
      <c r="V47" s="536">
        <v>168420</v>
      </c>
      <c r="W47" s="537">
        <v>168420</v>
      </c>
      <c r="X47" s="536">
        <v>0</v>
      </c>
      <c r="Y47" s="536">
        <v>0</v>
      </c>
      <c r="Z47" s="536">
        <v>0</v>
      </c>
      <c r="AA47" s="536">
        <v>168420</v>
      </c>
      <c r="AB47" s="536">
        <v>168420</v>
      </c>
      <c r="AC47" s="536">
        <v>0</v>
      </c>
      <c r="AD47" s="538"/>
    </row>
    <row r="48" spans="1:30" ht="26.1" customHeight="1">
      <c r="A48" s="307">
        <v>37</v>
      </c>
      <c r="B48" s="418" t="s">
        <v>3104</v>
      </c>
      <c r="C48" s="418" t="s">
        <v>234</v>
      </c>
      <c r="D48" s="418" t="s">
        <v>238</v>
      </c>
      <c r="E48" s="418" t="s">
        <v>3281</v>
      </c>
      <c r="F48" s="418" t="s">
        <v>3282</v>
      </c>
      <c r="G48" s="418" t="s">
        <v>4741</v>
      </c>
      <c r="H48" s="120" t="s">
        <v>4742</v>
      </c>
      <c r="I48" s="421">
        <v>73.760000000000005</v>
      </c>
      <c r="J48" s="423">
        <v>24</v>
      </c>
      <c r="K48" s="119" t="s">
        <v>881</v>
      </c>
      <c r="L48" s="119" t="s">
        <v>871</v>
      </c>
      <c r="M48" s="421">
        <v>27851.299999999985</v>
      </c>
      <c r="N48" s="421">
        <v>2078.4299999999998</v>
      </c>
      <c r="O48" s="421">
        <v>0</v>
      </c>
      <c r="P48" s="421">
        <v>0</v>
      </c>
      <c r="Q48" s="421">
        <v>2078.4299999999998</v>
      </c>
      <c r="R48" s="421">
        <v>0</v>
      </c>
      <c r="S48" s="418" t="s">
        <v>3284</v>
      </c>
      <c r="T48" s="418" t="s">
        <v>4743</v>
      </c>
      <c r="U48" s="79"/>
      <c r="V48" s="108">
        <v>302221.58</v>
      </c>
      <c r="W48" s="386">
        <v>98552.78</v>
      </c>
      <c r="X48" s="108">
        <v>42371.07</v>
      </c>
      <c r="Y48" s="108">
        <v>42371.07</v>
      </c>
      <c r="Z48" s="108">
        <v>0</v>
      </c>
      <c r="AA48" s="108">
        <v>56181.71</v>
      </c>
      <c r="AB48" s="108">
        <v>56181.71</v>
      </c>
      <c r="AC48" s="108">
        <v>0</v>
      </c>
      <c r="AD48" s="79"/>
    </row>
    <row r="49" spans="1:30" ht="26.1" customHeight="1">
      <c r="A49" s="307">
        <v>38</v>
      </c>
      <c r="B49" s="400" t="s">
        <v>3367</v>
      </c>
      <c r="C49" s="400" t="s">
        <v>8291</v>
      </c>
      <c r="D49" s="400" t="s">
        <v>3368</v>
      </c>
      <c r="E49" s="400" t="s">
        <v>9259</v>
      </c>
      <c r="F49" s="400" t="s">
        <v>3410</v>
      </c>
      <c r="G49" s="400" t="s">
        <v>8327</v>
      </c>
      <c r="H49" s="438" t="s">
        <v>9260</v>
      </c>
      <c r="I49" s="426">
        <v>340.8</v>
      </c>
      <c r="J49" s="427">
        <v>24</v>
      </c>
      <c r="K49" s="399" t="s">
        <v>2637</v>
      </c>
      <c r="L49" s="434" t="s">
        <v>8986</v>
      </c>
      <c r="M49" s="426">
        <v>9570.0199999999986</v>
      </c>
      <c r="N49" s="426">
        <f>SUM(O49:R49)</f>
        <v>3802</v>
      </c>
      <c r="O49" s="426">
        <v>0</v>
      </c>
      <c r="P49" s="426">
        <v>0</v>
      </c>
      <c r="Q49" s="426">
        <v>3802</v>
      </c>
      <c r="R49" s="426">
        <v>0</v>
      </c>
      <c r="S49" s="437" t="s">
        <v>3412</v>
      </c>
      <c r="T49" s="400" t="s">
        <v>8346</v>
      </c>
      <c r="U49" s="268"/>
      <c r="V49" s="388">
        <v>209309.8</v>
      </c>
      <c r="W49" s="388">
        <f>X49+AA49</f>
        <v>164466.14000000001</v>
      </c>
      <c r="X49" s="389">
        <f>SUM(Y49:Z49)</f>
        <v>164466.14000000001</v>
      </c>
      <c r="Y49" s="388">
        <v>164466.14000000001</v>
      </c>
      <c r="Z49" s="388">
        <v>0</v>
      </c>
      <c r="AA49" s="389">
        <f>SUM(AB49:AC49)</f>
        <v>0</v>
      </c>
      <c r="AB49" s="388">
        <v>0</v>
      </c>
      <c r="AC49" s="388">
        <v>0</v>
      </c>
      <c r="AD49" s="268"/>
    </row>
    <row r="50" spans="1:30" ht="26.1" customHeight="1">
      <c r="A50" s="307">
        <v>39</v>
      </c>
      <c r="B50" s="400" t="s">
        <v>3367</v>
      </c>
      <c r="C50" s="400" t="s">
        <v>8291</v>
      </c>
      <c r="D50" s="400" t="s">
        <v>3368</v>
      </c>
      <c r="E50" s="400" t="s">
        <v>9261</v>
      </c>
      <c r="F50" s="400" t="s">
        <v>3450</v>
      </c>
      <c r="G50" s="400" t="s">
        <v>3446</v>
      </c>
      <c r="H50" s="438" t="s">
        <v>9262</v>
      </c>
      <c r="I50" s="426">
        <v>90</v>
      </c>
      <c r="J50" s="427">
        <v>24</v>
      </c>
      <c r="K50" s="399" t="s">
        <v>881</v>
      </c>
      <c r="L50" s="434" t="s">
        <v>871</v>
      </c>
      <c r="M50" s="426">
        <v>19485.127000000008</v>
      </c>
      <c r="N50" s="426">
        <f>SUM(O50:R50)</f>
        <v>9459.4</v>
      </c>
      <c r="O50" s="426">
        <v>0</v>
      </c>
      <c r="P50" s="426">
        <v>0</v>
      </c>
      <c r="Q50" s="426">
        <v>9459.4</v>
      </c>
      <c r="R50" s="426">
        <v>0</v>
      </c>
      <c r="S50" s="437" t="s">
        <v>8347</v>
      </c>
      <c r="T50" s="400" t="s">
        <v>9263</v>
      </c>
      <c r="U50" s="360"/>
      <c r="V50" s="388">
        <v>0</v>
      </c>
      <c r="W50" s="388">
        <v>0</v>
      </c>
      <c r="X50" s="388">
        <v>0</v>
      </c>
      <c r="Y50" s="388">
        <v>0</v>
      </c>
      <c r="Z50" s="388">
        <v>0</v>
      </c>
      <c r="AA50" s="388">
        <v>0</v>
      </c>
      <c r="AB50" s="388">
        <v>0</v>
      </c>
      <c r="AC50" s="388">
        <v>0</v>
      </c>
      <c r="AD50" s="361"/>
    </row>
    <row r="51" spans="1:30" ht="26.1" customHeight="1">
      <c r="A51" s="307">
        <v>40</v>
      </c>
      <c r="B51" s="400" t="s">
        <v>3367</v>
      </c>
      <c r="C51" s="400" t="s">
        <v>8291</v>
      </c>
      <c r="D51" s="400" t="s">
        <v>3376</v>
      </c>
      <c r="E51" s="400" t="s">
        <v>3447</v>
      </c>
      <c r="F51" s="400" t="s">
        <v>1287</v>
      </c>
      <c r="G51" s="400" t="s">
        <v>8344</v>
      </c>
      <c r="H51" s="425" t="s">
        <v>3448</v>
      </c>
      <c r="I51" s="426">
        <v>62.4</v>
      </c>
      <c r="J51" s="427">
        <v>24</v>
      </c>
      <c r="K51" s="399" t="s">
        <v>872</v>
      </c>
      <c r="L51" s="434" t="s">
        <v>871</v>
      </c>
      <c r="M51" s="426">
        <v>2877.77</v>
      </c>
      <c r="N51" s="426">
        <f>SUM(O51:R51)</f>
        <v>2889.59</v>
      </c>
      <c r="O51" s="426">
        <v>551.35</v>
      </c>
      <c r="P51" s="426">
        <v>0</v>
      </c>
      <c r="Q51" s="426">
        <v>622.47</v>
      </c>
      <c r="R51" s="426">
        <v>1715.77</v>
      </c>
      <c r="S51" s="437" t="s">
        <v>3449</v>
      </c>
      <c r="T51" s="400" t="s">
        <v>8345</v>
      </c>
      <c r="U51" s="268"/>
      <c r="V51" s="388">
        <v>60390</v>
      </c>
      <c r="W51" s="388">
        <f>X51+AA51</f>
        <v>0</v>
      </c>
      <c r="X51" s="389">
        <f>SUM(Y51:Z51)</f>
        <v>0</v>
      </c>
      <c r="Y51" s="388">
        <v>0</v>
      </c>
      <c r="Z51" s="388">
        <v>0</v>
      </c>
      <c r="AA51" s="389">
        <f>SUM(AB51:AC51)</f>
        <v>0</v>
      </c>
      <c r="AB51" s="388">
        <v>0</v>
      </c>
      <c r="AC51" s="388">
        <v>0</v>
      </c>
      <c r="AD51" s="359"/>
    </row>
  </sheetData>
  <autoFilter ref="A6:V51" xr:uid="{92556889-D426-47C1-B04C-0565CDBB425A}"/>
  <mergeCells count="127">
    <mergeCell ref="AD38:AD39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Y38:Y39"/>
    <mergeCell ref="Z38:Z39"/>
    <mergeCell ref="AA38:AA39"/>
    <mergeCell ref="AB38:AB39"/>
    <mergeCell ref="AC38:AC39"/>
    <mergeCell ref="T41:T42"/>
    <mergeCell ref="U41:U42"/>
    <mergeCell ref="V41:V42"/>
    <mergeCell ref="W38:W39"/>
    <mergeCell ref="X38:X39"/>
    <mergeCell ref="O41:O42"/>
    <mergeCell ref="P41:P42"/>
    <mergeCell ref="Q41:Q42"/>
    <mergeCell ref="R41:R42"/>
    <mergeCell ref="S41:S42"/>
    <mergeCell ref="R38:R39"/>
    <mergeCell ref="S38:S39"/>
    <mergeCell ref="T38:T39"/>
    <mergeCell ref="U38:U39"/>
    <mergeCell ref="V38:V39"/>
    <mergeCell ref="F41:F42"/>
    <mergeCell ref="G41:G42"/>
    <mergeCell ref="H41:H42"/>
    <mergeCell ref="M41:M42"/>
    <mergeCell ref="N41:N42"/>
    <mergeCell ref="A41:A42"/>
    <mergeCell ref="B41:B42"/>
    <mergeCell ref="C41:C42"/>
    <mergeCell ref="D41:D42"/>
    <mergeCell ref="E41:E42"/>
    <mergeCell ref="W34:W35"/>
    <mergeCell ref="AD34:AD35"/>
    <mergeCell ref="AD31:AD32"/>
    <mergeCell ref="A38:A39"/>
    <mergeCell ref="B38:B39"/>
    <mergeCell ref="C38:C39"/>
    <mergeCell ref="D38:D39"/>
    <mergeCell ref="E38:E39"/>
    <mergeCell ref="F38:F39"/>
    <mergeCell ref="G38:G39"/>
    <mergeCell ref="H38:H39"/>
    <mergeCell ref="M38:M39"/>
    <mergeCell ref="N38:N39"/>
    <mergeCell ref="O38:O39"/>
    <mergeCell ref="P38:P39"/>
    <mergeCell ref="Q38:Q39"/>
    <mergeCell ref="Y31:Y32"/>
    <mergeCell ref="Z31:Z32"/>
    <mergeCell ref="AA31:AA32"/>
    <mergeCell ref="AB31:AB32"/>
    <mergeCell ref="AC31:AC32"/>
    <mergeCell ref="T31:T32"/>
    <mergeCell ref="U31:U32"/>
    <mergeCell ref="V31:V32"/>
    <mergeCell ref="W31:W32"/>
    <mergeCell ref="X31:X32"/>
    <mergeCell ref="AC34:AC35"/>
    <mergeCell ref="A31:A32"/>
    <mergeCell ref="B31:B32"/>
    <mergeCell ref="C31:C32"/>
    <mergeCell ref="D31:D32"/>
    <mergeCell ref="E31:E32"/>
    <mergeCell ref="F31:F32"/>
    <mergeCell ref="G31:G32"/>
    <mergeCell ref="H31:H32"/>
    <mergeCell ref="M31:M32"/>
    <mergeCell ref="N31:N32"/>
    <mergeCell ref="O31:O32"/>
    <mergeCell ref="P31:P32"/>
    <mergeCell ref="Q31:Q32"/>
    <mergeCell ref="R31:R32"/>
    <mergeCell ref="S31:S32"/>
    <mergeCell ref="X34:X35"/>
    <mergeCell ref="Y34:Y35"/>
    <mergeCell ref="Z34:Z35"/>
    <mergeCell ref="AA34:AA35"/>
    <mergeCell ref="AB34:AB35"/>
    <mergeCell ref="S34:S35"/>
    <mergeCell ref="T34:T35"/>
    <mergeCell ref="U34:U35"/>
    <mergeCell ref="V34:V35"/>
    <mergeCell ref="N34:N35"/>
    <mergeCell ref="O34:O35"/>
    <mergeCell ref="P34:P35"/>
    <mergeCell ref="Q34:Q35"/>
    <mergeCell ref="R34:R35"/>
    <mergeCell ref="U4:U6"/>
    <mergeCell ref="V4:V6"/>
    <mergeCell ref="W4:AC4"/>
    <mergeCell ref="AD4:AD6"/>
    <mergeCell ref="W5:W6"/>
    <mergeCell ref="X5:Z5"/>
    <mergeCell ref="AA5:AC5"/>
    <mergeCell ref="L4:L6"/>
    <mergeCell ref="M4:M5"/>
    <mergeCell ref="N4:R5"/>
    <mergeCell ref="S4:S6"/>
    <mergeCell ref="T4:T6"/>
    <mergeCell ref="A34:A35"/>
    <mergeCell ref="B34:B35"/>
    <mergeCell ref="C34:C35"/>
    <mergeCell ref="D34:D35"/>
    <mergeCell ref="E34:E35"/>
    <mergeCell ref="F34:F35"/>
    <mergeCell ref="G34:G35"/>
    <mergeCell ref="H34:H35"/>
    <mergeCell ref="M34:M35"/>
    <mergeCell ref="F4:F6"/>
    <mergeCell ref="G4:G6"/>
    <mergeCell ref="H4:H6"/>
    <mergeCell ref="I4:I5"/>
    <mergeCell ref="J4:J5"/>
    <mergeCell ref="K4:K6"/>
    <mergeCell ref="A4:A6"/>
    <mergeCell ref="B4:B6"/>
    <mergeCell ref="C4:C6"/>
    <mergeCell ref="D4:D6"/>
    <mergeCell ref="E4:E6"/>
  </mergeCells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69AF3-40E7-4BA5-AC5A-740647D7012B}">
  <dimension ref="A1:Z43"/>
  <sheetViews>
    <sheetView zoomScale="85" zoomScaleNormal="85" workbookViewId="0">
      <pane ySplit="7" topLeftCell="A8" activePane="bottomLeft" state="frozen"/>
      <selection pane="bottomLeft"/>
    </sheetView>
  </sheetViews>
  <sheetFormatPr defaultRowHeight="16.5"/>
  <cols>
    <col min="1" max="1" width="5.5" bestFit="1" customWidth="1"/>
    <col min="2" max="2" width="14" customWidth="1"/>
    <col min="3" max="3" width="12.75" customWidth="1"/>
    <col min="4" max="4" width="11.375" customWidth="1"/>
    <col min="5" max="5" width="26.75" bestFit="1" customWidth="1"/>
    <col min="6" max="6" width="11.5" customWidth="1"/>
    <col min="7" max="7" width="41" style="189" customWidth="1"/>
    <col min="8" max="8" width="44.75" customWidth="1"/>
    <col min="9" max="10" width="12.875" bestFit="1" customWidth="1"/>
    <col min="11" max="11" width="12.375" bestFit="1" customWidth="1"/>
    <col min="12" max="12" width="10.5" bestFit="1" customWidth="1"/>
    <col min="13" max="13" width="13.125" bestFit="1" customWidth="1"/>
    <col min="14" max="15" width="12.375" bestFit="1" customWidth="1"/>
    <col min="16" max="16" width="12.375" customWidth="1"/>
    <col min="17" max="17" width="16.75" customWidth="1"/>
    <col min="18" max="22" width="9" customWidth="1"/>
    <col min="23" max="23" width="16.75" bestFit="1" customWidth="1"/>
    <col min="24" max="24" width="12.875" customWidth="1"/>
    <col min="25" max="25" width="12.875" style="189" customWidth="1"/>
    <col min="26" max="26" width="12.875" customWidth="1"/>
  </cols>
  <sheetData>
    <row r="1" spans="1:26" s="10" customFormat="1" ht="18" customHeight="1">
      <c r="A1" s="2" t="s">
        <v>864</v>
      </c>
      <c r="B1" s="2"/>
      <c r="C1" s="2"/>
      <c r="D1" s="2"/>
      <c r="E1" s="2"/>
      <c r="F1" s="2"/>
      <c r="G1" s="21"/>
      <c r="H1" s="6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1"/>
      <c r="Z1" s="2"/>
    </row>
    <row r="2" spans="1:26" s="31" customFormat="1" ht="18.75" customHeight="1">
      <c r="A2" s="3" t="s">
        <v>883</v>
      </c>
      <c r="B2" s="3"/>
      <c r="C2" s="25"/>
      <c r="D2" s="25"/>
      <c r="E2" s="25"/>
      <c r="F2" s="25"/>
      <c r="G2" s="26"/>
      <c r="H2" s="61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25"/>
    </row>
    <row r="3" spans="1:26" s="31" customFormat="1" ht="18.75" customHeight="1">
      <c r="A3" s="3"/>
      <c r="B3" s="3"/>
      <c r="C3" s="25"/>
      <c r="D3" s="25"/>
      <c r="E3" s="25"/>
      <c r="F3" s="25"/>
      <c r="G3" s="26"/>
      <c r="H3" s="61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5"/>
    </row>
    <row r="4" spans="1:26" ht="30" customHeight="1">
      <c r="A4" s="549" t="s">
        <v>153</v>
      </c>
      <c r="B4" s="550" t="s">
        <v>154</v>
      </c>
      <c r="C4" s="558" t="s">
        <v>0</v>
      </c>
      <c r="D4" s="558" t="s">
        <v>1</v>
      </c>
      <c r="E4" s="549" t="s">
        <v>93</v>
      </c>
      <c r="F4" s="549" t="s">
        <v>155</v>
      </c>
      <c r="G4" s="549" t="s">
        <v>156</v>
      </c>
      <c r="H4" s="549" t="s">
        <v>158</v>
      </c>
      <c r="I4" s="549" t="s">
        <v>884</v>
      </c>
      <c r="J4" s="549"/>
      <c r="K4" s="549"/>
      <c r="L4" s="549"/>
      <c r="M4" s="549"/>
      <c r="N4" s="549"/>
      <c r="O4" s="549"/>
      <c r="P4" s="549"/>
      <c r="Q4" s="552" t="s">
        <v>8494</v>
      </c>
      <c r="R4" s="564" t="s">
        <v>29</v>
      </c>
      <c r="S4" s="625"/>
      <c r="T4" s="625"/>
      <c r="U4" s="625"/>
      <c r="V4" s="626"/>
      <c r="W4" s="549" t="s">
        <v>30</v>
      </c>
      <c r="X4" s="627" t="s">
        <v>31</v>
      </c>
      <c r="Y4" s="622" t="s">
        <v>104</v>
      </c>
      <c r="Z4" s="622" t="s">
        <v>105</v>
      </c>
    </row>
    <row r="5" spans="1:26" ht="30" customHeight="1">
      <c r="A5" s="549"/>
      <c r="B5" s="550"/>
      <c r="C5" s="559"/>
      <c r="D5" s="559"/>
      <c r="E5" s="549"/>
      <c r="F5" s="549"/>
      <c r="G5" s="549"/>
      <c r="H5" s="549"/>
      <c r="I5" s="549" t="s">
        <v>36</v>
      </c>
      <c r="J5" s="549" t="s">
        <v>223</v>
      </c>
      <c r="K5" s="549"/>
      <c r="L5" s="549" t="s">
        <v>224</v>
      </c>
      <c r="M5" s="549"/>
      <c r="N5" s="623" t="s">
        <v>225</v>
      </c>
      <c r="O5" s="624"/>
      <c r="P5" s="552" t="s">
        <v>226</v>
      </c>
      <c r="Q5" s="553"/>
      <c r="R5" s="567"/>
      <c r="S5" s="568"/>
      <c r="T5" s="568"/>
      <c r="U5" s="568"/>
      <c r="V5" s="569"/>
      <c r="W5" s="549"/>
      <c r="X5" s="627"/>
      <c r="Y5" s="622"/>
      <c r="Z5" s="622"/>
    </row>
    <row r="6" spans="1:26" ht="40.5">
      <c r="A6" s="549"/>
      <c r="B6" s="550"/>
      <c r="C6" s="560"/>
      <c r="D6" s="560"/>
      <c r="E6" s="549"/>
      <c r="F6" s="549"/>
      <c r="G6" s="549"/>
      <c r="H6" s="549"/>
      <c r="I6" s="549"/>
      <c r="J6" s="84" t="s">
        <v>227</v>
      </c>
      <c r="K6" s="84" t="s">
        <v>228</v>
      </c>
      <c r="L6" s="84" t="s">
        <v>229</v>
      </c>
      <c r="M6" s="84" t="s">
        <v>230</v>
      </c>
      <c r="N6" s="84" t="s">
        <v>231</v>
      </c>
      <c r="O6" s="84" t="s">
        <v>232</v>
      </c>
      <c r="P6" s="553"/>
      <c r="Q6" s="84" t="s">
        <v>35</v>
      </c>
      <c r="R6" s="84" t="s">
        <v>36</v>
      </c>
      <c r="S6" s="84" t="s">
        <v>37</v>
      </c>
      <c r="T6" s="84" t="s">
        <v>38</v>
      </c>
      <c r="U6" s="84" t="s">
        <v>39</v>
      </c>
      <c r="V6" s="84" t="s">
        <v>40</v>
      </c>
      <c r="W6" s="549"/>
      <c r="X6" s="627"/>
      <c r="Y6" s="622"/>
      <c r="Z6" s="622"/>
    </row>
    <row r="7" spans="1:26" ht="26.1" customHeight="1">
      <c r="A7" s="33"/>
      <c r="B7" s="381" t="s">
        <v>9640</v>
      </c>
      <c r="C7" s="13"/>
      <c r="D7" s="13"/>
      <c r="E7" s="33"/>
      <c r="F7" s="33"/>
      <c r="G7" s="33"/>
      <c r="H7" s="33"/>
      <c r="I7" s="176">
        <f>SUM(I8:I52)</f>
        <v>2648.6999999999994</v>
      </c>
      <c r="J7" s="176">
        <f t="shared" ref="J7:O7" si="0">SUM(J8:J52)</f>
        <v>0</v>
      </c>
      <c r="K7" s="176">
        <f t="shared" si="0"/>
        <v>79.960000000000008</v>
      </c>
      <c r="L7" s="176">
        <f t="shared" si="0"/>
        <v>1925.6200000000001</v>
      </c>
      <c r="M7" s="176">
        <f t="shared" si="0"/>
        <v>643.12</v>
      </c>
      <c r="N7" s="176">
        <f t="shared" si="0"/>
        <v>0</v>
      </c>
      <c r="O7" s="176">
        <f t="shared" si="0"/>
        <v>0</v>
      </c>
      <c r="P7" s="176">
        <f t="shared" ref="P7" si="1">SUM(P8:P52)</f>
        <v>0</v>
      </c>
      <c r="Q7" s="176">
        <f t="shared" ref="Q7" si="2">SUM(Q8:Q52)</f>
        <v>272017.41998000059</v>
      </c>
      <c r="R7" s="176">
        <f t="shared" ref="R7" si="3">SUM(R8:R52)</f>
        <v>74041.522629999992</v>
      </c>
      <c r="S7" s="176">
        <f t="shared" ref="S7" si="4">SUM(S8:S52)</f>
        <v>25517.949999999997</v>
      </c>
      <c r="T7" s="176">
        <f t="shared" ref="T7" si="5">SUM(T8:T52)</f>
        <v>8048.5099999999993</v>
      </c>
      <c r="U7" s="176">
        <f t="shared" ref="U7" si="6">SUM(U8:U52)</f>
        <v>40386.362630000003</v>
      </c>
      <c r="V7" s="176">
        <f t="shared" ref="V7" si="7">SUM(V8:V52)</f>
        <v>88.7</v>
      </c>
      <c r="W7" s="33"/>
      <c r="X7" s="36"/>
      <c r="Y7" s="59"/>
      <c r="Z7" s="59"/>
    </row>
    <row r="8" spans="1:26" ht="26.1" customHeight="1">
      <c r="A8" s="169">
        <v>1</v>
      </c>
      <c r="B8" s="215" t="s">
        <v>325</v>
      </c>
      <c r="C8" s="215" t="s">
        <v>161</v>
      </c>
      <c r="D8" s="215" t="s">
        <v>177</v>
      </c>
      <c r="E8" s="215" t="s">
        <v>363</v>
      </c>
      <c r="F8" s="215" t="s">
        <v>364</v>
      </c>
      <c r="G8" s="215" t="s">
        <v>7487</v>
      </c>
      <c r="H8" s="179" t="s">
        <v>7482</v>
      </c>
      <c r="I8" s="175">
        <v>43.2</v>
      </c>
      <c r="J8" s="175">
        <v>0</v>
      </c>
      <c r="K8" s="175">
        <v>0</v>
      </c>
      <c r="L8" s="175">
        <v>43.2</v>
      </c>
      <c r="M8" s="175">
        <v>0</v>
      </c>
      <c r="N8" s="175">
        <v>0</v>
      </c>
      <c r="O8" s="175">
        <v>0</v>
      </c>
      <c r="P8" s="175">
        <v>0</v>
      </c>
      <c r="Q8" s="175">
        <v>454.37000000000006</v>
      </c>
      <c r="R8" s="175">
        <v>0</v>
      </c>
      <c r="S8" s="175">
        <v>0</v>
      </c>
      <c r="T8" s="175">
        <v>0</v>
      </c>
      <c r="U8" s="175">
        <v>0</v>
      </c>
      <c r="V8" s="175">
        <v>0</v>
      </c>
      <c r="W8" s="215" t="s">
        <v>365</v>
      </c>
      <c r="X8" s="217">
        <v>40910</v>
      </c>
      <c r="Y8" s="85"/>
      <c r="Z8" s="7"/>
    </row>
    <row r="9" spans="1:26" ht="26.1" customHeight="1">
      <c r="A9" s="169">
        <v>2</v>
      </c>
      <c r="B9" s="215" t="s">
        <v>325</v>
      </c>
      <c r="C9" s="215" t="s">
        <v>161</v>
      </c>
      <c r="D9" s="215" t="s">
        <v>177</v>
      </c>
      <c r="E9" s="215" t="s">
        <v>890</v>
      </c>
      <c r="F9" s="215" t="s">
        <v>891</v>
      </c>
      <c r="G9" s="215" t="s">
        <v>892</v>
      </c>
      <c r="H9" s="179" t="s">
        <v>7492</v>
      </c>
      <c r="I9" s="175">
        <v>54</v>
      </c>
      <c r="J9" s="175">
        <v>0</v>
      </c>
      <c r="K9" s="175">
        <v>0</v>
      </c>
      <c r="L9" s="175">
        <v>54</v>
      </c>
      <c r="M9" s="175">
        <v>0</v>
      </c>
      <c r="N9" s="175">
        <v>0</v>
      </c>
      <c r="O9" s="175">
        <v>0</v>
      </c>
      <c r="P9" s="175">
        <v>0</v>
      </c>
      <c r="Q9" s="175">
        <v>18269.655000000006</v>
      </c>
      <c r="R9" s="175">
        <v>603.22</v>
      </c>
      <c r="S9" s="175">
        <v>1.2</v>
      </c>
      <c r="T9" s="175">
        <v>0</v>
      </c>
      <c r="U9" s="175">
        <v>602.02</v>
      </c>
      <c r="V9" s="175">
        <v>0</v>
      </c>
      <c r="W9" s="215" t="s">
        <v>7493</v>
      </c>
      <c r="X9" s="217">
        <v>44610</v>
      </c>
      <c r="Y9" s="85"/>
      <c r="Z9" s="7"/>
    </row>
    <row r="10" spans="1:26" ht="26.1" customHeight="1">
      <c r="A10" s="169">
        <v>3</v>
      </c>
      <c r="B10" s="215" t="s">
        <v>325</v>
      </c>
      <c r="C10" s="215" t="s">
        <v>161</v>
      </c>
      <c r="D10" s="215" t="s">
        <v>177</v>
      </c>
      <c r="E10" s="215" t="s">
        <v>893</v>
      </c>
      <c r="F10" s="215" t="s">
        <v>894</v>
      </c>
      <c r="G10" s="215" t="s">
        <v>7488</v>
      </c>
      <c r="H10" s="179" t="s">
        <v>7489</v>
      </c>
      <c r="I10" s="175">
        <v>24.7</v>
      </c>
      <c r="J10" s="175">
        <v>0</v>
      </c>
      <c r="K10" s="175">
        <v>0</v>
      </c>
      <c r="L10" s="175">
        <v>24.7</v>
      </c>
      <c r="M10" s="175">
        <v>0</v>
      </c>
      <c r="N10" s="175">
        <v>0</v>
      </c>
      <c r="O10" s="175">
        <v>0</v>
      </c>
      <c r="P10" s="175">
        <v>0</v>
      </c>
      <c r="Q10" s="175">
        <v>469.25</v>
      </c>
      <c r="R10" s="175">
        <v>0</v>
      </c>
      <c r="S10" s="175">
        <v>0</v>
      </c>
      <c r="T10" s="175">
        <v>0</v>
      </c>
      <c r="U10" s="175">
        <v>0</v>
      </c>
      <c r="V10" s="175">
        <v>0</v>
      </c>
      <c r="W10" s="215" t="s">
        <v>896</v>
      </c>
      <c r="X10" s="217">
        <v>41086</v>
      </c>
      <c r="Y10" s="85"/>
      <c r="Z10" s="7"/>
    </row>
    <row r="11" spans="1:26" ht="26.1" customHeight="1">
      <c r="A11" s="169">
        <v>4</v>
      </c>
      <c r="B11" s="215" t="s">
        <v>325</v>
      </c>
      <c r="C11" s="216" t="s">
        <v>161</v>
      </c>
      <c r="D11" s="216" t="s">
        <v>185</v>
      </c>
      <c r="E11" s="215" t="s">
        <v>7477</v>
      </c>
      <c r="F11" s="215" t="s">
        <v>470</v>
      </c>
      <c r="G11" s="215" t="s">
        <v>7478</v>
      </c>
      <c r="H11" s="179" t="s">
        <v>897</v>
      </c>
      <c r="I11" s="175">
        <v>40</v>
      </c>
      <c r="J11" s="175">
        <v>0</v>
      </c>
      <c r="K11" s="175">
        <v>0</v>
      </c>
      <c r="L11" s="175">
        <v>0</v>
      </c>
      <c r="M11" s="175">
        <v>40</v>
      </c>
      <c r="N11" s="175">
        <v>0</v>
      </c>
      <c r="O11" s="175">
        <v>0</v>
      </c>
      <c r="P11" s="175">
        <v>0</v>
      </c>
      <c r="Q11" s="175">
        <v>2331.849999999999</v>
      </c>
      <c r="R11" s="175">
        <v>3026.44</v>
      </c>
      <c r="S11" s="175">
        <v>0.8</v>
      </c>
      <c r="T11" s="175">
        <v>0</v>
      </c>
      <c r="U11" s="175">
        <v>3025.64</v>
      </c>
      <c r="V11" s="175">
        <v>0</v>
      </c>
      <c r="W11" s="215" t="s">
        <v>471</v>
      </c>
      <c r="X11" s="443" t="s">
        <v>9288</v>
      </c>
      <c r="Y11" s="85"/>
      <c r="Z11" s="7"/>
    </row>
    <row r="12" spans="1:26" ht="26.1" customHeight="1">
      <c r="A12" s="169">
        <v>5</v>
      </c>
      <c r="B12" s="215" t="s">
        <v>325</v>
      </c>
      <c r="C12" s="215" t="s">
        <v>161</v>
      </c>
      <c r="D12" s="215" t="s">
        <v>185</v>
      </c>
      <c r="E12" s="215" t="s">
        <v>605</v>
      </c>
      <c r="F12" s="215" t="s">
        <v>606</v>
      </c>
      <c r="G12" s="215" t="s">
        <v>7479</v>
      </c>
      <c r="H12" s="179" t="s">
        <v>7480</v>
      </c>
      <c r="I12" s="175">
        <v>200</v>
      </c>
      <c r="J12" s="175">
        <v>0</v>
      </c>
      <c r="K12" s="175">
        <v>0</v>
      </c>
      <c r="L12" s="175">
        <v>200</v>
      </c>
      <c r="M12" s="175">
        <v>0</v>
      </c>
      <c r="N12" s="175">
        <v>0</v>
      </c>
      <c r="O12" s="175">
        <v>0</v>
      </c>
      <c r="P12" s="175">
        <v>0</v>
      </c>
      <c r="Q12" s="175">
        <v>22138.544999999991</v>
      </c>
      <c r="R12" s="175">
        <v>13301.32</v>
      </c>
      <c r="S12" s="175">
        <v>11601.96</v>
      </c>
      <c r="T12" s="175">
        <v>6.6000000000000005</v>
      </c>
      <c r="U12" s="175">
        <v>1692.76</v>
      </c>
      <c r="V12" s="175">
        <v>0</v>
      </c>
      <c r="W12" s="215" t="s">
        <v>607</v>
      </c>
      <c r="X12" s="217">
        <v>38062</v>
      </c>
      <c r="Y12" s="85"/>
      <c r="Z12" s="7"/>
    </row>
    <row r="13" spans="1:26" ht="26.1" customHeight="1">
      <c r="A13" s="169">
        <v>6</v>
      </c>
      <c r="B13" s="215" t="s">
        <v>325</v>
      </c>
      <c r="C13" s="215" t="s">
        <v>161</v>
      </c>
      <c r="D13" s="215" t="s">
        <v>185</v>
      </c>
      <c r="E13" s="215" t="s">
        <v>887</v>
      </c>
      <c r="F13" s="215" t="s">
        <v>6101</v>
      </c>
      <c r="G13" s="215" t="s">
        <v>7481</v>
      </c>
      <c r="H13" s="179" t="s">
        <v>7482</v>
      </c>
      <c r="I13" s="175">
        <v>5.12</v>
      </c>
      <c r="J13" s="175">
        <v>0</v>
      </c>
      <c r="K13" s="175">
        <v>0</v>
      </c>
      <c r="L13" s="175">
        <v>5.12</v>
      </c>
      <c r="M13" s="175">
        <v>0</v>
      </c>
      <c r="N13" s="175">
        <v>0</v>
      </c>
      <c r="O13" s="175">
        <v>0</v>
      </c>
      <c r="P13" s="175">
        <v>0</v>
      </c>
      <c r="Q13" s="175">
        <v>0.63</v>
      </c>
      <c r="R13" s="175">
        <v>0</v>
      </c>
      <c r="S13" s="175">
        <v>0</v>
      </c>
      <c r="T13" s="175">
        <v>0</v>
      </c>
      <c r="U13" s="175">
        <v>0</v>
      </c>
      <c r="V13" s="175">
        <v>0</v>
      </c>
      <c r="W13" s="215" t="s">
        <v>7483</v>
      </c>
      <c r="X13" s="217">
        <v>40114</v>
      </c>
      <c r="Y13" s="218"/>
      <c r="Z13" s="218"/>
    </row>
    <row r="14" spans="1:26" ht="26.1" customHeight="1">
      <c r="A14" s="169">
        <v>7</v>
      </c>
      <c r="B14" s="215" t="s">
        <v>325</v>
      </c>
      <c r="C14" s="215" t="s">
        <v>161</v>
      </c>
      <c r="D14" s="215" t="s">
        <v>185</v>
      </c>
      <c r="E14" s="215" t="s">
        <v>554</v>
      </c>
      <c r="F14" s="215" t="s">
        <v>6499</v>
      </c>
      <c r="G14" s="215" t="s">
        <v>7485</v>
      </c>
      <c r="H14" s="179" t="s">
        <v>7486</v>
      </c>
      <c r="I14" s="175">
        <v>220.5</v>
      </c>
      <c r="J14" s="175">
        <v>0</v>
      </c>
      <c r="K14" s="175">
        <v>0</v>
      </c>
      <c r="L14" s="175">
        <v>142</v>
      </c>
      <c r="M14" s="175">
        <v>78.5</v>
      </c>
      <c r="N14" s="175">
        <v>0</v>
      </c>
      <c r="O14" s="175">
        <v>0</v>
      </c>
      <c r="P14" s="175">
        <v>0</v>
      </c>
      <c r="Q14" s="175">
        <v>2072.6800000000003</v>
      </c>
      <c r="R14" s="175">
        <v>1003.4200000000001</v>
      </c>
      <c r="S14" s="175">
        <v>445.73</v>
      </c>
      <c r="T14" s="175">
        <v>0</v>
      </c>
      <c r="U14" s="175">
        <v>557.69000000000005</v>
      </c>
      <c r="V14" s="175">
        <v>0</v>
      </c>
      <c r="W14" s="215" t="s">
        <v>555</v>
      </c>
      <c r="X14" s="217">
        <v>40548</v>
      </c>
      <c r="Y14" s="85"/>
      <c r="Z14" s="7"/>
    </row>
    <row r="15" spans="1:26" ht="26.1" customHeight="1">
      <c r="A15" s="169">
        <v>8</v>
      </c>
      <c r="B15" s="215" t="s">
        <v>325</v>
      </c>
      <c r="C15" s="215" t="s">
        <v>161</v>
      </c>
      <c r="D15" s="215" t="s">
        <v>185</v>
      </c>
      <c r="E15" s="215" t="s">
        <v>416</v>
      </c>
      <c r="F15" s="215" t="s">
        <v>417</v>
      </c>
      <c r="G15" s="215" t="s">
        <v>7490</v>
      </c>
      <c r="H15" s="179" t="s">
        <v>7491</v>
      </c>
      <c r="I15" s="175">
        <v>351.5</v>
      </c>
      <c r="J15" s="175">
        <v>0</v>
      </c>
      <c r="K15" s="175">
        <v>0</v>
      </c>
      <c r="L15" s="175">
        <v>245</v>
      </c>
      <c r="M15" s="175">
        <v>106.5</v>
      </c>
      <c r="N15" s="175">
        <v>0</v>
      </c>
      <c r="O15" s="175">
        <v>0</v>
      </c>
      <c r="P15" s="175">
        <v>0</v>
      </c>
      <c r="Q15" s="175">
        <v>79579.239999999991</v>
      </c>
      <c r="R15" s="175">
        <v>0</v>
      </c>
      <c r="S15" s="175">
        <v>0</v>
      </c>
      <c r="T15" s="175">
        <v>0</v>
      </c>
      <c r="U15" s="175">
        <v>0</v>
      </c>
      <c r="V15" s="175">
        <v>0</v>
      </c>
      <c r="W15" s="215" t="s">
        <v>6899</v>
      </c>
      <c r="X15" s="217">
        <v>43055</v>
      </c>
      <c r="Y15" s="85"/>
      <c r="Z15" s="7"/>
    </row>
    <row r="16" spans="1:26" ht="26.1" customHeight="1">
      <c r="A16" s="169">
        <v>9</v>
      </c>
      <c r="B16" s="215" t="s">
        <v>325</v>
      </c>
      <c r="C16" s="215" t="s">
        <v>161</v>
      </c>
      <c r="D16" s="215" t="s">
        <v>185</v>
      </c>
      <c r="E16" s="215" t="s">
        <v>898</v>
      </c>
      <c r="F16" s="215" t="s">
        <v>7494</v>
      </c>
      <c r="G16" s="215" t="s">
        <v>899</v>
      </c>
      <c r="H16" s="179" t="s">
        <v>7495</v>
      </c>
      <c r="I16" s="175">
        <v>7.5</v>
      </c>
      <c r="J16" s="175">
        <v>0</v>
      </c>
      <c r="K16" s="175">
        <v>7.5</v>
      </c>
      <c r="L16" s="175">
        <v>0</v>
      </c>
      <c r="M16" s="175">
        <v>0</v>
      </c>
      <c r="N16" s="175">
        <v>0</v>
      </c>
      <c r="O16" s="175">
        <v>0</v>
      </c>
      <c r="P16" s="175">
        <v>0</v>
      </c>
      <c r="Q16" s="175">
        <v>585.1</v>
      </c>
      <c r="R16" s="175">
        <v>585.1</v>
      </c>
      <c r="S16" s="175">
        <v>585.1</v>
      </c>
      <c r="T16" s="175">
        <v>0</v>
      </c>
      <c r="U16" s="175">
        <v>0</v>
      </c>
      <c r="V16" s="175">
        <v>0</v>
      </c>
      <c r="W16" s="215" t="s">
        <v>7496</v>
      </c>
      <c r="X16" s="217">
        <v>44635</v>
      </c>
      <c r="Y16" s="85"/>
      <c r="Z16" s="7"/>
    </row>
    <row r="17" spans="1:26" ht="26.1" customHeight="1">
      <c r="A17" s="169">
        <v>10</v>
      </c>
      <c r="B17" s="215" t="s">
        <v>325</v>
      </c>
      <c r="C17" s="215" t="s">
        <v>161</v>
      </c>
      <c r="D17" s="215" t="s">
        <v>185</v>
      </c>
      <c r="E17" s="215" t="s">
        <v>885</v>
      </c>
      <c r="F17" s="215" t="s">
        <v>7497</v>
      </c>
      <c r="G17" s="215" t="s">
        <v>7498</v>
      </c>
      <c r="H17" s="179" t="s">
        <v>7499</v>
      </c>
      <c r="I17" s="175">
        <v>80</v>
      </c>
      <c r="J17" s="175">
        <v>0</v>
      </c>
      <c r="K17" s="175">
        <v>0</v>
      </c>
      <c r="L17" s="175">
        <v>80</v>
      </c>
      <c r="M17" s="175">
        <v>0</v>
      </c>
      <c r="N17" s="175">
        <v>0</v>
      </c>
      <c r="O17" s="175">
        <v>0</v>
      </c>
      <c r="P17" s="175">
        <v>0</v>
      </c>
      <c r="Q17" s="175">
        <v>20745.750000000007</v>
      </c>
      <c r="R17" s="175">
        <v>0</v>
      </c>
      <c r="S17" s="175">
        <v>0</v>
      </c>
      <c r="T17" s="175">
        <v>0</v>
      </c>
      <c r="U17" s="175">
        <v>0</v>
      </c>
      <c r="V17" s="175">
        <v>0</v>
      </c>
      <c r="W17" s="215" t="s">
        <v>886</v>
      </c>
      <c r="X17" s="217">
        <v>44756</v>
      </c>
      <c r="Y17" s="85"/>
      <c r="Z17" s="7"/>
    </row>
    <row r="18" spans="1:26" ht="26.1" customHeight="1">
      <c r="A18" s="169">
        <v>11</v>
      </c>
      <c r="B18" s="215" t="s">
        <v>325</v>
      </c>
      <c r="C18" s="215" t="s">
        <v>161</v>
      </c>
      <c r="D18" s="215" t="s">
        <v>185</v>
      </c>
      <c r="E18" s="215" t="s">
        <v>7500</v>
      </c>
      <c r="F18" s="215" t="s">
        <v>7501</v>
      </c>
      <c r="G18" s="215" t="s">
        <v>7502</v>
      </c>
      <c r="H18" s="179" t="s">
        <v>7503</v>
      </c>
      <c r="I18" s="175">
        <v>5</v>
      </c>
      <c r="J18" s="175">
        <v>0</v>
      </c>
      <c r="K18" s="175">
        <v>5</v>
      </c>
      <c r="L18" s="175">
        <v>0</v>
      </c>
      <c r="M18" s="175">
        <v>0</v>
      </c>
      <c r="N18" s="175">
        <v>0</v>
      </c>
      <c r="O18" s="175">
        <v>0</v>
      </c>
      <c r="P18" s="175">
        <v>0</v>
      </c>
      <c r="Q18" s="175">
        <v>0</v>
      </c>
      <c r="R18" s="175">
        <v>0</v>
      </c>
      <c r="S18" s="175">
        <v>0</v>
      </c>
      <c r="T18" s="175">
        <v>0</v>
      </c>
      <c r="U18" s="175">
        <v>0</v>
      </c>
      <c r="V18" s="175">
        <v>0</v>
      </c>
      <c r="W18" s="215" t="s">
        <v>7504</v>
      </c>
      <c r="X18" s="217">
        <v>45042</v>
      </c>
      <c r="Y18" s="85"/>
      <c r="Z18" s="7"/>
    </row>
    <row r="19" spans="1:26" ht="26.1" customHeight="1">
      <c r="A19" s="169">
        <v>12</v>
      </c>
      <c r="B19" s="215" t="s">
        <v>1119</v>
      </c>
      <c r="C19" s="215" t="s">
        <v>257</v>
      </c>
      <c r="D19" s="215" t="s">
        <v>258</v>
      </c>
      <c r="E19" s="215" t="s">
        <v>1521</v>
      </c>
      <c r="F19" s="215" t="s">
        <v>1522</v>
      </c>
      <c r="G19" s="215" t="s">
        <v>1523</v>
      </c>
      <c r="H19" s="179" t="s">
        <v>1524</v>
      </c>
      <c r="I19" s="175">
        <v>32</v>
      </c>
      <c r="J19" s="175">
        <v>0</v>
      </c>
      <c r="K19" s="175">
        <v>0</v>
      </c>
      <c r="L19" s="175">
        <v>32</v>
      </c>
      <c r="M19" s="175">
        <v>0</v>
      </c>
      <c r="N19" s="175">
        <v>0</v>
      </c>
      <c r="O19" s="175">
        <v>0</v>
      </c>
      <c r="P19" s="175">
        <v>0</v>
      </c>
      <c r="Q19" s="175">
        <v>72.56</v>
      </c>
      <c r="R19" s="175">
        <v>26.55</v>
      </c>
      <c r="S19" s="175">
        <v>22.89</v>
      </c>
      <c r="T19" s="175">
        <v>3.66</v>
      </c>
      <c r="U19" s="175">
        <v>0</v>
      </c>
      <c r="V19" s="175">
        <v>0</v>
      </c>
      <c r="W19" s="215" t="s">
        <v>1525</v>
      </c>
      <c r="X19" s="219" t="s">
        <v>4206</v>
      </c>
      <c r="Y19" s="85"/>
      <c r="Z19" s="7"/>
    </row>
    <row r="20" spans="1:26" ht="26.1" customHeight="1">
      <c r="A20" s="169">
        <v>13</v>
      </c>
      <c r="B20" s="220" t="s">
        <v>1119</v>
      </c>
      <c r="C20" s="220" t="s">
        <v>257</v>
      </c>
      <c r="D20" s="220" t="s">
        <v>258</v>
      </c>
      <c r="E20" s="220" t="s">
        <v>262</v>
      </c>
      <c r="F20" s="220" t="s">
        <v>75</v>
      </c>
      <c r="G20" s="220" t="s">
        <v>263</v>
      </c>
      <c r="H20" s="221" t="s">
        <v>1524</v>
      </c>
      <c r="I20" s="175">
        <v>80</v>
      </c>
      <c r="J20" s="175">
        <v>0</v>
      </c>
      <c r="K20" s="175">
        <v>0</v>
      </c>
      <c r="L20" s="175">
        <v>80</v>
      </c>
      <c r="M20" s="175">
        <v>0</v>
      </c>
      <c r="N20" s="175">
        <v>0</v>
      </c>
      <c r="O20" s="175">
        <v>0</v>
      </c>
      <c r="P20" s="175">
        <v>0</v>
      </c>
      <c r="Q20" s="175">
        <v>1247.25</v>
      </c>
      <c r="R20" s="175">
        <v>391.79</v>
      </c>
      <c r="S20" s="175">
        <v>287.97000000000003</v>
      </c>
      <c r="T20" s="175">
        <v>76.42</v>
      </c>
      <c r="U20" s="175">
        <v>27.4</v>
      </c>
      <c r="V20" s="175">
        <v>0</v>
      </c>
      <c r="W20" s="220" t="s">
        <v>266</v>
      </c>
      <c r="X20" s="222" t="s">
        <v>4207</v>
      </c>
      <c r="Y20" s="261"/>
      <c r="Z20" s="223"/>
    </row>
    <row r="21" spans="1:26" ht="26.1" customHeight="1">
      <c r="A21" s="169">
        <v>14</v>
      </c>
      <c r="B21" s="215" t="s">
        <v>1119</v>
      </c>
      <c r="C21" s="215" t="s">
        <v>257</v>
      </c>
      <c r="D21" s="215" t="s">
        <v>259</v>
      </c>
      <c r="E21" s="215" t="s">
        <v>1187</v>
      </c>
      <c r="F21" s="215" t="s">
        <v>1530</v>
      </c>
      <c r="G21" s="215" t="s">
        <v>1188</v>
      </c>
      <c r="H21" s="179" t="s">
        <v>1531</v>
      </c>
      <c r="I21" s="175">
        <v>34.900000000000006</v>
      </c>
      <c r="J21" s="175">
        <v>0</v>
      </c>
      <c r="K21" s="175">
        <v>17.46</v>
      </c>
      <c r="L21" s="175">
        <v>17.440000000000001</v>
      </c>
      <c r="M21" s="175">
        <v>0</v>
      </c>
      <c r="N21" s="175">
        <v>0</v>
      </c>
      <c r="O21" s="175">
        <v>0</v>
      </c>
      <c r="P21" s="175">
        <v>0</v>
      </c>
      <c r="Q21" s="175">
        <v>2209.89</v>
      </c>
      <c r="R21" s="175">
        <v>2221.3599999999997</v>
      </c>
      <c r="S21" s="175">
        <v>504.16999999999996</v>
      </c>
      <c r="T21" s="175">
        <v>1039.51</v>
      </c>
      <c r="U21" s="175">
        <v>677.68</v>
      </c>
      <c r="V21" s="175">
        <v>0</v>
      </c>
      <c r="W21" s="215" t="s">
        <v>1189</v>
      </c>
      <c r="X21" s="224" t="s">
        <v>4209</v>
      </c>
      <c r="Y21" s="85"/>
      <c r="Z21" s="7"/>
    </row>
    <row r="22" spans="1:26" ht="26.1" customHeight="1">
      <c r="A22" s="169">
        <v>15</v>
      </c>
      <c r="B22" s="215" t="s">
        <v>1119</v>
      </c>
      <c r="C22" s="215" t="s">
        <v>257</v>
      </c>
      <c r="D22" s="215" t="s">
        <v>259</v>
      </c>
      <c r="E22" s="215" t="s">
        <v>1518</v>
      </c>
      <c r="F22" s="215" t="s">
        <v>1519</v>
      </c>
      <c r="G22" s="215" t="s">
        <v>1188</v>
      </c>
      <c r="H22" s="179" t="s">
        <v>889</v>
      </c>
      <c r="I22" s="175">
        <v>35.200000000000003</v>
      </c>
      <c r="J22" s="175">
        <v>0</v>
      </c>
      <c r="K22" s="175">
        <v>0</v>
      </c>
      <c r="L22" s="175">
        <v>35.200000000000003</v>
      </c>
      <c r="M22" s="175">
        <v>0</v>
      </c>
      <c r="N22" s="175">
        <v>0</v>
      </c>
      <c r="O22" s="175">
        <v>0</v>
      </c>
      <c r="P22" s="175">
        <v>0</v>
      </c>
      <c r="Q22" s="175">
        <v>10202.670000000002</v>
      </c>
      <c r="R22" s="175">
        <v>10076.81</v>
      </c>
      <c r="S22" s="175">
        <v>2237.54</v>
      </c>
      <c r="T22" s="175">
        <v>6714.03</v>
      </c>
      <c r="U22" s="175">
        <v>1125.24</v>
      </c>
      <c r="V22" s="175">
        <v>0</v>
      </c>
      <c r="W22" s="215" t="s">
        <v>1520</v>
      </c>
      <c r="X22" s="217" t="s">
        <v>4205</v>
      </c>
      <c r="Y22" s="85"/>
      <c r="Z22" s="7"/>
    </row>
    <row r="23" spans="1:26" ht="26.1" customHeight="1">
      <c r="A23" s="169">
        <v>16</v>
      </c>
      <c r="B23" s="215" t="s">
        <v>1119</v>
      </c>
      <c r="C23" s="215" t="s">
        <v>1164</v>
      </c>
      <c r="D23" s="215" t="s">
        <v>1137</v>
      </c>
      <c r="E23" s="215" t="s">
        <v>4204</v>
      </c>
      <c r="F23" s="215" t="s">
        <v>1526</v>
      </c>
      <c r="G23" s="215" t="s">
        <v>1527</v>
      </c>
      <c r="H23" s="179" t="s">
        <v>1528</v>
      </c>
      <c r="I23" s="175">
        <v>232.92</v>
      </c>
      <c r="J23" s="175">
        <v>0</v>
      </c>
      <c r="K23" s="175">
        <v>0</v>
      </c>
      <c r="L23" s="175">
        <v>99</v>
      </c>
      <c r="M23" s="175">
        <v>133.91999999999999</v>
      </c>
      <c r="N23" s="175">
        <v>0</v>
      </c>
      <c r="O23" s="175">
        <v>0</v>
      </c>
      <c r="P23" s="175">
        <v>0</v>
      </c>
      <c r="Q23" s="175">
        <v>119.37000000000005</v>
      </c>
      <c r="R23" s="175">
        <v>0.12263</v>
      </c>
      <c r="S23" s="175">
        <v>0</v>
      </c>
      <c r="T23" s="175">
        <v>0</v>
      </c>
      <c r="U23" s="175">
        <v>0.12263</v>
      </c>
      <c r="V23" s="175">
        <v>0</v>
      </c>
      <c r="W23" s="215" t="s">
        <v>1529</v>
      </c>
      <c r="X23" s="224" t="s">
        <v>4208</v>
      </c>
      <c r="Y23" s="218"/>
      <c r="Z23" s="218"/>
    </row>
    <row r="24" spans="1:26" ht="26.1" customHeight="1">
      <c r="A24" s="169">
        <v>17</v>
      </c>
      <c r="B24" s="215" t="s">
        <v>2083</v>
      </c>
      <c r="C24" s="215" t="s">
        <v>2108</v>
      </c>
      <c r="D24" s="215" t="s">
        <v>2114</v>
      </c>
      <c r="E24" s="215" t="s">
        <v>2258</v>
      </c>
      <c r="F24" s="215" t="s">
        <v>2259</v>
      </c>
      <c r="G24" s="215" t="s">
        <v>2260</v>
      </c>
      <c r="H24" s="179" t="s">
        <v>2624</v>
      </c>
      <c r="I24" s="175">
        <v>183.8</v>
      </c>
      <c r="J24" s="175">
        <v>0</v>
      </c>
      <c r="K24" s="175">
        <v>0</v>
      </c>
      <c r="L24" s="175">
        <v>183.8</v>
      </c>
      <c r="M24" s="175">
        <v>0</v>
      </c>
      <c r="N24" s="175">
        <v>0</v>
      </c>
      <c r="O24" s="175">
        <v>0</v>
      </c>
      <c r="P24" s="175">
        <v>0</v>
      </c>
      <c r="Q24" s="175">
        <v>18976.389999999996</v>
      </c>
      <c r="R24" s="175">
        <v>7758.1399999999985</v>
      </c>
      <c r="S24" s="175">
        <v>5375.5499999999993</v>
      </c>
      <c r="T24" s="175">
        <v>0</v>
      </c>
      <c r="U24" s="175">
        <v>2293.89</v>
      </c>
      <c r="V24" s="175">
        <v>88.7</v>
      </c>
      <c r="W24" s="215" t="s">
        <v>2261</v>
      </c>
      <c r="X24" s="224" t="s">
        <v>5537</v>
      </c>
      <c r="Y24" s="85"/>
      <c r="Z24" s="7"/>
    </row>
    <row r="25" spans="1:26" ht="26.1" customHeight="1">
      <c r="A25" s="169">
        <v>18</v>
      </c>
      <c r="B25" s="215" t="s">
        <v>2083</v>
      </c>
      <c r="C25" s="215" t="s">
        <v>2108</v>
      </c>
      <c r="D25" s="215" t="s">
        <v>2096</v>
      </c>
      <c r="E25" s="215" t="s">
        <v>2607</v>
      </c>
      <c r="F25" s="215" t="s">
        <v>2608</v>
      </c>
      <c r="G25" s="215" t="s">
        <v>2609</v>
      </c>
      <c r="H25" s="179" t="s">
        <v>2610</v>
      </c>
      <c r="I25" s="175">
        <v>24</v>
      </c>
      <c r="J25" s="175">
        <v>0</v>
      </c>
      <c r="K25" s="175">
        <v>0</v>
      </c>
      <c r="L25" s="175">
        <v>0</v>
      </c>
      <c r="M25" s="175">
        <v>24</v>
      </c>
      <c r="N25" s="175">
        <v>0</v>
      </c>
      <c r="O25" s="175">
        <v>0</v>
      </c>
      <c r="P25" s="175">
        <v>0</v>
      </c>
      <c r="Q25" s="175">
        <v>9191.5899999999983</v>
      </c>
      <c r="R25" s="175">
        <v>11284.580000000002</v>
      </c>
      <c r="S25" s="175">
        <v>0</v>
      </c>
      <c r="T25" s="175">
        <v>0</v>
      </c>
      <c r="U25" s="175">
        <v>11284.580000000002</v>
      </c>
      <c r="V25" s="175">
        <v>0</v>
      </c>
      <c r="W25" s="215" t="s">
        <v>2611</v>
      </c>
      <c r="X25" s="224" t="s">
        <v>5533</v>
      </c>
      <c r="Y25" s="85"/>
      <c r="Z25" s="7"/>
    </row>
    <row r="26" spans="1:26" ht="26.1" customHeight="1">
      <c r="A26" s="169">
        <v>19</v>
      </c>
      <c r="B26" s="215" t="s">
        <v>2083</v>
      </c>
      <c r="C26" s="215" t="s">
        <v>206</v>
      </c>
      <c r="D26" s="215" t="s">
        <v>2220</v>
      </c>
      <c r="E26" s="215" t="s">
        <v>2614</v>
      </c>
      <c r="F26" s="215" t="s">
        <v>2615</v>
      </c>
      <c r="G26" s="215" t="s">
        <v>2616</v>
      </c>
      <c r="H26" s="179" t="s">
        <v>330</v>
      </c>
      <c r="I26" s="175">
        <v>50</v>
      </c>
      <c r="J26" s="175">
        <v>0</v>
      </c>
      <c r="K26" s="175">
        <v>0</v>
      </c>
      <c r="L26" s="175">
        <v>0</v>
      </c>
      <c r="M26" s="175">
        <v>50</v>
      </c>
      <c r="N26" s="175">
        <v>0</v>
      </c>
      <c r="O26" s="175">
        <v>0</v>
      </c>
      <c r="P26" s="175">
        <v>0</v>
      </c>
      <c r="Q26" s="175">
        <v>13771.369999999999</v>
      </c>
      <c r="R26" s="175">
        <v>0</v>
      </c>
      <c r="S26" s="175">
        <v>0</v>
      </c>
      <c r="T26" s="175">
        <v>0</v>
      </c>
      <c r="U26" s="175">
        <v>0</v>
      </c>
      <c r="V26" s="175">
        <v>0</v>
      </c>
      <c r="W26" s="215" t="s">
        <v>2617</v>
      </c>
      <c r="X26" s="224" t="s">
        <v>5535</v>
      </c>
      <c r="Y26" s="85"/>
      <c r="Z26" s="7"/>
    </row>
    <row r="27" spans="1:26" ht="26.1" customHeight="1">
      <c r="A27" s="169">
        <v>20</v>
      </c>
      <c r="B27" s="215" t="s">
        <v>2083</v>
      </c>
      <c r="C27" s="215" t="s">
        <v>206</v>
      </c>
      <c r="D27" s="215" t="s">
        <v>2103</v>
      </c>
      <c r="E27" s="215" t="s">
        <v>2612</v>
      </c>
      <c r="F27" s="215" t="s">
        <v>2184</v>
      </c>
      <c r="G27" s="215" t="s">
        <v>2185</v>
      </c>
      <c r="H27" s="179" t="s">
        <v>2613</v>
      </c>
      <c r="I27" s="175">
        <v>45</v>
      </c>
      <c r="J27" s="175">
        <v>0</v>
      </c>
      <c r="K27" s="175">
        <v>0</v>
      </c>
      <c r="L27" s="175">
        <v>0</v>
      </c>
      <c r="M27" s="175">
        <v>45</v>
      </c>
      <c r="N27" s="175">
        <v>0</v>
      </c>
      <c r="O27" s="175">
        <v>0</v>
      </c>
      <c r="P27" s="175">
        <v>0</v>
      </c>
      <c r="Q27" s="175">
        <v>12728.000000000533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215" t="s">
        <v>2187</v>
      </c>
      <c r="X27" s="224" t="s">
        <v>5534</v>
      </c>
      <c r="Y27" s="218"/>
      <c r="Z27" s="218"/>
    </row>
    <row r="28" spans="1:26" ht="26.1" customHeight="1">
      <c r="A28" s="169">
        <v>21</v>
      </c>
      <c r="B28" s="215" t="s">
        <v>2083</v>
      </c>
      <c r="C28" s="215" t="s">
        <v>206</v>
      </c>
      <c r="D28" s="215" t="s">
        <v>2103</v>
      </c>
      <c r="E28" s="215" t="s">
        <v>2630</v>
      </c>
      <c r="F28" s="215" t="s">
        <v>2631</v>
      </c>
      <c r="G28" s="215" t="s">
        <v>2632</v>
      </c>
      <c r="H28" s="179" t="s">
        <v>2633</v>
      </c>
      <c r="I28" s="175">
        <v>50</v>
      </c>
      <c r="J28" s="175">
        <v>0</v>
      </c>
      <c r="K28" s="175">
        <v>20</v>
      </c>
      <c r="L28" s="175">
        <v>30</v>
      </c>
      <c r="M28" s="175">
        <v>0</v>
      </c>
      <c r="N28" s="175">
        <v>0</v>
      </c>
      <c r="O28" s="175">
        <v>0</v>
      </c>
      <c r="P28" s="175">
        <v>0</v>
      </c>
      <c r="Q28" s="175">
        <v>977.15000000000009</v>
      </c>
      <c r="R28" s="175">
        <v>138.35</v>
      </c>
      <c r="S28" s="175">
        <v>104.96</v>
      </c>
      <c r="T28" s="175">
        <v>33.39</v>
      </c>
      <c r="U28" s="175">
        <v>0</v>
      </c>
      <c r="V28" s="175">
        <v>0</v>
      </c>
      <c r="W28" s="72" t="s">
        <v>2634</v>
      </c>
      <c r="X28" s="224" t="s">
        <v>5536</v>
      </c>
      <c r="Y28" s="85"/>
      <c r="Z28" s="7"/>
    </row>
    <row r="29" spans="1:26" ht="26.1" customHeight="1">
      <c r="A29" s="169">
        <v>22</v>
      </c>
      <c r="B29" s="215" t="s">
        <v>2083</v>
      </c>
      <c r="C29" s="215" t="s">
        <v>206</v>
      </c>
      <c r="D29" s="215" t="s">
        <v>2103</v>
      </c>
      <c r="E29" s="215" t="s">
        <v>2625</v>
      </c>
      <c r="F29" s="215" t="s">
        <v>2626</v>
      </c>
      <c r="G29" s="215" t="s">
        <v>2627</v>
      </c>
      <c r="H29" s="179" t="s">
        <v>2628</v>
      </c>
      <c r="I29" s="175">
        <v>34</v>
      </c>
      <c r="J29" s="175">
        <v>0</v>
      </c>
      <c r="K29" s="175">
        <v>0</v>
      </c>
      <c r="L29" s="175">
        <v>34</v>
      </c>
      <c r="M29" s="175">
        <v>0</v>
      </c>
      <c r="N29" s="175">
        <v>0</v>
      </c>
      <c r="O29" s="175">
        <v>0</v>
      </c>
      <c r="P29" s="175">
        <v>0</v>
      </c>
      <c r="Q29" s="175">
        <v>370.28999999999996</v>
      </c>
      <c r="R29" s="175">
        <v>125.16</v>
      </c>
      <c r="S29" s="175">
        <v>102.86</v>
      </c>
      <c r="T29" s="175">
        <v>22.3</v>
      </c>
      <c r="U29" s="175">
        <v>0</v>
      </c>
      <c r="V29" s="175">
        <v>0</v>
      </c>
      <c r="W29" s="215" t="s">
        <v>2629</v>
      </c>
      <c r="X29" s="224" t="s">
        <v>5538</v>
      </c>
      <c r="Y29" s="85"/>
      <c r="Z29" s="7"/>
    </row>
    <row r="30" spans="1:26" ht="26.1" customHeight="1">
      <c r="A30" s="169">
        <v>23</v>
      </c>
      <c r="B30" s="215" t="s">
        <v>2083</v>
      </c>
      <c r="C30" s="215" t="s">
        <v>2119</v>
      </c>
      <c r="D30" s="215" t="s">
        <v>2277</v>
      </c>
      <c r="E30" s="215" t="s">
        <v>2278</v>
      </c>
      <c r="F30" s="215" t="s">
        <v>2279</v>
      </c>
      <c r="G30" s="215" t="s">
        <v>2280</v>
      </c>
      <c r="H30" s="179" t="s">
        <v>2618</v>
      </c>
      <c r="I30" s="175">
        <v>40</v>
      </c>
      <c r="J30" s="175">
        <v>0</v>
      </c>
      <c r="K30" s="175">
        <v>0</v>
      </c>
      <c r="L30" s="175">
        <v>0</v>
      </c>
      <c r="M30" s="175">
        <v>40</v>
      </c>
      <c r="N30" s="175">
        <v>0</v>
      </c>
      <c r="O30" s="175">
        <v>0</v>
      </c>
      <c r="P30" s="175">
        <v>0</v>
      </c>
      <c r="Q30" s="175">
        <v>2495.5199999999995</v>
      </c>
      <c r="R30" s="175">
        <v>2969.7400000000002</v>
      </c>
      <c r="S30" s="175">
        <v>0</v>
      </c>
      <c r="T30" s="175">
        <v>0</v>
      </c>
      <c r="U30" s="175">
        <v>2969.7400000000002</v>
      </c>
      <c r="V30" s="175">
        <v>0</v>
      </c>
      <c r="W30" s="215" t="s">
        <v>2282</v>
      </c>
      <c r="X30" s="224" t="s">
        <v>5539</v>
      </c>
      <c r="Y30" s="85"/>
      <c r="Z30" s="7"/>
    </row>
    <row r="31" spans="1:26" ht="26.1" customHeight="1">
      <c r="A31" s="169">
        <v>24</v>
      </c>
      <c r="B31" s="215" t="s">
        <v>2083</v>
      </c>
      <c r="C31" s="215" t="s">
        <v>2108</v>
      </c>
      <c r="D31" s="215" t="s">
        <v>2114</v>
      </c>
      <c r="E31" s="215" t="s">
        <v>2619</v>
      </c>
      <c r="F31" s="215" t="s">
        <v>2620</v>
      </c>
      <c r="G31" s="215" t="s">
        <v>2621</v>
      </c>
      <c r="H31" s="179" t="s">
        <v>2622</v>
      </c>
      <c r="I31" s="175">
        <v>169.2</v>
      </c>
      <c r="J31" s="175">
        <v>0</v>
      </c>
      <c r="K31" s="175">
        <v>0</v>
      </c>
      <c r="L31" s="175">
        <v>169.2</v>
      </c>
      <c r="M31" s="175">
        <v>0</v>
      </c>
      <c r="N31" s="175">
        <v>0</v>
      </c>
      <c r="O31" s="175">
        <v>0</v>
      </c>
      <c r="P31" s="175">
        <v>0</v>
      </c>
      <c r="Q31" s="175">
        <v>8660.16</v>
      </c>
      <c r="R31" s="175">
        <v>1174.8399999999999</v>
      </c>
      <c r="S31" s="175">
        <v>0</v>
      </c>
      <c r="T31" s="175">
        <v>0</v>
      </c>
      <c r="U31" s="175">
        <v>1174.8399999999999</v>
      </c>
      <c r="V31" s="175">
        <v>0</v>
      </c>
      <c r="W31" s="215" t="s">
        <v>2623</v>
      </c>
      <c r="X31" s="224" t="s">
        <v>5540</v>
      </c>
      <c r="Y31" s="85" t="s">
        <v>8978</v>
      </c>
      <c r="Z31" s="7"/>
    </row>
    <row r="32" spans="1:26" ht="26.1" customHeight="1">
      <c r="A32" s="169">
        <v>25</v>
      </c>
      <c r="B32" s="215" t="s">
        <v>2786</v>
      </c>
      <c r="C32" s="215" t="s">
        <v>211</v>
      </c>
      <c r="D32" s="215" t="s">
        <v>219</v>
      </c>
      <c r="E32" s="215" t="s">
        <v>2872</v>
      </c>
      <c r="F32" s="215" t="s">
        <v>2873</v>
      </c>
      <c r="G32" s="215" t="s">
        <v>6145</v>
      </c>
      <c r="H32" s="179" t="s">
        <v>6146</v>
      </c>
      <c r="I32" s="175">
        <v>90</v>
      </c>
      <c r="J32" s="175">
        <v>0</v>
      </c>
      <c r="K32" s="175">
        <v>0</v>
      </c>
      <c r="L32" s="175">
        <v>0</v>
      </c>
      <c r="M32" s="175">
        <v>90</v>
      </c>
      <c r="N32" s="175">
        <v>0</v>
      </c>
      <c r="O32" s="175">
        <v>0</v>
      </c>
      <c r="P32" s="175">
        <v>0</v>
      </c>
      <c r="Q32" s="175">
        <v>1129.7499999999993</v>
      </c>
      <c r="R32" s="175">
        <v>0</v>
      </c>
      <c r="S32" s="175">
        <v>0</v>
      </c>
      <c r="T32" s="175">
        <v>0</v>
      </c>
      <c r="U32" s="175">
        <v>0</v>
      </c>
      <c r="V32" s="175">
        <v>0</v>
      </c>
      <c r="W32" s="215" t="s">
        <v>2875</v>
      </c>
      <c r="X32" s="224" t="s">
        <v>5288</v>
      </c>
      <c r="Y32" s="85"/>
      <c r="Z32" s="7"/>
    </row>
    <row r="33" spans="1:26" ht="26.1" customHeight="1">
      <c r="A33" s="169">
        <v>26</v>
      </c>
      <c r="B33" s="362" t="s">
        <v>3094</v>
      </c>
      <c r="C33" s="362" t="s">
        <v>206</v>
      </c>
      <c r="D33" s="362" t="s">
        <v>3095</v>
      </c>
      <c r="E33" s="362" t="s">
        <v>3100</v>
      </c>
      <c r="F33" s="362" t="s">
        <v>3101</v>
      </c>
      <c r="G33" s="362" t="s">
        <v>3102</v>
      </c>
      <c r="H33" s="363" t="s">
        <v>8471</v>
      </c>
      <c r="I33" s="444">
        <v>90</v>
      </c>
      <c r="J33" s="444">
        <v>0</v>
      </c>
      <c r="K33" s="444">
        <v>0</v>
      </c>
      <c r="L33" s="444">
        <v>90</v>
      </c>
      <c r="M33" s="444">
        <v>0</v>
      </c>
      <c r="N33" s="444">
        <v>0</v>
      </c>
      <c r="O33" s="444">
        <v>0</v>
      </c>
      <c r="P33" s="444">
        <v>0</v>
      </c>
      <c r="Q33" s="444">
        <v>162.69</v>
      </c>
      <c r="R33" s="444">
        <v>0</v>
      </c>
      <c r="S33" s="444">
        <v>0</v>
      </c>
      <c r="T33" s="444">
        <v>0</v>
      </c>
      <c r="U33" s="444">
        <v>0</v>
      </c>
      <c r="V33" s="444">
        <v>0</v>
      </c>
      <c r="W33" s="362" t="s">
        <v>8472</v>
      </c>
      <c r="X33" s="224" t="s">
        <v>8473</v>
      </c>
      <c r="Y33" s="299"/>
      <c r="Z33" s="305"/>
    </row>
    <row r="34" spans="1:26" ht="26.1" customHeight="1">
      <c r="A34" s="169">
        <v>27</v>
      </c>
      <c r="B34" s="215" t="s">
        <v>3104</v>
      </c>
      <c r="C34" s="215" t="s">
        <v>234</v>
      </c>
      <c r="D34" s="215" t="s">
        <v>243</v>
      </c>
      <c r="E34" s="215" t="s">
        <v>3273</v>
      </c>
      <c r="F34" s="215" t="s">
        <v>3274</v>
      </c>
      <c r="G34" s="215" t="s">
        <v>4761</v>
      </c>
      <c r="H34" s="179" t="s">
        <v>4762</v>
      </c>
      <c r="I34" s="175">
        <v>20</v>
      </c>
      <c r="J34" s="175">
        <v>0</v>
      </c>
      <c r="K34" s="175">
        <v>0</v>
      </c>
      <c r="L34" s="175">
        <v>20</v>
      </c>
      <c r="M34" s="175">
        <v>0</v>
      </c>
      <c r="N34" s="175">
        <v>0</v>
      </c>
      <c r="O34" s="175">
        <v>0</v>
      </c>
      <c r="P34" s="175">
        <v>0</v>
      </c>
      <c r="Q34" s="175">
        <v>2583.1299999999992</v>
      </c>
      <c r="R34" s="175">
        <v>2882.5</v>
      </c>
      <c r="S34" s="175">
        <v>0</v>
      </c>
      <c r="T34" s="175">
        <v>0</v>
      </c>
      <c r="U34" s="175">
        <v>2882.5</v>
      </c>
      <c r="V34" s="175">
        <v>0</v>
      </c>
      <c r="W34" s="215" t="s">
        <v>4763</v>
      </c>
      <c r="X34" s="224" t="s">
        <v>4764</v>
      </c>
      <c r="Y34" s="85"/>
      <c r="Z34" s="7"/>
    </row>
    <row r="35" spans="1:26" ht="26.1" customHeight="1">
      <c r="A35" s="169">
        <v>28</v>
      </c>
      <c r="B35" s="215" t="s">
        <v>3104</v>
      </c>
      <c r="C35" s="215" t="s">
        <v>234</v>
      </c>
      <c r="D35" s="215" t="s">
        <v>242</v>
      </c>
      <c r="E35" s="215" t="s">
        <v>3267</v>
      </c>
      <c r="F35" s="215" t="s">
        <v>3268</v>
      </c>
      <c r="G35" s="215" t="s">
        <v>4765</v>
      </c>
      <c r="H35" s="179" t="s">
        <v>4766</v>
      </c>
      <c r="I35" s="175">
        <v>10</v>
      </c>
      <c r="J35" s="175">
        <v>0</v>
      </c>
      <c r="K35" s="175">
        <v>0</v>
      </c>
      <c r="L35" s="175">
        <v>10</v>
      </c>
      <c r="M35" s="175">
        <v>0</v>
      </c>
      <c r="N35" s="175">
        <v>0</v>
      </c>
      <c r="O35" s="175">
        <v>0</v>
      </c>
      <c r="P35" s="175">
        <v>0</v>
      </c>
      <c r="Q35" s="175">
        <v>1002.6399999999999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215" t="s">
        <v>3269</v>
      </c>
      <c r="X35" s="224" t="s">
        <v>4282</v>
      </c>
      <c r="Y35" s="85"/>
      <c r="Z35" s="7"/>
    </row>
    <row r="36" spans="1:26" ht="26.1" customHeight="1">
      <c r="A36" s="169">
        <v>29</v>
      </c>
      <c r="B36" s="215" t="s">
        <v>3104</v>
      </c>
      <c r="C36" s="215" t="s">
        <v>234</v>
      </c>
      <c r="D36" s="215" t="s">
        <v>242</v>
      </c>
      <c r="E36" s="215" t="s">
        <v>9029</v>
      </c>
      <c r="F36" s="215" t="s">
        <v>3265</v>
      </c>
      <c r="G36" s="215" t="s">
        <v>4758</v>
      </c>
      <c r="H36" s="179" t="s">
        <v>4759</v>
      </c>
      <c r="I36" s="175">
        <v>44.7</v>
      </c>
      <c r="J36" s="175">
        <v>0</v>
      </c>
      <c r="K36" s="175">
        <v>0</v>
      </c>
      <c r="L36" s="175">
        <v>44.7</v>
      </c>
      <c r="M36" s="175">
        <v>0</v>
      </c>
      <c r="N36" s="175">
        <v>0</v>
      </c>
      <c r="O36" s="175">
        <v>0</v>
      </c>
      <c r="P36" s="175">
        <v>0</v>
      </c>
      <c r="Q36" s="175">
        <v>1635.47</v>
      </c>
      <c r="R36" s="175">
        <v>4854.62</v>
      </c>
      <c r="S36" s="175">
        <v>67</v>
      </c>
      <c r="T36" s="175">
        <v>0</v>
      </c>
      <c r="U36" s="175">
        <v>4787.62</v>
      </c>
      <c r="V36" s="175">
        <v>0</v>
      </c>
      <c r="W36" s="215" t="s">
        <v>3266</v>
      </c>
      <c r="X36" s="224" t="s">
        <v>4760</v>
      </c>
      <c r="Y36" s="85"/>
      <c r="Z36" s="7"/>
    </row>
    <row r="37" spans="1:26" ht="26.1" customHeight="1">
      <c r="A37" s="169">
        <v>30</v>
      </c>
      <c r="B37" s="215" t="s">
        <v>3104</v>
      </c>
      <c r="C37" s="215" t="s">
        <v>234</v>
      </c>
      <c r="D37" s="215" t="s">
        <v>242</v>
      </c>
      <c r="E37" s="215" t="s">
        <v>3271</v>
      </c>
      <c r="F37" s="215" t="s">
        <v>1332</v>
      </c>
      <c r="G37" s="215" t="s">
        <v>4751</v>
      </c>
      <c r="H37" s="179" t="s">
        <v>4752</v>
      </c>
      <c r="I37" s="175">
        <v>45.6</v>
      </c>
      <c r="J37" s="175">
        <v>0</v>
      </c>
      <c r="K37" s="175">
        <v>0</v>
      </c>
      <c r="L37" s="175">
        <v>45.6</v>
      </c>
      <c r="M37" s="175">
        <v>0</v>
      </c>
      <c r="N37" s="175">
        <v>0</v>
      </c>
      <c r="O37" s="175">
        <v>0</v>
      </c>
      <c r="P37" s="175">
        <v>0</v>
      </c>
      <c r="Q37" s="175">
        <v>0</v>
      </c>
      <c r="R37" s="175">
        <v>0</v>
      </c>
      <c r="S37" s="175">
        <v>0</v>
      </c>
      <c r="T37" s="175">
        <v>0</v>
      </c>
      <c r="U37" s="175">
        <v>0</v>
      </c>
      <c r="V37" s="175">
        <v>0</v>
      </c>
      <c r="W37" s="215" t="s">
        <v>3272</v>
      </c>
      <c r="X37" s="224" t="s">
        <v>4753</v>
      </c>
      <c r="Y37" s="218"/>
      <c r="Z37" s="218"/>
    </row>
    <row r="38" spans="1:26" ht="26.1" customHeight="1">
      <c r="A38" s="169">
        <v>31</v>
      </c>
      <c r="B38" s="215" t="s">
        <v>3104</v>
      </c>
      <c r="C38" s="215" t="s">
        <v>234</v>
      </c>
      <c r="D38" s="215" t="s">
        <v>237</v>
      </c>
      <c r="E38" s="215" t="s">
        <v>4767</v>
      </c>
      <c r="F38" s="215" t="s">
        <v>4768</v>
      </c>
      <c r="G38" s="215" t="s">
        <v>4769</v>
      </c>
      <c r="H38" s="179" t="s">
        <v>4770</v>
      </c>
      <c r="I38" s="175">
        <v>20</v>
      </c>
      <c r="J38" s="175">
        <v>0</v>
      </c>
      <c r="K38" s="175">
        <v>0</v>
      </c>
      <c r="L38" s="175">
        <v>20</v>
      </c>
      <c r="M38" s="175">
        <v>0</v>
      </c>
      <c r="N38" s="175">
        <v>0</v>
      </c>
      <c r="O38" s="175">
        <v>0</v>
      </c>
      <c r="P38" s="175">
        <v>0</v>
      </c>
      <c r="Q38" s="175">
        <v>657.44999999999982</v>
      </c>
      <c r="R38" s="175">
        <v>642.69000000000005</v>
      </c>
      <c r="S38" s="175">
        <v>0</v>
      </c>
      <c r="T38" s="175">
        <v>0</v>
      </c>
      <c r="U38" s="175">
        <v>642.69000000000005</v>
      </c>
      <c r="V38" s="175">
        <v>0</v>
      </c>
      <c r="W38" s="215" t="s">
        <v>4771</v>
      </c>
      <c r="X38" s="224" t="s">
        <v>4772</v>
      </c>
      <c r="Y38" s="85"/>
      <c r="Z38" s="7"/>
    </row>
    <row r="39" spans="1:26" ht="26.1" customHeight="1">
      <c r="A39" s="169">
        <v>32</v>
      </c>
      <c r="B39" s="215" t="s">
        <v>3104</v>
      </c>
      <c r="C39" s="215" t="s">
        <v>3140</v>
      </c>
      <c r="D39" s="215" t="s">
        <v>407</v>
      </c>
      <c r="E39" s="215" t="s">
        <v>3201</v>
      </c>
      <c r="F39" s="215" t="s">
        <v>950</v>
      </c>
      <c r="G39" s="215" t="s">
        <v>4748</v>
      </c>
      <c r="H39" s="179" t="s">
        <v>4749</v>
      </c>
      <c r="I39" s="175">
        <v>30</v>
      </c>
      <c r="J39" s="175">
        <v>0</v>
      </c>
      <c r="K39" s="175">
        <v>30</v>
      </c>
      <c r="L39" s="175">
        <v>0</v>
      </c>
      <c r="M39" s="175">
        <v>0</v>
      </c>
      <c r="N39" s="175">
        <v>0</v>
      </c>
      <c r="O39" s="175">
        <v>0</v>
      </c>
      <c r="P39" s="175">
        <v>0</v>
      </c>
      <c r="Q39" s="175">
        <v>447.08000000000004</v>
      </c>
      <c r="R39" s="175">
        <v>139.54</v>
      </c>
      <c r="S39" s="175">
        <v>0</v>
      </c>
      <c r="T39" s="175">
        <v>120.45</v>
      </c>
      <c r="U39" s="175">
        <v>19.09</v>
      </c>
      <c r="V39" s="175">
        <v>0</v>
      </c>
      <c r="W39" s="215" t="s">
        <v>3270</v>
      </c>
      <c r="X39" s="224" t="s">
        <v>4750</v>
      </c>
      <c r="Y39" s="85"/>
      <c r="Z39" s="7"/>
    </row>
    <row r="40" spans="1:26" ht="26.1" customHeight="1">
      <c r="A40" s="169">
        <v>33</v>
      </c>
      <c r="B40" s="215" t="s">
        <v>3104</v>
      </c>
      <c r="C40" s="215" t="s">
        <v>3140</v>
      </c>
      <c r="D40" s="215" t="s">
        <v>3230</v>
      </c>
      <c r="E40" s="215" t="s">
        <v>3263</v>
      </c>
      <c r="F40" s="215" t="s">
        <v>3244</v>
      </c>
      <c r="G40" s="215" t="s">
        <v>4754</v>
      </c>
      <c r="H40" s="179" t="s">
        <v>4755</v>
      </c>
      <c r="I40" s="175">
        <v>140.66</v>
      </c>
      <c r="J40" s="175">
        <v>0</v>
      </c>
      <c r="K40" s="175">
        <v>0</v>
      </c>
      <c r="L40" s="175">
        <v>140.66</v>
      </c>
      <c r="M40" s="175">
        <v>0</v>
      </c>
      <c r="N40" s="175">
        <v>0</v>
      </c>
      <c r="O40" s="175">
        <v>0</v>
      </c>
      <c r="P40" s="175">
        <v>0</v>
      </c>
      <c r="Q40" s="175">
        <v>31558.290000000015</v>
      </c>
      <c r="R40" s="175">
        <v>5030.1399999999994</v>
      </c>
      <c r="S40" s="175">
        <v>4042.58</v>
      </c>
      <c r="T40" s="175">
        <v>0</v>
      </c>
      <c r="U40" s="175">
        <v>987.56</v>
      </c>
      <c r="V40" s="175">
        <v>0</v>
      </c>
      <c r="W40" s="215" t="s">
        <v>4756</v>
      </c>
      <c r="X40" s="224" t="s">
        <v>4757</v>
      </c>
      <c r="Y40" s="85"/>
      <c r="Z40" s="7"/>
    </row>
    <row r="41" spans="1:26" ht="26.1" customHeight="1">
      <c r="A41" s="169">
        <v>34</v>
      </c>
      <c r="B41" s="215" t="s">
        <v>3367</v>
      </c>
      <c r="C41" s="215" t="s">
        <v>8291</v>
      </c>
      <c r="D41" s="215" t="s">
        <v>3368</v>
      </c>
      <c r="E41" s="215" t="s">
        <v>3409</v>
      </c>
      <c r="F41" s="215" t="s">
        <v>3410</v>
      </c>
      <c r="G41" s="215" t="s">
        <v>8327</v>
      </c>
      <c r="H41" s="179" t="s">
        <v>889</v>
      </c>
      <c r="I41" s="175">
        <v>60</v>
      </c>
      <c r="J41" s="175">
        <v>0</v>
      </c>
      <c r="K41" s="175">
        <v>0</v>
      </c>
      <c r="L41" s="175">
        <v>60</v>
      </c>
      <c r="M41" s="175">
        <v>0</v>
      </c>
      <c r="N41" s="175">
        <v>0</v>
      </c>
      <c r="O41" s="175">
        <v>0</v>
      </c>
      <c r="P41" s="175">
        <v>0</v>
      </c>
      <c r="Q41" s="175">
        <v>266.19</v>
      </c>
      <c r="R41" s="175">
        <v>25.44</v>
      </c>
      <c r="S41" s="175">
        <v>0</v>
      </c>
      <c r="T41" s="175">
        <v>0</v>
      </c>
      <c r="U41" s="175">
        <v>25.44</v>
      </c>
      <c r="V41" s="175">
        <v>0</v>
      </c>
      <c r="W41" s="215" t="s">
        <v>3412</v>
      </c>
      <c r="X41" s="224" t="s">
        <v>8350</v>
      </c>
      <c r="Y41" s="85"/>
      <c r="Z41" s="7"/>
    </row>
    <row r="42" spans="1:26" ht="26.1" customHeight="1">
      <c r="A42" s="169">
        <v>35</v>
      </c>
      <c r="B42" s="215" t="s">
        <v>3367</v>
      </c>
      <c r="C42" s="215" t="s">
        <v>8291</v>
      </c>
      <c r="D42" s="215" t="s">
        <v>3376</v>
      </c>
      <c r="E42" s="215" t="s">
        <v>3391</v>
      </c>
      <c r="F42" s="215" t="s">
        <v>3392</v>
      </c>
      <c r="G42" s="215" t="s">
        <v>8314</v>
      </c>
      <c r="H42" s="179" t="s">
        <v>3454</v>
      </c>
      <c r="I42" s="175">
        <v>35.200000000000003</v>
      </c>
      <c r="J42" s="175">
        <v>0</v>
      </c>
      <c r="K42" s="175">
        <v>0</v>
      </c>
      <c r="L42" s="175">
        <v>0</v>
      </c>
      <c r="M42" s="175">
        <v>35.200000000000003</v>
      </c>
      <c r="N42" s="175">
        <v>0</v>
      </c>
      <c r="O42" s="175">
        <v>0</v>
      </c>
      <c r="P42" s="175">
        <v>0</v>
      </c>
      <c r="Q42" s="175">
        <v>4339.9999800000232</v>
      </c>
      <c r="R42" s="175">
        <v>5595.89</v>
      </c>
      <c r="S42" s="175">
        <v>0</v>
      </c>
      <c r="T42" s="175">
        <v>0</v>
      </c>
      <c r="U42" s="175">
        <v>5595.89</v>
      </c>
      <c r="V42" s="175">
        <v>0</v>
      </c>
      <c r="W42" s="215" t="s">
        <v>3394</v>
      </c>
      <c r="X42" s="224" t="s">
        <v>4287</v>
      </c>
      <c r="Y42" s="85"/>
      <c r="Z42" s="7"/>
    </row>
    <row r="43" spans="1:26" ht="26.1" customHeight="1">
      <c r="A43" s="169">
        <v>36</v>
      </c>
      <c r="B43" s="215" t="s">
        <v>3367</v>
      </c>
      <c r="C43" s="215" t="s">
        <v>8291</v>
      </c>
      <c r="D43" s="215" t="s">
        <v>3381</v>
      </c>
      <c r="E43" s="215" t="s">
        <v>3451</v>
      </c>
      <c r="F43" s="215" t="s">
        <v>3452</v>
      </c>
      <c r="G43" s="215" t="s">
        <v>8348</v>
      </c>
      <c r="H43" s="179" t="s">
        <v>3453</v>
      </c>
      <c r="I43" s="175">
        <v>20</v>
      </c>
      <c r="J43" s="175">
        <v>0</v>
      </c>
      <c r="K43" s="175">
        <v>0</v>
      </c>
      <c r="L43" s="175">
        <v>20</v>
      </c>
      <c r="M43" s="175">
        <v>0</v>
      </c>
      <c r="N43" s="175">
        <v>0</v>
      </c>
      <c r="O43" s="175">
        <v>0</v>
      </c>
      <c r="P43" s="175">
        <v>0</v>
      </c>
      <c r="Q43" s="175">
        <v>565.44999999999993</v>
      </c>
      <c r="R43" s="175">
        <v>183.76</v>
      </c>
      <c r="S43" s="175">
        <v>137.63999999999999</v>
      </c>
      <c r="T43" s="175">
        <v>32.15</v>
      </c>
      <c r="U43" s="175">
        <v>13.97</v>
      </c>
      <c r="V43" s="175">
        <v>0</v>
      </c>
      <c r="W43" s="215" t="s">
        <v>8349</v>
      </c>
      <c r="X43" s="224" t="s">
        <v>4449</v>
      </c>
      <c r="Y43" s="85"/>
      <c r="Z43" s="7"/>
    </row>
  </sheetData>
  <autoFilter ref="A6:Z43" xr:uid="{E9569AF3-40E7-4BA5-AC5A-740647D7012B}"/>
  <mergeCells count="20">
    <mergeCell ref="F4:F6"/>
    <mergeCell ref="G4:G6"/>
    <mergeCell ref="H4:H6"/>
    <mergeCell ref="I4:P4"/>
    <mergeCell ref="Z4:Z6"/>
    <mergeCell ref="I5:I6"/>
    <mergeCell ref="J5:K5"/>
    <mergeCell ref="L5:M5"/>
    <mergeCell ref="N5:O5"/>
    <mergeCell ref="P5:P6"/>
    <mergeCell ref="R4:V5"/>
    <mergeCell ref="W4:W6"/>
    <mergeCell ref="X4:X6"/>
    <mergeCell ref="Y4:Y6"/>
    <mergeCell ref="Q4:Q5"/>
    <mergeCell ref="E4:E6"/>
    <mergeCell ref="A4:A6"/>
    <mergeCell ref="B4:B6"/>
    <mergeCell ref="C4:C6"/>
    <mergeCell ref="D4:D6"/>
  </mergeCells>
  <phoneticPr fontId="3" type="noConversion"/>
  <conditionalFormatting sqref="E1:E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EB8B-ECD1-40B0-BA2E-275E54CFDAEC}">
  <dimension ref="A1:AD20"/>
  <sheetViews>
    <sheetView zoomScale="85" zoomScaleNormal="85" workbookViewId="0">
      <pane ySplit="7" topLeftCell="A8" activePane="bottomLeft" state="frozen"/>
      <selection pane="bottomLeft" activeCell="J7" sqref="J7"/>
    </sheetView>
  </sheetViews>
  <sheetFormatPr defaultRowHeight="16.5"/>
  <cols>
    <col min="1" max="1" width="5.75" bestFit="1" customWidth="1"/>
    <col min="2" max="2" width="15.5" customWidth="1"/>
    <col min="3" max="3" width="10.25" customWidth="1"/>
    <col min="4" max="4" width="11.875" customWidth="1"/>
    <col min="5" max="5" width="29.75" customWidth="1"/>
    <col min="6" max="6" width="11.125" bestFit="1" customWidth="1"/>
    <col min="7" max="7" width="36.625" style="189" customWidth="1"/>
    <col min="8" max="8" width="15.25" customWidth="1"/>
    <col min="9" max="12" width="10.625" customWidth="1"/>
    <col min="13" max="13" width="12.75" customWidth="1"/>
    <col min="14" max="18" width="9.5" customWidth="1"/>
    <col min="19" max="19" width="15" customWidth="1"/>
    <col min="20" max="29" width="11.125" customWidth="1"/>
  </cols>
  <sheetData>
    <row r="1" spans="1:30" s="10" customFormat="1" ht="18.75" customHeight="1">
      <c r="A1" s="2" t="s">
        <v>864</v>
      </c>
      <c r="B1" s="2"/>
      <c r="C1" s="2"/>
      <c r="D1" s="2"/>
      <c r="E1" s="2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30" s="31" customFormat="1" ht="16.5" customHeight="1">
      <c r="A2" s="3" t="s">
        <v>902</v>
      </c>
      <c r="B2" s="3"/>
      <c r="C2" s="3"/>
      <c r="D2" s="3"/>
      <c r="E2" s="3"/>
      <c r="F2" s="3"/>
      <c r="G2" s="27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30" s="31" customFormat="1" ht="16.5" customHeight="1">
      <c r="A3" s="3"/>
      <c r="B3" s="3"/>
      <c r="C3" s="3"/>
      <c r="D3" s="3"/>
      <c r="E3" s="3"/>
      <c r="F3" s="3"/>
      <c r="G3" s="27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30" ht="23.25" customHeight="1">
      <c r="A4" s="549" t="s">
        <v>153</v>
      </c>
      <c r="B4" s="591" t="s">
        <v>154</v>
      </c>
      <c r="C4" s="558" t="s">
        <v>0</v>
      </c>
      <c r="D4" s="558" t="s">
        <v>1</v>
      </c>
      <c r="E4" s="590" t="s">
        <v>93</v>
      </c>
      <c r="F4" s="590" t="s">
        <v>94</v>
      </c>
      <c r="G4" s="592" t="s">
        <v>95</v>
      </c>
      <c r="H4" s="549" t="s">
        <v>297</v>
      </c>
      <c r="I4" s="570" t="s">
        <v>866</v>
      </c>
      <c r="J4" s="570" t="s">
        <v>867</v>
      </c>
      <c r="K4" s="552" t="s">
        <v>868</v>
      </c>
      <c r="L4" s="552" t="s">
        <v>869</v>
      </c>
      <c r="M4" s="570" t="s">
        <v>8560</v>
      </c>
      <c r="N4" s="564" t="s">
        <v>29</v>
      </c>
      <c r="O4" s="565"/>
      <c r="P4" s="565"/>
      <c r="Q4" s="565"/>
      <c r="R4" s="566"/>
      <c r="S4" s="549" t="s">
        <v>30</v>
      </c>
      <c r="T4" s="554" t="s">
        <v>31</v>
      </c>
      <c r="U4" s="554" t="s">
        <v>104</v>
      </c>
      <c r="V4" s="547" t="s">
        <v>8484</v>
      </c>
      <c r="W4" s="547" t="s">
        <v>8485</v>
      </c>
      <c r="X4" s="547"/>
      <c r="Y4" s="547"/>
      <c r="Z4" s="547"/>
      <c r="AA4" s="547"/>
      <c r="AB4" s="547"/>
      <c r="AC4" s="547"/>
      <c r="AD4" s="554" t="s">
        <v>105</v>
      </c>
    </row>
    <row r="5" spans="1:30" ht="23.25" customHeight="1">
      <c r="A5" s="557"/>
      <c r="B5" s="629"/>
      <c r="C5" s="559"/>
      <c r="D5" s="559"/>
      <c r="E5" s="628"/>
      <c r="F5" s="628"/>
      <c r="G5" s="630"/>
      <c r="H5" s="557"/>
      <c r="I5" s="553"/>
      <c r="J5" s="553"/>
      <c r="K5" s="631"/>
      <c r="L5" s="631"/>
      <c r="M5" s="553"/>
      <c r="N5" s="567"/>
      <c r="O5" s="568"/>
      <c r="P5" s="568"/>
      <c r="Q5" s="568"/>
      <c r="R5" s="569"/>
      <c r="S5" s="557"/>
      <c r="T5" s="561"/>
      <c r="U5" s="561"/>
      <c r="V5" s="547"/>
      <c r="W5" s="547" t="s">
        <v>8486</v>
      </c>
      <c r="X5" s="547" t="s">
        <v>8487</v>
      </c>
      <c r="Y5" s="547"/>
      <c r="Z5" s="547"/>
      <c r="AA5" s="547" t="s">
        <v>8488</v>
      </c>
      <c r="AB5" s="547"/>
      <c r="AC5" s="547"/>
      <c r="AD5" s="561"/>
    </row>
    <row r="6" spans="1:30" ht="26.25" customHeight="1">
      <c r="A6" s="549"/>
      <c r="B6" s="591"/>
      <c r="C6" s="560"/>
      <c r="D6" s="560"/>
      <c r="E6" s="590"/>
      <c r="F6" s="590"/>
      <c r="G6" s="592"/>
      <c r="H6" s="549"/>
      <c r="I6" s="82" t="s">
        <v>34</v>
      </c>
      <c r="J6" s="82" t="s">
        <v>870</v>
      </c>
      <c r="K6" s="553"/>
      <c r="L6" s="553"/>
      <c r="M6" s="82" t="s">
        <v>35</v>
      </c>
      <c r="N6" s="84" t="s">
        <v>36</v>
      </c>
      <c r="O6" s="84" t="s">
        <v>37</v>
      </c>
      <c r="P6" s="84" t="s">
        <v>38</v>
      </c>
      <c r="Q6" s="84" t="s">
        <v>39</v>
      </c>
      <c r="R6" s="84" t="s">
        <v>40</v>
      </c>
      <c r="S6" s="549"/>
      <c r="T6" s="554"/>
      <c r="U6" s="554"/>
      <c r="V6" s="547"/>
      <c r="W6" s="547"/>
      <c r="X6" s="541" t="s">
        <v>8489</v>
      </c>
      <c r="Y6" s="541" t="s">
        <v>8490</v>
      </c>
      <c r="Z6" s="541" t="s">
        <v>8491</v>
      </c>
      <c r="AA6" s="541" t="s">
        <v>8489</v>
      </c>
      <c r="AB6" s="541" t="s">
        <v>8492</v>
      </c>
      <c r="AC6" s="541" t="s">
        <v>8493</v>
      </c>
      <c r="AD6" s="554"/>
    </row>
    <row r="7" spans="1:30" ht="26.1" customHeight="1">
      <c r="A7" s="55"/>
      <c r="B7" s="381" t="s">
        <v>9641</v>
      </c>
      <c r="C7" s="41"/>
      <c r="D7" s="41"/>
      <c r="E7" s="158"/>
      <c r="F7" s="158"/>
      <c r="G7" s="159"/>
      <c r="H7" s="55"/>
      <c r="I7" s="178">
        <f>SUM(I8:I20)</f>
        <v>710.64</v>
      </c>
      <c r="J7" s="178">
        <f>SUM(J8:J20)</f>
        <v>312</v>
      </c>
      <c r="K7" s="64"/>
      <c r="L7" s="64"/>
      <c r="M7" s="178">
        <f t="shared" ref="M7:R7" si="0">SUM(M8:M20)</f>
        <v>191872.30668199828</v>
      </c>
      <c r="N7" s="178">
        <f t="shared" si="0"/>
        <v>26497.71</v>
      </c>
      <c r="O7" s="178">
        <f t="shared" si="0"/>
        <v>2023.38</v>
      </c>
      <c r="P7" s="178">
        <f t="shared" si="0"/>
        <v>1.41</v>
      </c>
      <c r="Q7" s="178">
        <f t="shared" si="0"/>
        <v>24472.920000000002</v>
      </c>
      <c r="R7" s="178">
        <f t="shared" si="0"/>
        <v>0</v>
      </c>
      <c r="S7" s="55"/>
      <c r="T7" s="56"/>
      <c r="U7" s="56"/>
      <c r="V7" s="297">
        <v>0</v>
      </c>
      <c r="W7" s="297">
        <v>0</v>
      </c>
      <c r="X7" s="297">
        <v>0</v>
      </c>
      <c r="Y7" s="297">
        <v>0</v>
      </c>
      <c r="Z7" s="297">
        <v>0</v>
      </c>
      <c r="AA7" s="297">
        <v>0</v>
      </c>
      <c r="AB7" s="297">
        <v>0</v>
      </c>
      <c r="AC7" s="297">
        <v>0</v>
      </c>
      <c r="AD7" s="56"/>
    </row>
    <row r="8" spans="1:30" ht="26.1" customHeight="1">
      <c r="A8" s="85">
        <v>1</v>
      </c>
      <c r="B8" s="131" t="s">
        <v>325</v>
      </c>
      <c r="C8" s="131" t="s">
        <v>161</v>
      </c>
      <c r="D8" s="131" t="s">
        <v>446</v>
      </c>
      <c r="E8" s="131" t="s">
        <v>7195</v>
      </c>
      <c r="F8" s="131" t="s">
        <v>721</v>
      </c>
      <c r="G8" s="131" t="s">
        <v>7505</v>
      </c>
      <c r="H8" s="86" t="s">
        <v>903</v>
      </c>
      <c r="I8" s="177">
        <v>84</v>
      </c>
      <c r="J8" s="177">
        <v>24</v>
      </c>
      <c r="K8" s="86" t="s">
        <v>872</v>
      </c>
      <c r="L8" s="86" t="s">
        <v>871</v>
      </c>
      <c r="M8" s="177">
        <v>14581.337063999996</v>
      </c>
      <c r="N8" s="177">
        <v>2388.2600000000002</v>
      </c>
      <c r="O8" s="177">
        <v>1836.96</v>
      </c>
      <c r="P8" s="177">
        <v>0</v>
      </c>
      <c r="Q8" s="177">
        <v>551.29999999999995</v>
      </c>
      <c r="R8" s="177">
        <v>0</v>
      </c>
      <c r="S8" s="131" t="s">
        <v>722</v>
      </c>
      <c r="T8" s="131" t="s">
        <v>7506</v>
      </c>
      <c r="U8" s="7"/>
      <c r="V8" s="298">
        <v>0</v>
      </c>
      <c r="W8" s="298">
        <v>0</v>
      </c>
      <c r="X8" s="298">
        <v>0</v>
      </c>
      <c r="Y8" s="298">
        <v>0</v>
      </c>
      <c r="Z8" s="298">
        <v>0</v>
      </c>
      <c r="AA8" s="298">
        <v>0</v>
      </c>
      <c r="AB8" s="298">
        <v>0</v>
      </c>
      <c r="AC8" s="298">
        <v>0</v>
      </c>
      <c r="AD8" s="7"/>
    </row>
    <row r="9" spans="1:30" ht="26.1" customHeight="1">
      <c r="A9" s="85">
        <v>2</v>
      </c>
      <c r="B9" s="131" t="s">
        <v>325</v>
      </c>
      <c r="C9" s="131" t="s">
        <v>161</v>
      </c>
      <c r="D9" s="131" t="s">
        <v>176</v>
      </c>
      <c r="E9" s="131" t="s">
        <v>7507</v>
      </c>
      <c r="F9" s="131" t="s">
        <v>7508</v>
      </c>
      <c r="G9" s="131" t="s">
        <v>7120</v>
      </c>
      <c r="H9" s="86" t="s">
        <v>903</v>
      </c>
      <c r="I9" s="177">
        <v>81.599999999999994</v>
      </c>
      <c r="J9" s="177">
        <v>24</v>
      </c>
      <c r="K9" s="86" t="s">
        <v>872</v>
      </c>
      <c r="L9" s="86" t="s">
        <v>871</v>
      </c>
      <c r="M9" s="177">
        <v>29105.473689998249</v>
      </c>
      <c r="N9" s="177">
        <v>4333.6499999999996</v>
      </c>
      <c r="O9" s="177">
        <v>0</v>
      </c>
      <c r="P9" s="177">
        <v>0</v>
      </c>
      <c r="Q9" s="177">
        <v>4333.6499999999996</v>
      </c>
      <c r="R9" s="177">
        <v>0</v>
      </c>
      <c r="S9" s="131" t="s">
        <v>904</v>
      </c>
      <c r="T9" s="131" t="s">
        <v>4664</v>
      </c>
      <c r="U9" s="7"/>
      <c r="V9" s="298">
        <v>0</v>
      </c>
      <c r="W9" s="298">
        <v>0</v>
      </c>
      <c r="X9" s="298">
        <v>0</v>
      </c>
      <c r="Y9" s="298">
        <v>0</v>
      </c>
      <c r="Z9" s="298">
        <v>0</v>
      </c>
      <c r="AA9" s="298">
        <v>0</v>
      </c>
      <c r="AB9" s="298">
        <v>0</v>
      </c>
      <c r="AC9" s="298">
        <v>0</v>
      </c>
      <c r="AD9" s="7"/>
    </row>
    <row r="10" spans="1:30" ht="26.1" customHeight="1">
      <c r="A10" s="85">
        <v>3</v>
      </c>
      <c r="B10" s="131" t="s">
        <v>325</v>
      </c>
      <c r="C10" s="131" t="s">
        <v>161</v>
      </c>
      <c r="D10" s="131" t="s">
        <v>180</v>
      </c>
      <c r="E10" s="131" t="s">
        <v>905</v>
      </c>
      <c r="F10" s="131" t="s">
        <v>4116</v>
      </c>
      <c r="G10" s="131" t="s">
        <v>7509</v>
      </c>
      <c r="H10" s="86" t="s">
        <v>903</v>
      </c>
      <c r="I10" s="177">
        <v>24</v>
      </c>
      <c r="J10" s="177">
        <v>24</v>
      </c>
      <c r="K10" s="86" t="s">
        <v>872</v>
      </c>
      <c r="L10" s="86" t="s">
        <v>871</v>
      </c>
      <c r="M10" s="177">
        <v>5571.1915490000056</v>
      </c>
      <c r="N10" s="177">
        <v>811.99</v>
      </c>
      <c r="O10" s="177">
        <v>0</v>
      </c>
      <c r="P10" s="177">
        <v>0</v>
      </c>
      <c r="Q10" s="177">
        <v>811.99</v>
      </c>
      <c r="R10" s="177">
        <v>0</v>
      </c>
      <c r="S10" s="131" t="s">
        <v>906</v>
      </c>
      <c r="T10" s="131" t="s">
        <v>5573</v>
      </c>
      <c r="U10" s="7"/>
      <c r="V10" s="298">
        <v>0</v>
      </c>
      <c r="W10" s="298">
        <v>0</v>
      </c>
      <c r="X10" s="298">
        <v>0</v>
      </c>
      <c r="Y10" s="298">
        <v>0</v>
      </c>
      <c r="Z10" s="298">
        <v>0</v>
      </c>
      <c r="AA10" s="298">
        <v>0</v>
      </c>
      <c r="AB10" s="298">
        <v>0</v>
      </c>
      <c r="AC10" s="298">
        <v>0</v>
      </c>
      <c r="AD10" s="7"/>
    </row>
    <row r="11" spans="1:30" ht="26.1" customHeight="1">
      <c r="A11" s="85">
        <v>4</v>
      </c>
      <c r="B11" s="131" t="s">
        <v>1119</v>
      </c>
      <c r="C11" s="131" t="s">
        <v>257</v>
      </c>
      <c r="D11" s="131" t="s">
        <v>1389</v>
      </c>
      <c r="E11" s="131" t="s">
        <v>1532</v>
      </c>
      <c r="F11" s="131" t="s">
        <v>1533</v>
      </c>
      <c r="G11" s="131" t="s">
        <v>1534</v>
      </c>
      <c r="H11" s="86" t="s">
        <v>903</v>
      </c>
      <c r="I11" s="177">
        <v>36</v>
      </c>
      <c r="J11" s="177">
        <v>24</v>
      </c>
      <c r="K11" s="86" t="s">
        <v>872</v>
      </c>
      <c r="L11" s="86" t="s">
        <v>871</v>
      </c>
      <c r="M11" s="177">
        <v>9796.6163320000742</v>
      </c>
      <c r="N11" s="177">
        <v>1296.6100000000001</v>
      </c>
      <c r="O11" s="177">
        <v>184.42</v>
      </c>
      <c r="P11" s="177">
        <v>0</v>
      </c>
      <c r="Q11" s="177">
        <v>1112.19</v>
      </c>
      <c r="R11" s="177">
        <v>0</v>
      </c>
      <c r="S11" s="131" t="s">
        <v>1535</v>
      </c>
      <c r="T11" s="131" t="s">
        <v>4210</v>
      </c>
      <c r="U11" s="7"/>
      <c r="V11" s="298">
        <v>0</v>
      </c>
      <c r="W11" s="298">
        <v>0</v>
      </c>
      <c r="X11" s="298">
        <v>0</v>
      </c>
      <c r="Y11" s="298">
        <v>0</v>
      </c>
      <c r="Z11" s="298">
        <v>0</v>
      </c>
      <c r="AA11" s="298">
        <v>0</v>
      </c>
      <c r="AB11" s="298">
        <v>0</v>
      </c>
      <c r="AC11" s="298">
        <v>0</v>
      </c>
      <c r="AD11" s="7"/>
    </row>
    <row r="12" spans="1:30" ht="26.1" customHeight="1">
      <c r="A12" s="85">
        <v>5</v>
      </c>
      <c r="B12" s="131" t="s">
        <v>1119</v>
      </c>
      <c r="C12" s="131" t="s">
        <v>1196</v>
      </c>
      <c r="D12" s="131" t="s">
        <v>1336</v>
      </c>
      <c r="E12" s="131" t="s">
        <v>1455</v>
      </c>
      <c r="F12" s="131" t="s">
        <v>75</v>
      </c>
      <c r="G12" s="131" t="s">
        <v>1536</v>
      </c>
      <c r="H12" s="86" t="s">
        <v>903</v>
      </c>
      <c r="I12" s="177">
        <v>9.84</v>
      </c>
      <c r="J12" s="177">
        <v>24</v>
      </c>
      <c r="K12" s="86" t="s">
        <v>872</v>
      </c>
      <c r="L12" s="86" t="s">
        <v>871</v>
      </c>
      <c r="M12" s="177">
        <v>3792.5028190000039</v>
      </c>
      <c r="N12" s="177">
        <v>620.38</v>
      </c>
      <c r="O12" s="177">
        <v>0</v>
      </c>
      <c r="P12" s="177">
        <v>0</v>
      </c>
      <c r="Q12" s="177">
        <v>620.38</v>
      </c>
      <c r="R12" s="177">
        <v>0</v>
      </c>
      <c r="S12" s="131" t="s">
        <v>1456</v>
      </c>
      <c r="T12" s="131" t="s">
        <v>4211</v>
      </c>
      <c r="U12" s="7"/>
      <c r="V12" s="298">
        <v>0</v>
      </c>
      <c r="W12" s="298">
        <v>0</v>
      </c>
      <c r="X12" s="298">
        <v>0</v>
      </c>
      <c r="Y12" s="298">
        <v>0</v>
      </c>
      <c r="Z12" s="298">
        <v>0</v>
      </c>
      <c r="AA12" s="298">
        <v>0</v>
      </c>
      <c r="AB12" s="298">
        <v>0</v>
      </c>
      <c r="AC12" s="298">
        <v>0</v>
      </c>
      <c r="AD12" s="7"/>
    </row>
    <row r="13" spans="1:30" ht="26.1" customHeight="1">
      <c r="A13" s="85">
        <v>6</v>
      </c>
      <c r="B13" s="131" t="s">
        <v>2083</v>
      </c>
      <c r="C13" s="131" t="s">
        <v>2108</v>
      </c>
      <c r="D13" s="131" t="s">
        <v>2406</v>
      </c>
      <c r="E13" s="131" t="s">
        <v>5541</v>
      </c>
      <c r="F13" s="131" t="s">
        <v>693</v>
      </c>
      <c r="G13" s="131" t="s">
        <v>2560</v>
      </c>
      <c r="H13" s="86" t="s">
        <v>903</v>
      </c>
      <c r="I13" s="177">
        <v>36</v>
      </c>
      <c r="J13" s="177">
        <v>24</v>
      </c>
      <c r="K13" s="86" t="s">
        <v>872</v>
      </c>
      <c r="L13" s="86" t="s">
        <v>871</v>
      </c>
      <c r="M13" s="177">
        <v>13113.941677000001</v>
      </c>
      <c r="N13" s="177">
        <v>0</v>
      </c>
      <c r="O13" s="177">
        <v>0</v>
      </c>
      <c r="P13" s="177">
        <v>0</v>
      </c>
      <c r="Q13" s="177">
        <v>0</v>
      </c>
      <c r="R13" s="177">
        <v>0</v>
      </c>
      <c r="S13" s="131" t="s">
        <v>2561</v>
      </c>
      <c r="T13" s="131" t="s">
        <v>5542</v>
      </c>
      <c r="U13" s="55"/>
      <c r="V13" s="298">
        <v>0</v>
      </c>
      <c r="W13" s="298">
        <v>0</v>
      </c>
      <c r="X13" s="298">
        <v>0</v>
      </c>
      <c r="Y13" s="298">
        <v>0</v>
      </c>
      <c r="Z13" s="298">
        <v>0</v>
      </c>
      <c r="AA13" s="298">
        <v>0</v>
      </c>
      <c r="AB13" s="298">
        <v>0</v>
      </c>
      <c r="AC13" s="298">
        <v>0</v>
      </c>
      <c r="AD13" s="55"/>
    </row>
    <row r="14" spans="1:30" ht="26.1" customHeight="1">
      <c r="A14" s="85">
        <v>7</v>
      </c>
      <c r="B14" s="131" t="s">
        <v>2083</v>
      </c>
      <c r="C14" s="131" t="s">
        <v>206</v>
      </c>
      <c r="D14" s="131" t="s">
        <v>2103</v>
      </c>
      <c r="E14" s="131" t="s">
        <v>2635</v>
      </c>
      <c r="F14" s="131" t="s">
        <v>3276</v>
      </c>
      <c r="G14" s="131" t="s">
        <v>2636</v>
      </c>
      <c r="H14" s="86" t="s">
        <v>903</v>
      </c>
      <c r="I14" s="177">
        <v>76.8</v>
      </c>
      <c r="J14" s="177">
        <v>24</v>
      </c>
      <c r="K14" s="86" t="s">
        <v>872</v>
      </c>
      <c r="L14" s="86" t="s">
        <v>871</v>
      </c>
      <c r="M14" s="177">
        <v>26815.122751999839</v>
      </c>
      <c r="N14" s="177">
        <v>4899.09</v>
      </c>
      <c r="O14" s="177">
        <v>0</v>
      </c>
      <c r="P14" s="177">
        <v>0</v>
      </c>
      <c r="Q14" s="177">
        <v>4899.09</v>
      </c>
      <c r="R14" s="177">
        <v>0</v>
      </c>
      <c r="S14" s="131" t="s">
        <v>2638</v>
      </c>
      <c r="T14" s="131" t="s">
        <v>5543</v>
      </c>
      <c r="U14" s="7"/>
      <c r="V14" s="298">
        <v>0</v>
      </c>
      <c r="W14" s="298">
        <v>0</v>
      </c>
      <c r="X14" s="298">
        <v>0</v>
      </c>
      <c r="Y14" s="298">
        <v>0</v>
      </c>
      <c r="Z14" s="298">
        <v>0</v>
      </c>
      <c r="AA14" s="298">
        <v>0</v>
      </c>
      <c r="AB14" s="298">
        <v>0</v>
      </c>
      <c r="AC14" s="298">
        <v>0</v>
      </c>
      <c r="AD14" s="7"/>
    </row>
    <row r="15" spans="1:30" ht="26.1" customHeight="1">
      <c r="A15" s="85">
        <v>8</v>
      </c>
      <c r="B15" s="131" t="s">
        <v>2083</v>
      </c>
      <c r="C15" s="131" t="s">
        <v>2108</v>
      </c>
      <c r="D15" s="131" t="s">
        <v>2096</v>
      </c>
      <c r="E15" s="131" t="s">
        <v>2639</v>
      </c>
      <c r="F15" s="131" t="s">
        <v>2640</v>
      </c>
      <c r="G15" s="131" t="s">
        <v>2641</v>
      </c>
      <c r="H15" s="86" t="s">
        <v>903</v>
      </c>
      <c r="I15" s="177">
        <v>60</v>
      </c>
      <c r="J15" s="177">
        <v>24</v>
      </c>
      <c r="K15" s="86" t="s">
        <v>872</v>
      </c>
      <c r="L15" s="86" t="s">
        <v>871</v>
      </c>
      <c r="M15" s="177">
        <v>19913.389301999978</v>
      </c>
      <c r="N15" s="177">
        <v>0</v>
      </c>
      <c r="O15" s="177">
        <v>0</v>
      </c>
      <c r="P15" s="177">
        <v>0</v>
      </c>
      <c r="Q15" s="177">
        <v>0</v>
      </c>
      <c r="R15" s="177">
        <v>0</v>
      </c>
      <c r="S15" s="131" t="s">
        <v>2642</v>
      </c>
      <c r="T15" s="131" t="s">
        <v>5544</v>
      </c>
      <c r="U15" s="7"/>
      <c r="V15" s="298">
        <v>0</v>
      </c>
      <c r="W15" s="298">
        <v>0</v>
      </c>
      <c r="X15" s="298">
        <v>0</v>
      </c>
      <c r="Y15" s="298">
        <v>0</v>
      </c>
      <c r="Z15" s="298">
        <v>0</v>
      </c>
      <c r="AA15" s="298">
        <v>0</v>
      </c>
      <c r="AB15" s="298">
        <v>0</v>
      </c>
      <c r="AC15" s="298">
        <v>0</v>
      </c>
      <c r="AD15" s="7"/>
    </row>
    <row r="16" spans="1:30" ht="26.1" customHeight="1">
      <c r="A16" s="85">
        <v>9</v>
      </c>
      <c r="B16" s="131" t="s">
        <v>2786</v>
      </c>
      <c r="C16" s="131" t="s">
        <v>71</v>
      </c>
      <c r="D16" s="131" t="s">
        <v>1120</v>
      </c>
      <c r="E16" s="131" t="s">
        <v>2963</v>
      </c>
      <c r="F16" s="131" t="s">
        <v>2964</v>
      </c>
      <c r="G16" s="131" t="s">
        <v>2965</v>
      </c>
      <c r="H16" s="86" t="s">
        <v>903</v>
      </c>
      <c r="I16" s="177">
        <v>24</v>
      </c>
      <c r="J16" s="177">
        <v>24</v>
      </c>
      <c r="K16" s="86" t="s">
        <v>872</v>
      </c>
      <c r="L16" s="86" t="s">
        <v>871</v>
      </c>
      <c r="M16" s="177">
        <v>9135.480690999997</v>
      </c>
      <c r="N16" s="177">
        <v>1557.71</v>
      </c>
      <c r="O16" s="177">
        <v>0</v>
      </c>
      <c r="P16" s="177">
        <v>0</v>
      </c>
      <c r="Q16" s="177">
        <v>1557.71</v>
      </c>
      <c r="R16" s="177">
        <v>0</v>
      </c>
      <c r="S16" s="131" t="s">
        <v>2966</v>
      </c>
      <c r="T16" s="131" t="s">
        <v>6150</v>
      </c>
      <c r="U16" s="7"/>
      <c r="V16" s="298">
        <v>0</v>
      </c>
      <c r="W16" s="298">
        <v>0</v>
      </c>
      <c r="X16" s="298">
        <v>0</v>
      </c>
      <c r="Y16" s="298">
        <v>0</v>
      </c>
      <c r="Z16" s="298">
        <v>0</v>
      </c>
      <c r="AA16" s="298">
        <v>0</v>
      </c>
      <c r="AB16" s="298">
        <v>0</v>
      </c>
      <c r="AC16" s="298">
        <v>0</v>
      </c>
      <c r="AD16" s="7"/>
    </row>
    <row r="17" spans="1:30" ht="26.1" customHeight="1">
      <c r="A17" s="85">
        <v>10</v>
      </c>
      <c r="B17" s="131" t="s">
        <v>2786</v>
      </c>
      <c r="C17" s="131" t="s">
        <v>211</v>
      </c>
      <c r="D17" s="131" t="s">
        <v>2960</v>
      </c>
      <c r="E17" s="131" t="s">
        <v>6147</v>
      </c>
      <c r="F17" s="131" t="s">
        <v>2961</v>
      </c>
      <c r="G17" s="131" t="s">
        <v>6148</v>
      </c>
      <c r="H17" s="86" t="s">
        <v>903</v>
      </c>
      <c r="I17" s="177">
        <v>58.8</v>
      </c>
      <c r="J17" s="177">
        <v>24</v>
      </c>
      <c r="K17" s="86" t="s">
        <v>872</v>
      </c>
      <c r="L17" s="86" t="s">
        <v>871</v>
      </c>
      <c r="M17" s="177">
        <v>13755.712434000054</v>
      </c>
      <c r="N17" s="177">
        <v>2758.58</v>
      </c>
      <c r="O17" s="177">
        <v>0</v>
      </c>
      <c r="P17" s="177">
        <v>0</v>
      </c>
      <c r="Q17" s="177">
        <v>2758.58</v>
      </c>
      <c r="R17" s="177">
        <v>0</v>
      </c>
      <c r="S17" s="131" t="s">
        <v>2962</v>
      </c>
      <c r="T17" s="131" t="s">
        <v>6149</v>
      </c>
      <c r="U17" s="7"/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0</v>
      </c>
      <c r="AB17" s="298">
        <v>0</v>
      </c>
      <c r="AC17" s="298">
        <v>0</v>
      </c>
      <c r="AD17" s="7"/>
    </row>
    <row r="18" spans="1:30" ht="26.1" customHeight="1">
      <c r="A18" s="85">
        <v>11</v>
      </c>
      <c r="B18" s="131" t="s">
        <v>3104</v>
      </c>
      <c r="C18" s="131" t="s">
        <v>234</v>
      </c>
      <c r="D18" s="131" t="s">
        <v>3133</v>
      </c>
      <c r="E18" s="131" t="s">
        <v>9030</v>
      </c>
      <c r="F18" s="131" t="s">
        <v>3228</v>
      </c>
      <c r="G18" s="131" t="s">
        <v>4775</v>
      </c>
      <c r="H18" s="86" t="s">
        <v>903</v>
      </c>
      <c r="I18" s="177">
        <v>55.2</v>
      </c>
      <c r="J18" s="177">
        <v>24</v>
      </c>
      <c r="K18" s="86" t="s">
        <v>872</v>
      </c>
      <c r="L18" s="86" t="s">
        <v>871</v>
      </c>
      <c r="M18" s="177">
        <v>1484.3820000000001</v>
      </c>
      <c r="N18" s="177">
        <v>227.49</v>
      </c>
      <c r="O18" s="177">
        <v>0</v>
      </c>
      <c r="P18" s="177">
        <v>0</v>
      </c>
      <c r="Q18" s="177">
        <v>227.49</v>
      </c>
      <c r="R18" s="177">
        <v>0</v>
      </c>
      <c r="S18" s="131" t="s">
        <v>3229</v>
      </c>
      <c r="T18" s="131" t="s">
        <v>4776</v>
      </c>
      <c r="U18" s="7"/>
      <c r="V18" s="298">
        <v>0</v>
      </c>
      <c r="W18" s="298">
        <v>0</v>
      </c>
      <c r="X18" s="298">
        <v>0</v>
      </c>
      <c r="Y18" s="298">
        <v>0</v>
      </c>
      <c r="Z18" s="298">
        <v>0</v>
      </c>
      <c r="AA18" s="298">
        <v>0</v>
      </c>
      <c r="AB18" s="298">
        <v>0</v>
      </c>
      <c r="AC18" s="298">
        <v>0</v>
      </c>
      <c r="AD18" s="7"/>
    </row>
    <row r="19" spans="1:30" ht="26.1" customHeight="1">
      <c r="A19" s="85">
        <v>12</v>
      </c>
      <c r="B19" s="131" t="s">
        <v>3104</v>
      </c>
      <c r="C19" s="131" t="s">
        <v>234</v>
      </c>
      <c r="D19" s="131" t="s">
        <v>233</v>
      </c>
      <c r="E19" s="131" t="s">
        <v>3275</v>
      </c>
      <c r="F19" s="131" t="s">
        <v>3261</v>
      </c>
      <c r="G19" s="131" t="s">
        <v>4773</v>
      </c>
      <c r="H19" s="86" t="s">
        <v>903</v>
      </c>
      <c r="I19" s="177">
        <v>44.4</v>
      </c>
      <c r="J19" s="177">
        <v>24</v>
      </c>
      <c r="K19" s="86" t="s">
        <v>872</v>
      </c>
      <c r="L19" s="86" t="s">
        <v>871</v>
      </c>
      <c r="M19" s="177">
        <v>16107.262985000034</v>
      </c>
      <c r="N19" s="177">
        <v>2800.11</v>
      </c>
      <c r="O19" s="177">
        <v>0</v>
      </c>
      <c r="P19" s="177">
        <v>0</v>
      </c>
      <c r="Q19" s="177">
        <v>2800.11</v>
      </c>
      <c r="R19" s="177">
        <v>0</v>
      </c>
      <c r="S19" s="131" t="s">
        <v>3277</v>
      </c>
      <c r="T19" s="131" t="s">
        <v>4774</v>
      </c>
      <c r="U19" s="7"/>
      <c r="V19" s="298">
        <v>0</v>
      </c>
      <c r="W19" s="298">
        <v>0</v>
      </c>
      <c r="X19" s="298">
        <v>0</v>
      </c>
      <c r="Y19" s="298">
        <v>0</v>
      </c>
      <c r="Z19" s="298">
        <v>0</v>
      </c>
      <c r="AA19" s="298">
        <v>0</v>
      </c>
      <c r="AB19" s="298">
        <v>0</v>
      </c>
      <c r="AC19" s="298">
        <v>0</v>
      </c>
      <c r="AD19" s="7"/>
    </row>
    <row r="20" spans="1:30" ht="26.1" customHeight="1">
      <c r="A20" s="85">
        <v>13</v>
      </c>
      <c r="B20" s="131" t="s">
        <v>3104</v>
      </c>
      <c r="C20" s="131" t="s">
        <v>234</v>
      </c>
      <c r="D20" s="131" t="s">
        <v>241</v>
      </c>
      <c r="E20" s="131" t="s">
        <v>3278</v>
      </c>
      <c r="F20" s="131" t="s">
        <v>3279</v>
      </c>
      <c r="G20" s="131" t="s">
        <v>4777</v>
      </c>
      <c r="H20" s="86" t="s">
        <v>903</v>
      </c>
      <c r="I20" s="177">
        <v>120</v>
      </c>
      <c r="J20" s="177">
        <v>24</v>
      </c>
      <c r="K20" s="86" t="s">
        <v>872</v>
      </c>
      <c r="L20" s="86" t="s">
        <v>871</v>
      </c>
      <c r="M20" s="177">
        <v>28699.893387000051</v>
      </c>
      <c r="N20" s="177">
        <v>4803.8399999999992</v>
      </c>
      <c r="O20" s="177">
        <v>2</v>
      </c>
      <c r="P20" s="177">
        <v>1.41</v>
      </c>
      <c r="Q20" s="177">
        <v>4800.4299999999994</v>
      </c>
      <c r="R20" s="177">
        <v>0</v>
      </c>
      <c r="S20" s="131" t="s">
        <v>4778</v>
      </c>
      <c r="T20" s="131" t="s">
        <v>4462</v>
      </c>
      <c r="U20" s="7"/>
      <c r="V20" s="298">
        <v>0</v>
      </c>
      <c r="W20" s="298">
        <v>0</v>
      </c>
      <c r="X20" s="298">
        <v>0</v>
      </c>
      <c r="Y20" s="298">
        <v>0</v>
      </c>
      <c r="Z20" s="298">
        <v>0</v>
      </c>
      <c r="AA20" s="298">
        <v>0</v>
      </c>
      <c r="AB20" s="298">
        <v>0</v>
      </c>
      <c r="AC20" s="298">
        <v>0</v>
      </c>
      <c r="AD20" s="7"/>
    </row>
  </sheetData>
  <autoFilter ref="A6:AD6" xr:uid="{3C42EB8B-ECD1-40B0-BA2E-275E54CFDAEC}"/>
  <mergeCells count="23">
    <mergeCell ref="AD4:AD6"/>
    <mergeCell ref="F4:F6"/>
    <mergeCell ref="G4:G6"/>
    <mergeCell ref="H4:H6"/>
    <mergeCell ref="K4:K6"/>
    <mergeCell ref="L4:L6"/>
    <mergeCell ref="S4:S6"/>
    <mergeCell ref="T4:T6"/>
    <mergeCell ref="U4:U6"/>
    <mergeCell ref="I4:I5"/>
    <mergeCell ref="J4:J5"/>
    <mergeCell ref="M4:M5"/>
    <mergeCell ref="N4:R5"/>
    <mergeCell ref="V4:V6"/>
    <mergeCell ref="W4:AC4"/>
    <mergeCell ref="E4:E6"/>
    <mergeCell ref="A4:A6"/>
    <mergeCell ref="B4:B6"/>
    <mergeCell ref="C4:C6"/>
    <mergeCell ref="D4:D6"/>
    <mergeCell ref="W5:W6"/>
    <mergeCell ref="X5:Z5"/>
    <mergeCell ref="AA5:AC5"/>
  </mergeCells>
  <phoneticPr fontId="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C871-31D5-4FFE-A204-62CB7C666125}">
  <sheetPr>
    <pageSetUpPr fitToPage="1"/>
  </sheetPr>
  <dimension ref="A1:W46"/>
  <sheetViews>
    <sheetView topLeftCell="G1" zoomScale="85" zoomScaleNormal="85" workbookViewId="0">
      <pane ySplit="5" topLeftCell="A6" activePane="bottomLeft" state="frozen"/>
      <selection pane="bottomLeft"/>
    </sheetView>
  </sheetViews>
  <sheetFormatPr defaultRowHeight="16.5"/>
  <cols>
    <col min="1" max="1" width="4.625" customWidth="1"/>
    <col min="2" max="2" width="15.125" customWidth="1"/>
    <col min="3" max="3" width="13.375" customWidth="1"/>
    <col min="4" max="4" width="9.25" customWidth="1"/>
    <col min="5" max="5" width="29.25" style="25" customWidth="1"/>
    <col min="6" max="6" width="13.5" bestFit="1" customWidth="1"/>
    <col min="7" max="7" width="38.375" style="189" customWidth="1"/>
    <col min="8" max="8" width="10" customWidth="1"/>
    <col min="9" max="9" width="37.75" customWidth="1"/>
    <col min="10" max="10" width="13.875" customWidth="1"/>
    <col min="11" max="14" width="12.625" customWidth="1"/>
    <col min="15" max="15" width="18.875" customWidth="1"/>
    <col min="16" max="16" width="16.5" bestFit="1" customWidth="1"/>
    <col min="17" max="18" width="11.375" customWidth="1"/>
    <col min="19" max="19" width="19.25" customWidth="1"/>
    <col min="20" max="20" width="13.625" customWidth="1"/>
    <col min="21" max="23" width="10.375" customWidth="1"/>
  </cols>
  <sheetData>
    <row r="1" spans="1:23" s="62" customFormat="1" ht="18.75" customHeight="1">
      <c r="A1" s="2" t="s">
        <v>907</v>
      </c>
      <c r="B1" s="2"/>
      <c r="C1" s="2"/>
      <c r="D1" s="2"/>
      <c r="E1" s="2"/>
      <c r="F1" s="2"/>
      <c r="G1" s="21"/>
      <c r="H1" s="21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3" s="62" customFormat="1" ht="18.75" customHeight="1">
      <c r="A2" s="2"/>
      <c r="B2" s="2"/>
      <c r="C2" s="2"/>
      <c r="D2" s="2"/>
      <c r="E2" s="2"/>
      <c r="F2" s="2"/>
      <c r="G2" s="21"/>
      <c r="H2" s="2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3" ht="30" customHeight="1">
      <c r="A3" s="577" t="s">
        <v>92</v>
      </c>
      <c r="B3" s="591" t="s">
        <v>154</v>
      </c>
      <c r="C3" s="558" t="s">
        <v>0</v>
      </c>
      <c r="D3" s="558" t="s">
        <v>1</v>
      </c>
      <c r="E3" s="590" t="s">
        <v>93</v>
      </c>
      <c r="F3" s="590" t="s">
        <v>94</v>
      </c>
      <c r="G3" s="592" t="s">
        <v>95</v>
      </c>
      <c r="H3" s="634" t="s">
        <v>96</v>
      </c>
      <c r="I3" s="584" t="s">
        <v>158</v>
      </c>
      <c r="J3" s="584" t="s">
        <v>98</v>
      </c>
      <c r="K3" s="632" t="s">
        <v>99</v>
      </c>
      <c r="L3" s="633"/>
      <c r="M3" s="632" t="s">
        <v>100</v>
      </c>
      <c r="N3" s="633"/>
      <c r="O3" s="111" t="s">
        <v>8577</v>
      </c>
      <c r="P3" s="238" t="s">
        <v>101</v>
      </c>
      <c r="Q3" s="579" t="s">
        <v>8562</v>
      </c>
      <c r="R3" s="579"/>
      <c r="S3" s="113" t="s">
        <v>102</v>
      </c>
      <c r="T3" s="584" t="s">
        <v>103</v>
      </c>
      <c r="U3" s="627" t="s">
        <v>31</v>
      </c>
      <c r="V3" s="549" t="s">
        <v>104</v>
      </c>
      <c r="W3" s="549" t="s">
        <v>105</v>
      </c>
    </row>
    <row r="4" spans="1:23" ht="30" customHeight="1">
      <c r="A4" s="577"/>
      <c r="B4" s="591"/>
      <c r="C4" s="560"/>
      <c r="D4" s="560"/>
      <c r="E4" s="590"/>
      <c r="F4" s="590"/>
      <c r="G4" s="592"/>
      <c r="H4" s="635"/>
      <c r="I4" s="584"/>
      <c r="J4" s="584"/>
      <c r="K4" s="239" t="s">
        <v>106</v>
      </c>
      <c r="L4" s="239" t="s">
        <v>107</v>
      </c>
      <c r="M4" s="239" t="s">
        <v>106</v>
      </c>
      <c r="N4" s="239" t="s">
        <v>107</v>
      </c>
      <c r="O4" s="112" t="s">
        <v>108</v>
      </c>
      <c r="P4" s="238" t="s">
        <v>108</v>
      </c>
      <c r="Q4" s="112" t="s">
        <v>109</v>
      </c>
      <c r="R4" s="144" t="s">
        <v>110</v>
      </c>
      <c r="S4" s="113" t="s">
        <v>111</v>
      </c>
      <c r="T4" s="584"/>
      <c r="U4" s="627"/>
      <c r="V4" s="549"/>
      <c r="W4" s="549"/>
    </row>
    <row r="5" spans="1:23" ht="26.1" customHeight="1">
      <c r="A5" s="143"/>
      <c r="B5" s="381" t="s">
        <v>9642</v>
      </c>
      <c r="C5" s="34"/>
      <c r="D5" s="34"/>
      <c r="E5" s="35"/>
      <c r="F5" s="35"/>
      <c r="G5" s="58"/>
      <c r="H5" s="17"/>
      <c r="I5" s="17"/>
      <c r="J5" s="17"/>
      <c r="K5" s="180">
        <f>SUM(K6:K46)</f>
        <v>1738213.4</v>
      </c>
      <c r="L5" s="180">
        <f t="shared" ref="L5:R5" si="0">SUM(L6:L46)</f>
        <v>41350139.5</v>
      </c>
      <c r="M5" s="180">
        <f t="shared" si="0"/>
        <v>1726989.4</v>
      </c>
      <c r="N5" s="180">
        <f t="shared" si="0"/>
        <v>38764502.5</v>
      </c>
      <c r="O5" s="180">
        <f t="shared" si="0"/>
        <v>28675787.146000002</v>
      </c>
      <c r="P5" s="180">
        <f t="shared" si="0"/>
        <v>8680031.3540000003</v>
      </c>
      <c r="Q5" s="180">
        <f t="shared" si="0"/>
        <v>1357436.9351062423</v>
      </c>
      <c r="R5" s="180">
        <f t="shared" si="0"/>
        <v>1096841.4489999996</v>
      </c>
      <c r="S5" s="18"/>
      <c r="T5" s="17"/>
      <c r="U5" s="36"/>
      <c r="V5" s="33"/>
      <c r="W5" s="33"/>
    </row>
    <row r="6" spans="1:23" ht="26.1" customHeight="1">
      <c r="A6" s="85">
        <v>1</v>
      </c>
      <c r="B6" s="131" t="s">
        <v>325</v>
      </c>
      <c r="C6" s="131" t="s">
        <v>161</v>
      </c>
      <c r="D6" s="131" t="s">
        <v>185</v>
      </c>
      <c r="E6" s="131" t="s">
        <v>7510</v>
      </c>
      <c r="F6" s="131" t="s">
        <v>7511</v>
      </c>
      <c r="G6" s="131" t="s">
        <v>7512</v>
      </c>
      <c r="H6" s="141" t="s">
        <v>7513</v>
      </c>
      <c r="I6" s="142" t="s">
        <v>7514</v>
      </c>
      <c r="J6" s="85" t="s">
        <v>116</v>
      </c>
      <c r="K6" s="369">
        <v>17470</v>
      </c>
      <c r="L6" s="369">
        <v>243700</v>
      </c>
      <c r="M6" s="369">
        <v>17470</v>
      </c>
      <c r="N6" s="369">
        <v>243700</v>
      </c>
      <c r="O6" s="369">
        <v>126832.29</v>
      </c>
      <c r="P6" s="390">
        <v>116867.71</v>
      </c>
      <c r="Q6" s="369">
        <v>1244.2</v>
      </c>
      <c r="R6" s="369">
        <v>4139.1000000000004</v>
      </c>
      <c r="S6" s="265" t="s">
        <v>7515</v>
      </c>
      <c r="T6" s="131" t="s">
        <v>908</v>
      </c>
      <c r="U6" s="240" t="s">
        <v>7516</v>
      </c>
      <c r="V6" s="79"/>
      <c r="W6" s="79"/>
    </row>
    <row r="7" spans="1:23" ht="26.1" customHeight="1">
      <c r="A7" s="85">
        <v>2</v>
      </c>
      <c r="B7" s="131" t="s">
        <v>1119</v>
      </c>
      <c r="C7" s="131" t="s">
        <v>257</v>
      </c>
      <c r="D7" s="131" t="s">
        <v>244</v>
      </c>
      <c r="E7" s="131" t="s">
        <v>245</v>
      </c>
      <c r="F7" s="131" t="s">
        <v>1537</v>
      </c>
      <c r="G7" s="131" t="s">
        <v>1538</v>
      </c>
      <c r="H7" s="85" t="s">
        <v>1547</v>
      </c>
      <c r="I7" s="102" t="s">
        <v>1539</v>
      </c>
      <c r="J7" s="85" t="s">
        <v>116</v>
      </c>
      <c r="K7" s="365">
        <v>54398</v>
      </c>
      <c r="L7" s="365">
        <v>720706</v>
      </c>
      <c r="M7" s="365">
        <v>54398</v>
      </c>
      <c r="N7" s="365">
        <v>720706</v>
      </c>
      <c r="O7" s="365">
        <v>720706</v>
      </c>
      <c r="P7" s="390">
        <v>0</v>
      </c>
      <c r="Q7" s="365">
        <v>0</v>
      </c>
      <c r="R7" s="365">
        <v>0</v>
      </c>
      <c r="S7" s="391" t="s">
        <v>8826</v>
      </c>
      <c r="T7" s="131" t="s">
        <v>246</v>
      </c>
      <c r="U7" s="86" t="s">
        <v>8827</v>
      </c>
      <c r="V7" s="7"/>
      <c r="W7" s="7"/>
    </row>
    <row r="8" spans="1:23" ht="26.1" customHeight="1">
      <c r="A8" s="85">
        <v>3</v>
      </c>
      <c r="B8" s="131" t="s">
        <v>1119</v>
      </c>
      <c r="C8" s="131" t="s">
        <v>257</v>
      </c>
      <c r="D8" s="131" t="s">
        <v>244</v>
      </c>
      <c r="E8" s="131" t="s">
        <v>245</v>
      </c>
      <c r="F8" s="131" t="s">
        <v>1537</v>
      </c>
      <c r="G8" s="131" t="s">
        <v>1538</v>
      </c>
      <c r="H8" s="85" t="s">
        <v>4212</v>
      </c>
      <c r="I8" s="102" t="s">
        <v>1539</v>
      </c>
      <c r="J8" s="85" t="s">
        <v>116</v>
      </c>
      <c r="K8" s="365">
        <v>43053</v>
      </c>
      <c r="L8" s="365">
        <v>2143939</v>
      </c>
      <c r="M8" s="365">
        <v>43053</v>
      </c>
      <c r="N8" s="365">
        <v>1609939</v>
      </c>
      <c r="O8" s="365">
        <v>1385139</v>
      </c>
      <c r="P8" s="390">
        <v>224800</v>
      </c>
      <c r="Q8" s="365">
        <v>68721.45752987967</v>
      </c>
      <c r="R8" s="365">
        <v>96319.77</v>
      </c>
      <c r="S8" s="391" t="s">
        <v>4213</v>
      </c>
      <c r="T8" s="131" t="s">
        <v>246</v>
      </c>
      <c r="U8" s="86" t="s">
        <v>8827</v>
      </c>
      <c r="V8" s="7"/>
      <c r="W8" s="7"/>
    </row>
    <row r="9" spans="1:23" ht="26.1" customHeight="1">
      <c r="A9" s="85">
        <v>4</v>
      </c>
      <c r="B9" s="131" t="s">
        <v>1119</v>
      </c>
      <c r="C9" s="131" t="s">
        <v>1164</v>
      </c>
      <c r="D9" s="131" t="s">
        <v>1120</v>
      </c>
      <c r="E9" s="131" t="s">
        <v>1545</v>
      </c>
      <c r="F9" s="131" t="s">
        <v>1478</v>
      </c>
      <c r="G9" s="131" t="s">
        <v>1546</v>
      </c>
      <c r="H9" s="131" t="s">
        <v>1547</v>
      </c>
      <c r="I9" s="102" t="s">
        <v>1548</v>
      </c>
      <c r="J9" s="85" t="s">
        <v>116</v>
      </c>
      <c r="K9" s="392">
        <v>22412</v>
      </c>
      <c r="L9" s="392">
        <v>448778</v>
      </c>
      <c r="M9" s="392">
        <v>22412</v>
      </c>
      <c r="N9" s="392">
        <v>448778</v>
      </c>
      <c r="O9" s="392">
        <v>439188</v>
      </c>
      <c r="P9" s="390">
        <v>9590</v>
      </c>
      <c r="Q9" s="392">
        <v>0</v>
      </c>
      <c r="R9" s="392">
        <v>0</v>
      </c>
      <c r="S9" s="395" t="s">
        <v>4215</v>
      </c>
      <c r="T9" s="263" t="s">
        <v>4216</v>
      </c>
      <c r="U9" s="263" t="s">
        <v>8829</v>
      </c>
      <c r="V9" s="79"/>
      <c r="W9" s="79"/>
    </row>
    <row r="10" spans="1:23" ht="26.1" customHeight="1">
      <c r="A10" s="85">
        <v>5</v>
      </c>
      <c r="B10" s="131" t="s">
        <v>1119</v>
      </c>
      <c r="C10" s="131" t="s">
        <v>1164</v>
      </c>
      <c r="D10" s="131" t="s">
        <v>1120</v>
      </c>
      <c r="E10" s="131" t="s">
        <v>1545</v>
      </c>
      <c r="F10" s="131" t="s">
        <v>1478</v>
      </c>
      <c r="G10" s="131" t="s">
        <v>1546</v>
      </c>
      <c r="H10" s="131" t="s">
        <v>4212</v>
      </c>
      <c r="I10" s="102" t="s">
        <v>1548</v>
      </c>
      <c r="J10" s="85" t="s">
        <v>116</v>
      </c>
      <c r="K10" s="392">
        <v>13189</v>
      </c>
      <c r="L10" s="392">
        <v>331525</v>
      </c>
      <c r="M10" s="392">
        <v>13189</v>
      </c>
      <c r="N10" s="392">
        <v>331525</v>
      </c>
      <c r="O10" s="392">
        <v>325972</v>
      </c>
      <c r="P10" s="390">
        <v>5553</v>
      </c>
      <c r="Q10" s="392">
        <v>0</v>
      </c>
      <c r="R10" s="392">
        <v>0</v>
      </c>
      <c r="S10" s="265" t="s">
        <v>4215</v>
      </c>
      <c r="T10" s="240" t="s">
        <v>4216</v>
      </c>
      <c r="U10" s="240" t="s">
        <v>8829</v>
      </c>
      <c r="V10" s="79"/>
      <c r="W10" s="79"/>
    </row>
    <row r="11" spans="1:23" ht="26.1" customHeight="1">
      <c r="A11" s="85">
        <v>6</v>
      </c>
      <c r="B11" s="131" t="s">
        <v>1119</v>
      </c>
      <c r="C11" s="131" t="s">
        <v>1164</v>
      </c>
      <c r="D11" s="131" t="s">
        <v>1120</v>
      </c>
      <c r="E11" s="131" t="s">
        <v>1486</v>
      </c>
      <c r="F11" s="131" t="s">
        <v>1487</v>
      </c>
      <c r="G11" s="131" t="s">
        <v>1488</v>
      </c>
      <c r="H11" s="85" t="s">
        <v>1549</v>
      </c>
      <c r="I11" s="102" t="s">
        <v>1550</v>
      </c>
      <c r="J11" s="85" t="s">
        <v>116</v>
      </c>
      <c r="K11" s="365">
        <v>75800</v>
      </c>
      <c r="L11" s="365">
        <v>1553055</v>
      </c>
      <c r="M11" s="365">
        <v>75800</v>
      </c>
      <c r="N11" s="365">
        <v>1553055</v>
      </c>
      <c r="O11" s="365">
        <v>1553055</v>
      </c>
      <c r="P11" s="390">
        <v>0</v>
      </c>
      <c r="Q11" s="365">
        <v>0</v>
      </c>
      <c r="R11" s="365">
        <v>0</v>
      </c>
      <c r="S11" s="391" t="s">
        <v>8830</v>
      </c>
      <c r="T11" s="131" t="s">
        <v>1489</v>
      </c>
      <c r="U11" s="86" t="s">
        <v>8831</v>
      </c>
      <c r="V11" s="7"/>
      <c r="W11" s="7"/>
    </row>
    <row r="12" spans="1:23" ht="26.1" customHeight="1">
      <c r="A12" s="85">
        <v>7</v>
      </c>
      <c r="B12" s="131" t="s">
        <v>1119</v>
      </c>
      <c r="C12" s="131" t="s">
        <v>1164</v>
      </c>
      <c r="D12" s="131" t="s">
        <v>1120</v>
      </c>
      <c r="E12" s="131" t="s">
        <v>1486</v>
      </c>
      <c r="F12" s="131" t="s">
        <v>1487</v>
      </c>
      <c r="G12" s="131" t="s">
        <v>1488</v>
      </c>
      <c r="H12" s="85" t="s">
        <v>1547</v>
      </c>
      <c r="I12" s="102" t="s">
        <v>1550</v>
      </c>
      <c r="J12" s="85" t="s">
        <v>116</v>
      </c>
      <c r="K12" s="365">
        <v>37696</v>
      </c>
      <c r="L12" s="365">
        <v>541641</v>
      </c>
      <c r="M12" s="365">
        <v>37696</v>
      </c>
      <c r="N12" s="365">
        <v>541641</v>
      </c>
      <c r="O12" s="365">
        <v>541641</v>
      </c>
      <c r="P12" s="390">
        <v>0</v>
      </c>
      <c r="Q12" s="365">
        <v>0</v>
      </c>
      <c r="R12" s="365">
        <v>0</v>
      </c>
      <c r="S12" s="391" t="s">
        <v>8832</v>
      </c>
      <c r="T12" s="131" t="s">
        <v>1489</v>
      </c>
      <c r="U12" s="146" t="s">
        <v>8833</v>
      </c>
      <c r="V12" s="7"/>
      <c r="W12" s="7"/>
    </row>
    <row r="13" spans="1:23" ht="26.1" customHeight="1">
      <c r="A13" s="85">
        <v>8</v>
      </c>
      <c r="B13" s="131" t="s">
        <v>1119</v>
      </c>
      <c r="C13" s="131" t="s">
        <v>1164</v>
      </c>
      <c r="D13" s="131" t="s">
        <v>1120</v>
      </c>
      <c r="E13" s="131" t="s">
        <v>1486</v>
      </c>
      <c r="F13" s="131" t="s">
        <v>1487</v>
      </c>
      <c r="G13" s="131" t="s">
        <v>1488</v>
      </c>
      <c r="H13" s="85" t="s">
        <v>4212</v>
      </c>
      <c r="I13" s="102" t="s">
        <v>1550</v>
      </c>
      <c r="J13" s="85" t="s">
        <v>116</v>
      </c>
      <c r="K13" s="365">
        <v>64041</v>
      </c>
      <c r="L13" s="365">
        <v>1201556</v>
      </c>
      <c r="M13" s="365">
        <v>64041</v>
      </c>
      <c r="N13" s="365">
        <v>1201556</v>
      </c>
      <c r="O13" s="365">
        <v>288248.12</v>
      </c>
      <c r="P13" s="390">
        <v>913307.88</v>
      </c>
      <c r="Q13" s="365">
        <v>71558</v>
      </c>
      <c r="R13" s="365">
        <v>109527.81</v>
      </c>
      <c r="S13" s="391" t="s">
        <v>4217</v>
      </c>
      <c r="T13" s="131" t="s">
        <v>1489</v>
      </c>
      <c r="U13" s="86" t="s">
        <v>8834</v>
      </c>
      <c r="V13" s="7"/>
      <c r="W13" s="7"/>
    </row>
    <row r="14" spans="1:23" ht="26.1" customHeight="1">
      <c r="A14" s="85">
        <v>9</v>
      </c>
      <c r="B14" s="131" t="s">
        <v>1119</v>
      </c>
      <c r="C14" s="131" t="s">
        <v>1164</v>
      </c>
      <c r="D14" s="131" t="s">
        <v>1137</v>
      </c>
      <c r="E14" s="131" t="s">
        <v>1540</v>
      </c>
      <c r="F14" s="131" t="s">
        <v>1541</v>
      </c>
      <c r="G14" s="131" t="s">
        <v>1542</v>
      </c>
      <c r="H14" s="85" t="s">
        <v>114</v>
      </c>
      <c r="I14" s="102" t="s">
        <v>1543</v>
      </c>
      <c r="J14" s="85" t="s">
        <v>116</v>
      </c>
      <c r="K14" s="365">
        <v>90206</v>
      </c>
      <c r="L14" s="365">
        <v>2308964</v>
      </c>
      <c r="M14" s="365">
        <v>90206</v>
      </c>
      <c r="N14" s="365">
        <v>2308964</v>
      </c>
      <c r="O14" s="365">
        <v>2256064.7000000002</v>
      </c>
      <c r="P14" s="390">
        <v>52899.299999999814</v>
      </c>
      <c r="Q14" s="365">
        <v>16115.471509232655</v>
      </c>
      <c r="R14" s="365">
        <v>30337</v>
      </c>
      <c r="S14" s="391" t="s">
        <v>4214</v>
      </c>
      <c r="T14" s="131" t="s">
        <v>1544</v>
      </c>
      <c r="U14" s="86" t="s">
        <v>8828</v>
      </c>
      <c r="V14" s="7"/>
      <c r="W14" s="7"/>
    </row>
    <row r="15" spans="1:23" ht="26.1" customHeight="1">
      <c r="A15" s="85">
        <v>10</v>
      </c>
      <c r="B15" s="131" t="s">
        <v>1119</v>
      </c>
      <c r="C15" s="131" t="s">
        <v>1164</v>
      </c>
      <c r="D15" s="131" t="s">
        <v>1137</v>
      </c>
      <c r="E15" s="131" t="s">
        <v>4219</v>
      </c>
      <c r="F15" s="131" t="s">
        <v>1478</v>
      </c>
      <c r="G15" s="131" t="s">
        <v>4220</v>
      </c>
      <c r="H15" s="85" t="s">
        <v>114</v>
      </c>
      <c r="I15" s="102" t="s">
        <v>4221</v>
      </c>
      <c r="J15" s="85" t="s">
        <v>116</v>
      </c>
      <c r="K15" s="365">
        <v>8771</v>
      </c>
      <c r="L15" s="365">
        <v>156652</v>
      </c>
      <c r="M15" s="365">
        <v>8771</v>
      </c>
      <c r="N15" s="365">
        <v>102589</v>
      </c>
      <c r="O15" s="365">
        <v>35134</v>
      </c>
      <c r="P15" s="390">
        <v>67455</v>
      </c>
      <c r="Q15" s="365">
        <v>14201.216949640595</v>
      </c>
      <c r="R15" s="365">
        <v>20573.060000000001</v>
      </c>
      <c r="S15" s="391" t="s">
        <v>4218</v>
      </c>
      <c r="T15" s="131" t="s">
        <v>4222</v>
      </c>
      <c r="U15" s="86" t="s">
        <v>8835</v>
      </c>
      <c r="V15" s="7"/>
      <c r="W15" s="7"/>
    </row>
    <row r="16" spans="1:23" ht="26.1" customHeight="1">
      <c r="A16" s="85">
        <v>11</v>
      </c>
      <c r="B16" s="131" t="s">
        <v>2083</v>
      </c>
      <c r="C16" s="131" t="s">
        <v>2108</v>
      </c>
      <c r="D16" s="131" t="s">
        <v>2114</v>
      </c>
      <c r="E16" s="131" t="s">
        <v>2653</v>
      </c>
      <c r="F16" s="131" t="s">
        <v>2654</v>
      </c>
      <c r="G16" s="131" t="s">
        <v>5556</v>
      </c>
      <c r="H16" s="85" t="s">
        <v>114</v>
      </c>
      <c r="I16" s="179" t="s">
        <v>2655</v>
      </c>
      <c r="J16" s="85" t="s">
        <v>116</v>
      </c>
      <c r="K16" s="365">
        <v>111041</v>
      </c>
      <c r="L16" s="365">
        <v>2472225</v>
      </c>
      <c r="M16" s="365">
        <v>111041</v>
      </c>
      <c r="N16" s="365">
        <v>2472225</v>
      </c>
      <c r="O16" s="365">
        <v>1258944</v>
      </c>
      <c r="P16" s="390">
        <v>1213281</v>
      </c>
      <c r="Q16" s="365">
        <v>70000</v>
      </c>
      <c r="R16" s="365">
        <v>101157</v>
      </c>
      <c r="S16" s="391" t="s">
        <v>2656</v>
      </c>
      <c r="T16" s="131" t="s">
        <v>2657</v>
      </c>
      <c r="U16" s="86" t="s">
        <v>5557</v>
      </c>
      <c r="V16" s="7"/>
      <c r="W16" s="7"/>
    </row>
    <row r="17" spans="1:23" ht="26.1" customHeight="1">
      <c r="A17" s="85">
        <v>12</v>
      </c>
      <c r="B17" s="131" t="s">
        <v>2083</v>
      </c>
      <c r="C17" s="131" t="s">
        <v>2108</v>
      </c>
      <c r="D17" s="131" t="s">
        <v>2114</v>
      </c>
      <c r="E17" s="131" t="s">
        <v>5558</v>
      </c>
      <c r="F17" s="131" t="s">
        <v>5525</v>
      </c>
      <c r="G17" s="131" t="s">
        <v>5559</v>
      </c>
      <c r="H17" s="141" t="s">
        <v>114</v>
      </c>
      <c r="I17" s="142" t="s">
        <v>5560</v>
      </c>
      <c r="J17" s="85" t="s">
        <v>116</v>
      </c>
      <c r="K17" s="369">
        <v>49902</v>
      </c>
      <c r="L17" s="369">
        <v>784216</v>
      </c>
      <c r="M17" s="369">
        <v>49902</v>
      </c>
      <c r="N17" s="369">
        <v>784216</v>
      </c>
      <c r="O17" s="369">
        <v>154333</v>
      </c>
      <c r="P17" s="390">
        <v>629883</v>
      </c>
      <c r="Q17" s="369">
        <v>143221</v>
      </c>
      <c r="R17" s="369">
        <v>9553.66</v>
      </c>
      <c r="S17" s="395" t="s">
        <v>5552</v>
      </c>
      <c r="T17" s="131" t="s">
        <v>5561</v>
      </c>
      <c r="U17" s="263" t="s">
        <v>5562</v>
      </c>
      <c r="V17" s="79"/>
      <c r="W17" s="79"/>
    </row>
    <row r="18" spans="1:23" ht="26.1" customHeight="1">
      <c r="A18" s="85">
        <v>13</v>
      </c>
      <c r="B18" s="131" t="s">
        <v>2083</v>
      </c>
      <c r="C18" s="131" t="s">
        <v>2108</v>
      </c>
      <c r="D18" s="131" t="s">
        <v>2359</v>
      </c>
      <c r="E18" s="131" t="s">
        <v>2658</v>
      </c>
      <c r="F18" s="131" t="s">
        <v>2659</v>
      </c>
      <c r="G18" s="131" t="s">
        <v>2660</v>
      </c>
      <c r="H18" s="85" t="s">
        <v>1549</v>
      </c>
      <c r="I18" s="106" t="s">
        <v>2661</v>
      </c>
      <c r="J18" s="85" t="s">
        <v>116</v>
      </c>
      <c r="K18" s="148">
        <v>39113</v>
      </c>
      <c r="L18" s="148">
        <v>1144700</v>
      </c>
      <c r="M18" s="148">
        <v>39113</v>
      </c>
      <c r="N18" s="148">
        <v>1144700</v>
      </c>
      <c r="O18" s="148">
        <v>589456</v>
      </c>
      <c r="P18" s="241">
        <v>555244</v>
      </c>
      <c r="Q18" s="148">
        <v>6274</v>
      </c>
      <c r="R18" s="148">
        <v>11667.6</v>
      </c>
      <c r="S18" s="86" t="s">
        <v>2662</v>
      </c>
      <c r="T18" s="131" t="s">
        <v>2663</v>
      </c>
      <c r="U18" s="86" t="s">
        <v>5555</v>
      </c>
      <c r="V18" s="7"/>
      <c r="W18" s="7"/>
    </row>
    <row r="19" spans="1:23" ht="26.1" customHeight="1">
      <c r="A19" s="85">
        <v>14</v>
      </c>
      <c r="B19" s="131" t="s">
        <v>2083</v>
      </c>
      <c r="C19" s="131" t="s">
        <v>2108</v>
      </c>
      <c r="D19" s="131" t="s">
        <v>2230</v>
      </c>
      <c r="E19" s="131" t="s">
        <v>2643</v>
      </c>
      <c r="F19" s="131" t="s">
        <v>2644</v>
      </c>
      <c r="G19" s="131" t="s">
        <v>5546</v>
      </c>
      <c r="H19" s="85" t="s">
        <v>114</v>
      </c>
      <c r="I19" s="106" t="s">
        <v>2645</v>
      </c>
      <c r="J19" s="85" t="s">
        <v>116</v>
      </c>
      <c r="K19" s="148">
        <v>51363</v>
      </c>
      <c r="L19" s="148">
        <v>1324000</v>
      </c>
      <c r="M19" s="148">
        <v>51363</v>
      </c>
      <c r="N19" s="148">
        <v>1324000</v>
      </c>
      <c r="O19" s="148">
        <v>183324</v>
      </c>
      <c r="P19" s="241">
        <v>1140676</v>
      </c>
      <c r="Q19" s="148">
        <v>77447</v>
      </c>
      <c r="R19" s="148">
        <v>41667.56</v>
      </c>
      <c r="S19" s="86" t="s">
        <v>2646</v>
      </c>
      <c r="T19" s="131" t="s">
        <v>2647</v>
      </c>
      <c r="U19" s="86" t="s">
        <v>5547</v>
      </c>
      <c r="V19" s="7"/>
      <c r="W19" s="7"/>
    </row>
    <row r="20" spans="1:23" ht="26.1" customHeight="1">
      <c r="A20" s="85">
        <v>15</v>
      </c>
      <c r="B20" s="131" t="s">
        <v>2083</v>
      </c>
      <c r="C20" s="131" t="s">
        <v>2108</v>
      </c>
      <c r="D20" s="131" t="s">
        <v>2142</v>
      </c>
      <c r="E20" s="131" t="s">
        <v>2648</v>
      </c>
      <c r="F20" s="131" t="s">
        <v>2649</v>
      </c>
      <c r="G20" s="131" t="s">
        <v>2650</v>
      </c>
      <c r="H20" s="85" t="s">
        <v>114</v>
      </c>
      <c r="I20" s="102" t="s">
        <v>2651</v>
      </c>
      <c r="J20" s="85" t="s">
        <v>116</v>
      </c>
      <c r="K20" s="148">
        <v>22279</v>
      </c>
      <c r="L20" s="148">
        <v>358786</v>
      </c>
      <c r="M20" s="148">
        <v>22279</v>
      </c>
      <c r="N20" s="148">
        <v>358786</v>
      </c>
      <c r="O20" s="148">
        <v>335330</v>
      </c>
      <c r="P20" s="241">
        <v>23456</v>
      </c>
      <c r="Q20" s="148">
        <v>11659</v>
      </c>
      <c r="R20" s="148">
        <v>3425.75</v>
      </c>
      <c r="S20" s="145" t="s">
        <v>5545</v>
      </c>
      <c r="T20" s="131" t="s">
        <v>2652</v>
      </c>
      <c r="U20" s="86" t="s">
        <v>5363</v>
      </c>
      <c r="V20" s="7"/>
      <c r="W20" s="7"/>
    </row>
    <row r="21" spans="1:23" ht="26.1" customHeight="1">
      <c r="A21" s="85">
        <v>16</v>
      </c>
      <c r="B21" s="131" t="s">
        <v>2083</v>
      </c>
      <c r="C21" s="131" t="s">
        <v>206</v>
      </c>
      <c r="D21" s="131" t="s">
        <v>2103</v>
      </c>
      <c r="E21" s="131" t="s">
        <v>5548</v>
      </c>
      <c r="F21" s="131" t="s">
        <v>5549</v>
      </c>
      <c r="G21" s="131" t="s">
        <v>5550</v>
      </c>
      <c r="H21" s="85" t="s">
        <v>114</v>
      </c>
      <c r="I21" s="102" t="s">
        <v>5551</v>
      </c>
      <c r="J21" s="85" t="s">
        <v>116</v>
      </c>
      <c r="K21" s="148">
        <v>31458</v>
      </c>
      <c r="L21" s="148">
        <v>294703.5</v>
      </c>
      <c r="M21" s="148">
        <v>31458</v>
      </c>
      <c r="N21" s="148">
        <v>294703.5</v>
      </c>
      <c r="O21" s="148">
        <v>184127</v>
      </c>
      <c r="P21" s="241">
        <v>110576.5</v>
      </c>
      <c r="Q21" s="148">
        <v>145800</v>
      </c>
      <c r="R21" s="148">
        <v>52773</v>
      </c>
      <c r="S21" s="145" t="s">
        <v>5552</v>
      </c>
      <c r="T21" s="131" t="s">
        <v>5553</v>
      </c>
      <c r="U21" s="86" t="s">
        <v>5554</v>
      </c>
      <c r="V21" s="7"/>
      <c r="W21" s="7"/>
    </row>
    <row r="22" spans="1:23" ht="26.1" customHeight="1">
      <c r="A22" s="85">
        <v>17</v>
      </c>
      <c r="B22" s="275" t="s">
        <v>2786</v>
      </c>
      <c r="C22" s="275" t="s">
        <v>211</v>
      </c>
      <c r="D22" s="275" t="s">
        <v>219</v>
      </c>
      <c r="E22" s="329" t="s">
        <v>2967</v>
      </c>
      <c r="F22" s="329" t="s">
        <v>8991</v>
      </c>
      <c r="G22" s="330" t="s">
        <v>220</v>
      </c>
      <c r="H22" s="307" t="s">
        <v>2968</v>
      </c>
      <c r="I22" s="331" t="s">
        <v>8992</v>
      </c>
      <c r="J22" s="307" t="s">
        <v>116</v>
      </c>
      <c r="K22" s="298">
        <v>60000</v>
      </c>
      <c r="L22" s="332">
        <v>441114</v>
      </c>
      <c r="M22" s="333">
        <v>60000</v>
      </c>
      <c r="N22" s="334">
        <v>441114</v>
      </c>
      <c r="O22" s="335">
        <v>375147</v>
      </c>
      <c r="P22" s="336">
        <f>N22-O22</f>
        <v>65967</v>
      </c>
      <c r="Q22" s="335">
        <v>13493.25</v>
      </c>
      <c r="R22" s="337">
        <v>16226.48</v>
      </c>
      <c r="S22" s="308" t="s">
        <v>8993</v>
      </c>
      <c r="T22" s="275" t="s">
        <v>2969</v>
      </c>
      <c r="U22" s="274" t="s">
        <v>8994</v>
      </c>
      <c r="V22" s="338"/>
      <c r="W22" s="79"/>
    </row>
    <row r="23" spans="1:23" ht="26.1" customHeight="1">
      <c r="A23" s="85">
        <v>18</v>
      </c>
      <c r="B23" s="275" t="s">
        <v>2786</v>
      </c>
      <c r="C23" s="275" t="s">
        <v>211</v>
      </c>
      <c r="D23" s="275" t="s">
        <v>212</v>
      </c>
      <c r="E23" s="329" t="s">
        <v>2970</v>
      </c>
      <c r="F23" s="329" t="s">
        <v>2971</v>
      </c>
      <c r="G23" s="330" t="s">
        <v>2972</v>
      </c>
      <c r="H23" s="307" t="s">
        <v>2973</v>
      </c>
      <c r="I23" s="331" t="s">
        <v>8995</v>
      </c>
      <c r="J23" s="307" t="s">
        <v>116</v>
      </c>
      <c r="K23" s="298">
        <v>26852</v>
      </c>
      <c r="L23" s="298">
        <v>323635</v>
      </c>
      <c r="M23" s="298">
        <v>26852</v>
      </c>
      <c r="N23" s="339">
        <v>246575</v>
      </c>
      <c r="O23" s="335">
        <v>246575</v>
      </c>
      <c r="P23" s="336">
        <f>N23-O23</f>
        <v>0</v>
      </c>
      <c r="Q23" s="148">
        <v>0</v>
      </c>
      <c r="R23" s="148">
        <v>0</v>
      </c>
      <c r="S23" s="308" t="s">
        <v>8996</v>
      </c>
      <c r="T23" s="275" t="s">
        <v>2974</v>
      </c>
      <c r="U23" s="274" t="s">
        <v>8997</v>
      </c>
      <c r="V23" s="338"/>
      <c r="W23" s="79"/>
    </row>
    <row r="24" spans="1:23" ht="26.1" customHeight="1">
      <c r="A24" s="85">
        <v>19</v>
      </c>
      <c r="B24" s="275" t="s">
        <v>2786</v>
      </c>
      <c r="C24" s="275" t="s">
        <v>211</v>
      </c>
      <c r="D24" s="275" t="s">
        <v>212</v>
      </c>
      <c r="E24" s="329" t="s">
        <v>2970</v>
      </c>
      <c r="F24" s="329" t="s">
        <v>2971</v>
      </c>
      <c r="G24" s="330" t="s">
        <v>2972</v>
      </c>
      <c r="H24" s="307" t="s">
        <v>8998</v>
      </c>
      <c r="I24" s="331" t="s">
        <v>8995</v>
      </c>
      <c r="J24" s="307" t="s">
        <v>116</v>
      </c>
      <c r="K24" s="298">
        <v>84815</v>
      </c>
      <c r="L24" s="298">
        <v>2738310</v>
      </c>
      <c r="M24" s="298">
        <v>84851</v>
      </c>
      <c r="N24" s="339">
        <v>2393806</v>
      </c>
      <c r="O24" s="335">
        <v>2148159</v>
      </c>
      <c r="P24" s="336">
        <f>N24-O24</f>
        <v>245647</v>
      </c>
      <c r="Q24" s="335">
        <v>33949</v>
      </c>
      <c r="R24" s="337">
        <v>32075.42</v>
      </c>
      <c r="S24" s="308" t="s">
        <v>8999</v>
      </c>
      <c r="T24" s="275" t="s">
        <v>2974</v>
      </c>
      <c r="U24" s="274" t="s">
        <v>9000</v>
      </c>
      <c r="V24" s="338"/>
      <c r="W24" s="79"/>
    </row>
    <row r="25" spans="1:23" ht="26.1" customHeight="1">
      <c r="A25" s="85">
        <v>20</v>
      </c>
      <c r="B25" s="275" t="s">
        <v>2786</v>
      </c>
      <c r="C25" s="275" t="s">
        <v>211</v>
      </c>
      <c r="D25" s="275" t="s">
        <v>212</v>
      </c>
      <c r="E25" s="329" t="s">
        <v>9001</v>
      </c>
      <c r="F25" s="329" t="s">
        <v>9002</v>
      </c>
      <c r="G25" s="330" t="s">
        <v>9003</v>
      </c>
      <c r="H25" s="307" t="s">
        <v>114</v>
      </c>
      <c r="I25" s="331" t="s">
        <v>9004</v>
      </c>
      <c r="J25" s="307" t="s">
        <v>9005</v>
      </c>
      <c r="K25" s="298">
        <v>2531</v>
      </c>
      <c r="L25" s="298">
        <v>30267</v>
      </c>
      <c r="M25" s="298">
        <v>2531</v>
      </c>
      <c r="N25" s="339">
        <v>30267</v>
      </c>
      <c r="O25" s="340">
        <v>23763</v>
      </c>
      <c r="P25" s="336">
        <f>N25-O25</f>
        <v>6504</v>
      </c>
      <c r="Q25" s="335">
        <v>3476</v>
      </c>
      <c r="R25" s="337">
        <v>2674.19</v>
      </c>
      <c r="S25" s="308" t="s">
        <v>2976</v>
      </c>
      <c r="T25" s="275" t="s">
        <v>9006</v>
      </c>
      <c r="U25" s="274" t="s">
        <v>9007</v>
      </c>
      <c r="V25" s="338"/>
      <c r="W25" s="79"/>
    </row>
    <row r="26" spans="1:23" ht="26.1" customHeight="1">
      <c r="A26" s="85">
        <v>21</v>
      </c>
      <c r="B26" s="398" t="s">
        <v>2786</v>
      </c>
      <c r="C26" s="275" t="s">
        <v>211</v>
      </c>
      <c r="D26" s="275" t="s">
        <v>212</v>
      </c>
      <c r="E26" s="275" t="s">
        <v>2956</v>
      </c>
      <c r="F26" s="275" t="s">
        <v>2957</v>
      </c>
      <c r="G26" s="276" t="s">
        <v>2958</v>
      </c>
      <c r="H26" s="265" t="s">
        <v>9008</v>
      </c>
      <c r="I26" s="306" t="s">
        <v>9009</v>
      </c>
      <c r="J26" s="265" t="s">
        <v>116</v>
      </c>
      <c r="K26" s="298">
        <v>72138</v>
      </c>
      <c r="L26" s="298">
        <v>1700000</v>
      </c>
      <c r="M26" s="298">
        <v>72138</v>
      </c>
      <c r="N26" s="339">
        <v>1700000</v>
      </c>
      <c r="O26" s="477">
        <v>485528.00599999999</v>
      </c>
      <c r="P26" s="478">
        <v>1214471.9939999999</v>
      </c>
      <c r="Q26" s="479">
        <v>23939.68</v>
      </c>
      <c r="R26" s="341">
        <v>32543.508999999998</v>
      </c>
      <c r="S26" s="308" t="s">
        <v>9010</v>
      </c>
      <c r="T26" s="275" t="s">
        <v>2959</v>
      </c>
      <c r="U26" s="274" t="s">
        <v>4298</v>
      </c>
      <c r="V26" s="338"/>
      <c r="W26" s="79"/>
    </row>
    <row r="27" spans="1:23" ht="30" customHeight="1">
      <c r="A27" s="85">
        <v>22</v>
      </c>
      <c r="B27" s="300" t="s">
        <v>3094</v>
      </c>
      <c r="C27" s="300" t="s">
        <v>206</v>
      </c>
      <c r="D27" s="473" t="s">
        <v>9315</v>
      </c>
      <c r="E27" s="300" t="s">
        <v>9414</v>
      </c>
      <c r="F27" s="406" t="s">
        <v>9415</v>
      </c>
      <c r="G27" s="474" t="s">
        <v>9416</v>
      </c>
      <c r="H27" s="299" t="s">
        <v>2973</v>
      </c>
      <c r="I27" s="305" t="s">
        <v>9417</v>
      </c>
      <c r="J27" s="299" t="s">
        <v>116</v>
      </c>
      <c r="K27" s="365">
        <v>40177</v>
      </c>
      <c r="L27" s="365">
        <v>998200</v>
      </c>
      <c r="M27" s="365">
        <v>30927</v>
      </c>
      <c r="N27" s="475">
        <v>393632</v>
      </c>
      <c r="O27" s="475">
        <v>289065</v>
      </c>
      <c r="P27" s="365">
        <v>104567</v>
      </c>
      <c r="Q27" s="365">
        <v>80157</v>
      </c>
      <c r="R27" s="365">
        <v>39448.28</v>
      </c>
      <c r="S27" s="480" t="s">
        <v>2646</v>
      </c>
      <c r="T27" s="476" t="s">
        <v>9418</v>
      </c>
      <c r="U27" s="300" t="s">
        <v>9425</v>
      </c>
      <c r="V27" s="368"/>
      <c r="W27" s="305"/>
    </row>
    <row r="28" spans="1:23" ht="30" customHeight="1">
      <c r="A28" s="85">
        <v>23</v>
      </c>
      <c r="B28" s="300" t="s">
        <v>3094</v>
      </c>
      <c r="C28" s="300" t="s">
        <v>206</v>
      </c>
      <c r="D28" s="473" t="s">
        <v>9419</v>
      </c>
      <c r="E28" s="300" t="s">
        <v>9420</v>
      </c>
      <c r="F28" s="406" t="s">
        <v>9421</v>
      </c>
      <c r="G28" s="474" t="s">
        <v>9422</v>
      </c>
      <c r="H28" s="299" t="str">
        <f>VLOOKUP($E28,'[1]4. 최종처분(지정)'!$E$3:$N$44,4,0)</f>
        <v>1공구</v>
      </c>
      <c r="I28" s="305" t="s">
        <v>9423</v>
      </c>
      <c r="J28" s="299" t="s">
        <v>116</v>
      </c>
      <c r="K28" s="365">
        <v>37499</v>
      </c>
      <c r="L28" s="365">
        <v>1141700</v>
      </c>
      <c r="M28" s="365">
        <v>37499</v>
      </c>
      <c r="N28" s="475">
        <v>1141700</v>
      </c>
      <c r="O28" s="475">
        <v>938768</v>
      </c>
      <c r="P28" s="365">
        <v>202932</v>
      </c>
      <c r="Q28" s="365">
        <v>37205</v>
      </c>
      <c r="R28" s="365">
        <v>51380.02</v>
      </c>
      <c r="S28" s="480" t="s">
        <v>9424</v>
      </c>
      <c r="T28" s="476" t="s">
        <v>9426</v>
      </c>
      <c r="U28" s="300" t="s">
        <v>9427</v>
      </c>
      <c r="V28" s="368"/>
      <c r="W28" s="305"/>
    </row>
    <row r="29" spans="1:23" ht="26.1" customHeight="1">
      <c r="A29" s="85">
        <v>24</v>
      </c>
      <c r="B29" s="131" t="s">
        <v>3104</v>
      </c>
      <c r="C29" s="131" t="s">
        <v>234</v>
      </c>
      <c r="D29" s="131" t="s">
        <v>241</v>
      </c>
      <c r="E29" s="131" t="s">
        <v>9038</v>
      </c>
      <c r="F29" s="131" t="s">
        <v>9039</v>
      </c>
      <c r="G29" s="131" t="s">
        <v>9040</v>
      </c>
      <c r="H29" s="85" t="s">
        <v>114</v>
      </c>
      <c r="I29" s="102" t="s">
        <v>2975</v>
      </c>
      <c r="J29" s="85" t="s">
        <v>116</v>
      </c>
      <c r="K29" s="148">
        <v>19546</v>
      </c>
      <c r="L29" s="148">
        <v>427700</v>
      </c>
      <c r="M29" s="148">
        <v>19546</v>
      </c>
      <c r="N29" s="148">
        <v>427700</v>
      </c>
      <c r="O29" s="148"/>
      <c r="P29" s="251">
        <v>0</v>
      </c>
      <c r="Q29" s="148">
        <v>0</v>
      </c>
      <c r="R29" s="148">
        <v>0</v>
      </c>
      <c r="S29" s="145" t="s">
        <v>9041</v>
      </c>
      <c r="T29" s="131" t="s">
        <v>9042</v>
      </c>
      <c r="U29" s="86" t="s">
        <v>4797</v>
      </c>
      <c r="V29" s="7"/>
      <c r="W29" s="7"/>
    </row>
    <row r="30" spans="1:23" ht="26.1" customHeight="1">
      <c r="A30" s="85">
        <v>25</v>
      </c>
      <c r="B30" s="131" t="s">
        <v>3104</v>
      </c>
      <c r="C30" s="131" t="s">
        <v>234</v>
      </c>
      <c r="D30" s="131" t="s">
        <v>241</v>
      </c>
      <c r="E30" s="131" t="s">
        <v>9043</v>
      </c>
      <c r="F30" s="131" t="s">
        <v>3280</v>
      </c>
      <c r="G30" s="131" t="s">
        <v>4798</v>
      </c>
      <c r="H30" s="85" t="s">
        <v>114</v>
      </c>
      <c r="I30" s="102" t="s">
        <v>2975</v>
      </c>
      <c r="J30" s="85" t="s">
        <v>116</v>
      </c>
      <c r="K30" s="148">
        <v>78660</v>
      </c>
      <c r="L30" s="148">
        <v>3428000</v>
      </c>
      <c r="M30" s="148">
        <v>78660</v>
      </c>
      <c r="N30" s="148">
        <v>3270000</v>
      </c>
      <c r="O30" s="148">
        <v>3235093</v>
      </c>
      <c r="P30" s="445">
        <v>34907</v>
      </c>
      <c r="Q30" s="148">
        <v>39707.5</v>
      </c>
      <c r="R30" s="148">
        <v>63929.11</v>
      </c>
      <c r="S30" s="244" t="s">
        <v>4799</v>
      </c>
      <c r="T30" s="147" t="s">
        <v>4800</v>
      </c>
      <c r="U30" s="147" t="s">
        <v>4801</v>
      </c>
      <c r="V30" s="7"/>
      <c r="W30" s="7"/>
    </row>
    <row r="31" spans="1:23" ht="26.1" customHeight="1">
      <c r="A31" s="85">
        <v>26</v>
      </c>
      <c r="B31" s="131" t="s">
        <v>3104</v>
      </c>
      <c r="C31" s="131" t="s">
        <v>234</v>
      </c>
      <c r="D31" s="131" t="s">
        <v>241</v>
      </c>
      <c r="E31" s="131" t="s">
        <v>9044</v>
      </c>
      <c r="F31" s="131" t="s">
        <v>9045</v>
      </c>
      <c r="G31" s="131" t="s">
        <v>9046</v>
      </c>
      <c r="H31" s="85" t="s">
        <v>114</v>
      </c>
      <c r="I31" s="102" t="s">
        <v>2975</v>
      </c>
      <c r="J31" s="85" t="s">
        <v>116</v>
      </c>
      <c r="K31" s="148">
        <v>29609</v>
      </c>
      <c r="L31" s="148">
        <v>1199420</v>
      </c>
      <c r="M31" s="148">
        <v>27599</v>
      </c>
      <c r="N31" s="148">
        <v>980984</v>
      </c>
      <c r="O31" s="148"/>
      <c r="P31" s="390">
        <v>0</v>
      </c>
      <c r="Q31" s="148">
        <v>0</v>
      </c>
      <c r="R31" s="148">
        <v>0</v>
      </c>
      <c r="S31" s="247" t="s">
        <v>9047</v>
      </c>
      <c r="T31" s="131" t="s">
        <v>9048</v>
      </c>
      <c r="U31" s="86" t="s">
        <v>9049</v>
      </c>
      <c r="V31" s="7"/>
      <c r="W31" s="7"/>
    </row>
    <row r="32" spans="1:23" ht="26.1" customHeight="1">
      <c r="A32" s="85">
        <v>27</v>
      </c>
      <c r="B32" s="131" t="s">
        <v>3104</v>
      </c>
      <c r="C32" s="131" t="s">
        <v>234</v>
      </c>
      <c r="D32" s="131" t="s">
        <v>3133</v>
      </c>
      <c r="E32" s="131" t="s">
        <v>3291</v>
      </c>
      <c r="F32" s="131" t="s">
        <v>3292</v>
      </c>
      <c r="G32" s="131" t="s">
        <v>4802</v>
      </c>
      <c r="H32" s="141" t="s">
        <v>2973</v>
      </c>
      <c r="I32" s="142" t="s">
        <v>2975</v>
      </c>
      <c r="J32" s="85" t="s">
        <v>116</v>
      </c>
      <c r="K32" s="108">
        <v>33416</v>
      </c>
      <c r="L32" s="108">
        <v>767250</v>
      </c>
      <c r="M32" s="108">
        <v>33416</v>
      </c>
      <c r="N32" s="108">
        <v>565925</v>
      </c>
      <c r="O32" s="108">
        <v>448816.2</v>
      </c>
      <c r="P32" s="241">
        <v>117108.79999999999</v>
      </c>
      <c r="Q32" s="108">
        <v>59181.8</v>
      </c>
      <c r="R32" s="108">
        <v>16032.45</v>
      </c>
      <c r="S32" s="263" t="s">
        <v>3293</v>
      </c>
      <c r="T32" s="131" t="s">
        <v>3294</v>
      </c>
      <c r="U32" s="263" t="s">
        <v>4803</v>
      </c>
      <c r="V32" s="79"/>
      <c r="W32" s="79"/>
    </row>
    <row r="33" spans="1:23" ht="26.1" customHeight="1">
      <c r="A33" s="85">
        <v>28</v>
      </c>
      <c r="B33" s="131" t="s">
        <v>3104</v>
      </c>
      <c r="C33" s="131" t="s">
        <v>234</v>
      </c>
      <c r="D33" s="131" t="s">
        <v>243</v>
      </c>
      <c r="E33" s="131" t="s">
        <v>9031</v>
      </c>
      <c r="F33" s="131" t="s">
        <v>3286</v>
      </c>
      <c r="G33" s="131" t="s">
        <v>4782</v>
      </c>
      <c r="H33" s="85" t="s">
        <v>3287</v>
      </c>
      <c r="I33" s="102" t="s">
        <v>2975</v>
      </c>
      <c r="J33" s="85" t="s">
        <v>116</v>
      </c>
      <c r="K33" s="148">
        <v>16652</v>
      </c>
      <c r="L33" s="148">
        <v>320800</v>
      </c>
      <c r="M33" s="148">
        <v>16652</v>
      </c>
      <c r="N33" s="148">
        <v>320800</v>
      </c>
      <c r="O33" s="148">
        <v>308340.28000000003</v>
      </c>
      <c r="P33" s="241">
        <v>12459.719999999972</v>
      </c>
      <c r="Q33" s="148">
        <v>1634</v>
      </c>
      <c r="R33" s="148">
        <v>1546.7</v>
      </c>
      <c r="S33" s="145" t="s">
        <v>4783</v>
      </c>
      <c r="T33" s="131" t="s">
        <v>9032</v>
      </c>
      <c r="U33" s="86" t="s">
        <v>4784</v>
      </c>
      <c r="V33" s="7"/>
      <c r="W33" s="7"/>
    </row>
    <row r="34" spans="1:23" ht="26.1" customHeight="1">
      <c r="A34" s="85">
        <v>29</v>
      </c>
      <c r="B34" s="131" t="s">
        <v>3104</v>
      </c>
      <c r="C34" s="131" t="s">
        <v>234</v>
      </c>
      <c r="D34" s="131" t="s">
        <v>243</v>
      </c>
      <c r="E34" s="131" t="s">
        <v>9031</v>
      </c>
      <c r="F34" s="131" t="s">
        <v>3286</v>
      </c>
      <c r="G34" s="131" t="s">
        <v>4782</v>
      </c>
      <c r="H34" s="85" t="s">
        <v>4785</v>
      </c>
      <c r="I34" s="102" t="s">
        <v>2975</v>
      </c>
      <c r="J34" s="85" t="s">
        <v>116</v>
      </c>
      <c r="K34" s="148">
        <v>23096</v>
      </c>
      <c r="L34" s="148">
        <v>551900</v>
      </c>
      <c r="M34" s="148">
        <v>23096</v>
      </c>
      <c r="N34" s="148">
        <v>551900</v>
      </c>
      <c r="O34" s="148">
        <v>518306.22</v>
      </c>
      <c r="P34" s="250">
        <v>33593.780000000028</v>
      </c>
      <c r="Q34" s="148">
        <v>48583</v>
      </c>
      <c r="R34" s="148">
        <v>36664.29</v>
      </c>
      <c r="S34" s="145" t="s">
        <v>9033</v>
      </c>
      <c r="T34" s="131" t="s">
        <v>9032</v>
      </c>
      <c r="U34" s="86" t="s">
        <v>4784</v>
      </c>
      <c r="V34" s="7"/>
      <c r="W34" s="7"/>
    </row>
    <row r="35" spans="1:23" ht="26.1" customHeight="1">
      <c r="A35" s="85">
        <v>30</v>
      </c>
      <c r="B35" s="131" t="s">
        <v>3104</v>
      </c>
      <c r="C35" s="131" t="s">
        <v>234</v>
      </c>
      <c r="D35" s="131" t="s">
        <v>243</v>
      </c>
      <c r="E35" s="131" t="s">
        <v>9031</v>
      </c>
      <c r="F35" s="131" t="s">
        <v>3286</v>
      </c>
      <c r="G35" s="131" t="s">
        <v>4782</v>
      </c>
      <c r="H35" s="85" t="s">
        <v>1547</v>
      </c>
      <c r="I35" s="102" t="s">
        <v>2975</v>
      </c>
      <c r="J35" s="85" t="s">
        <v>116</v>
      </c>
      <c r="K35" s="148">
        <v>28212</v>
      </c>
      <c r="L35" s="148">
        <v>557140</v>
      </c>
      <c r="M35" s="243">
        <v>28212</v>
      </c>
      <c r="N35" s="243">
        <v>557140</v>
      </c>
      <c r="O35" s="248">
        <v>0</v>
      </c>
      <c r="P35" s="241">
        <v>557140</v>
      </c>
      <c r="Q35" s="249">
        <v>0</v>
      </c>
      <c r="R35" s="243">
        <v>0</v>
      </c>
      <c r="S35" s="244" t="s">
        <v>9034</v>
      </c>
      <c r="T35" s="131" t="s">
        <v>9032</v>
      </c>
      <c r="U35" s="86" t="s">
        <v>4784</v>
      </c>
      <c r="V35" s="7"/>
      <c r="W35" s="7"/>
    </row>
    <row r="36" spans="1:23" ht="26.1" customHeight="1">
      <c r="A36" s="85">
        <v>31</v>
      </c>
      <c r="B36" s="131" t="s">
        <v>3104</v>
      </c>
      <c r="C36" s="131" t="s">
        <v>234</v>
      </c>
      <c r="D36" s="131" t="s">
        <v>243</v>
      </c>
      <c r="E36" s="131" t="s">
        <v>9031</v>
      </c>
      <c r="F36" s="131" t="s">
        <v>3286</v>
      </c>
      <c r="G36" s="131" t="s">
        <v>4782</v>
      </c>
      <c r="H36" s="85" t="s">
        <v>4212</v>
      </c>
      <c r="I36" s="102" t="s">
        <v>2975</v>
      </c>
      <c r="J36" s="85" t="s">
        <v>116</v>
      </c>
      <c r="K36" s="148">
        <v>15529</v>
      </c>
      <c r="L36" s="242">
        <v>309900</v>
      </c>
      <c r="M36" s="148">
        <v>15529</v>
      </c>
      <c r="N36" s="148">
        <v>309900</v>
      </c>
      <c r="O36" s="148">
        <v>303883.59000000003</v>
      </c>
      <c r="P36" s="246">
        <v>6016.4099999999744</v>
      </c>
      <c r="Q36" s="148">
        <v>3195</v>
      </c>
      <c r="R36" s="148">
        <v>2925.44</v>
      </c>
      <c r="S36" s="145" t="s">
        <v>4787</v>
      </c>
      <c r="T36" s="446" t="s">
        <v>9032</v>
      </c>
      <c r="U36" s="86" t="s">
        <v>4784</v>
      </c>
      <c r="V36" s="7"/>
      <c r="W36" s="7"/>
    </row>
    <row r="37" spans="1:23" ht="26.1" customHeight="1">
      <c r="A37" s="85">
        <v>32</v>
      </c>
      <c r="B37" s="131" t="s">
        <v>3104</v>
      </c>
      <c r="C37" s="131" t="s">
        <v>234</v>
      </c>
      <c r="D37" s="131" t="s">
        <v>243</v>
      </c>
      <c r="E37" s="131" t="s">
        <v>9031</v>
      </c>
      <c r="F37" s="131" t="s">
        <v>3286</v>
      </c>
      <c r="G37" s="131" t="s">
        <v>4782</v>
      </c>
      <c r="H37" s="85" t="s">
        <v>4788</v>
      </c>
      <c r="I37" s="102" t="s">
        <v>2975</v>
      </c>
      <c r="J37" s="85" t="s">
        <v>116</v>
      </c>
      <c r="K37" s="148">
        <v>26330</v>
      </c>
      <c r="L37" s="148">
        <v>633100</v>
      </c>
      <c r="M37" s="245">
        <v>26330</v>
      </c>
      <c r="N37" s="245">
        <v>633100</v>
      </c>
      <c r="O37" s="245">
        <v>605999.68999999994</v>
      </c>
      <c r="P37" s="246">
        <v>27100.310000000056</v>
      </c>
      <c r="Q37" s="245">
        <v>3295</v>
      </c>
      <c r="R37" s="245">
        <v>3103.6</v>
      </c>
      <c r="S37" s="247" t="s">
        <v>4789</v>
      </c>
      <c r="T37" s="147" t="s">
        <v>9032</v>
      </c>
      <c r="U37" s="147" t="s">
        <v>4784</v>
      </c>
      <c r="V37" s="7"/>
      <c r="W37" s="7"/>
    </row>
    <row r="38" spans="1:23" ht="26.1" customHeight="1">
      <c r="A38" s="85">
        <v>33</v>
      </c>
      <c r="B38" s="131" t="s">
        <v>3104</v>
      </c>
      <c r="C38" s="131" t="s">
        <v>234</v>
      </c>
      <c r="D38" s="131" t="s">
        <v>243</v>
      </c>
      <c r="E38" s="131" t="s">
        <v>9037</v>
      </c>
      <c r="F38" s="131" t="s">
        <v>3285</v>
      </c>
      <c r="G38" s="131" t="s">
        <v>4792</v>
      </c>
      <c r="H38" s="85" t="s">
        <v>1549</v>
      </c>
      <c r="I38" s="102" t="s">
        <v>2975</v>
      </c>
      <c r="J38" s="85" t="s">
        <v>116</v>
      </c>
      <c r="K38" s="148">
        <v>35309</v>
      </c>
      <c r="L38" s="148">
        <v>746000</v>
      </c>
      <c r="M38" s="148">
        <v>35309</v>
      </c>
      <c r="N38" s="148">
        <v>695867</v>
      </c>
      <c r="O38" s="365">
        <v>685024</v>
      </c>
      <c r="P38" s="445">
        <v>10843</v>
      </c>
      <c r="Q38" s="365">
        <v>10599.548022598872</v>
      </c>
      <c r="R38" s="365">
        <v>16885.080000000002</v>
      </c>
      <c r="S38" s="391" t="s">
        <v>4793</v>
      </c>
      <c r="T38" s="147" t="s">
        <v>4794</v>
      </c>
      <c r="U38" s="147" t="s">
        <v>4795</v>
      </c>
      <c r="V38" s="7"/>
      <c r="W38" s="7"/>
    </row>
    <row r="39" spans="1:23" ht="26.1" customHeight="1">
      <c r="A39" s="85">
        <v>34</v>
      </c>
      <c r="B39" s="131" t="s">
        <v>3104</v>
      </c>
      <c r="C39" s="131" t="s">
        <v>234</v>
      </c>
      <c r="D39" s="131" t="s">
        <v>243</v>
      </c>
      <c r="E39" s="131" t="s">
        <v>9037</v>
      </c>
      <c r="F39" s="131" t="s">
        <v>3285</v>
      </c>
      <c r="G39" s="131" t="s">
        <v>4792</v>
      </c>
      <c r="H39" s="85" t="s">
        <v>1547</v>
      </c>
      <c r="I39" s="102" t="s">
        <v>2975</v>
      </c>
      <c r="J39" s="85" t="s">
        <v>116</v>
      </c>
      <c r="K39" s="148">
        <v>36589</v>
      </c>
      <c r="L39" s="148">
        <v>1413700</v>
      </c>
      <c r="M39" s="148">
        <v>36589</v>
      </c>
      <c r="N39" s="148">
        <v>1171478</v>
      </c>
      <c r="O39" s="365">
        <v>1089155.6000000001</v>
      </c>
      <c r="P39" s="390">
        <v>82322.399999999907</v>
      </c>
      <c r="Q39" s="365">
        <v>70974.051094890514</v>
      </c>
      <c r="R39" s="365">
        <v>116681.34</v>
      </c>
      <c r="S39" s="391" t="s">
        <v>4796</v>
      </c>
      <c r="T39" s="131" t="s">
        <v>4794</v>
      </c>
      <c r="U39" s="86" t="s">
        <v>4795</v>
      </c>
      <c r="V39" s="7"/>
      <c r="W39" s="7"/>
    </row>
    <row r="40" spans="1:23" ht="26.1" customHeight="1">
      <c r="A40" s="85">
        <v>35</v>
      </c>
      <c r="B40" s="131" t="s">
        <v>3104</v>
      </c>
      <c r="C40" s="131" t="s">
        <v>234</v>
      </c>
      <c r="D40" s="131" t="s">
        <v>238</v>
      </c>
      <c r="E40" s="131" t="s">
        <v>3281</v>
      </c>
      <c r="F40" s="131" t="s">
        <v>3282</v>
      </c>
      <c r="G40" s="131" t="s">
        <v>4779</v>
      </c>
      <c r="H40" s="141" t="s">
        <v>3283</v>
      </c>
      <c r="I40" s="142" t="s">
        <v>2975</v>
      </c>
      <c r="J40" s="85" t="s">
        <v>116</v>
      </c>
      <c r="K40" s="108">
        <v>10416.4</v>
      </c>
      <c r="L40" s="108">
        <v>189870</v>
      </c>
      <c r="M40" s="108">
        <v>10416.4</v>
      </c>
      <c r="N40" s="108">
        <v>189870</v>
      </c>
      <c r="O40" s="369">
        <v>174525.01</v>
      </c>
      <c r="P40" s="390">
        <v>15344.989999999991</v>
      </c>
      <c r="Q40" s="369">
        <v>2078.4299999999998</v>
      </c>
      <c r="R40" s="369">
        <v>2078.4299999999998</v>
      </c>
      <c r="S40" s="395" t="s">
        <v>4780</v>
      </c>
      <c r="T40" s="131" t="s">
        <v>3284</v>
      </c>
      <c r="U40" s="263" t="s">
        <v>4781</v>
      </c>
      <c r="V40" s="79"/>
      <c r="W40" s="79"/>
    </row>
    <row r="41" spans="1:23" ht="26.1" customHeight="1">
      <c r="A41" s="85">
        <v>36</v>
      </c>
      <c r="B41" s="131" t="s">
        <v>3104</v>
      </c>
      <c r="C41" s="131" t="s">
        <v>234</v>
      </c>
      <c r="D41" s="131" t="s">
        <v>238</v>
      </c>
      <c r="E41" s="131" t="s">
        <v>9035</v>
      </c>
      <c r="F41" s="131" t="s">
        <v>3288</v>
      </c>
      <c r="G41" s="131" t="s">
        <v>4790</v>
      </c>
      <c r="H41" s="85" t="s">
        <v>114</v>
      </c>
      <c r="I41" s="102" t="s">
        <v>2975</v>
      </c>
      <c r="J41" s="85" t="s">
        <v>116</v>
      </c>
      <c r="K41" s="148">
        <v>105508</v>
      </c>
      <c r="L41" s="148">
        <v>3573018</v>
      </c>
      <c r="M41" s="148">
        <v>105508</v>
      </c>
      <c r="N41" s="148">
        <v>3471692</v>
      </c>
      <c r="O41" s="365">
        <v>3163666.44</v>
      </c>
      <c r="P41" s="445">
        <v>308025.56000000006</v>
      </c>
      <c r="Q41" s="365">
        <v>79600.33</v>
      </c>
      <c r="R41" s="365">
        <v>135309</v>
      </c>
      <c r="S41" s="391" t="s">
        <v>9036</v>
      </c>
      <c r="T41" s="147" t="s">
        <v>3290</v>
      </c>
      <c r="U41" s="147" t="s">
        <v>4791</v>
      </c>
      <c r="V41" s="7"/>
      <c r="W41" s="7"/>
    </row>
    <row r="42" spans="1:23" ht="26.1" customHeight="1">
      <c r="A42" s="85">
        <v>37</v>
      </c>
      <c r="B42" s="300" t="s">
        <v>3367</v>
      </c>
      <c r="C42" s="300" t="s">
        <v>8291</v>
      </c>
      <c r="D42" s="300" t="s">
        <v>3368</v>
      </c>
      <c r="E42" s="300" t="s">
        <v>9264</v>
      </c>
      <c r="F42" s="300" t="s">
        <v>3260</v>
      </c>
      <c r="G42" s="301" t="s">
        <v>8351</v>
      </c>
      <c r="H42" s="364" t="s">
        <v>9265</v>
      </c>
      <c r="I42" s="363" t="s">
        <v>3455</v>
      </c>
      <c r="J42" s="299" t="s">
        <v>116</v>
      </c>
      <c r="K42" s="365">
        <v>25208</v>
      </c>
      <c r="L42" s="365">
        <v>247116</v>
      </c>
      <c r="M42" s="365">
        <v>25208</v>
      </c>
      <c r="N42" s="366">
        <v>247116</v>
      </c>
      <c r="O42" s="365">
        <v>247116</v>
      </c>
      <c r="P42" s="367">
        <f>N42-O42</f>
        <v>0</v>
      </c>
      <c r="Q42" s="365">
        <v>0</v>
      </c>
      <c r="R42" s="365">
        <v>0</v>
      </c>
      <c r="S42" s="391" t="s">
        <v>9266</v>
      </c>
      <c r="T42" s="300" t="s">
        <v>3456</v>
      </c>
      <c r="U42" s="368" t="s">
        <v>9267</v>
      </c>
      <c r="V42" s="305"/>
      <c r="W42" s="79"/>
    </row>
    <row r="43" spans="1:23" ht="67.5">
      <c r="A43" s="85">
        <v>38</v>
      </c>
      <c r="B43" s="300" t="s">
        <v>3367</v>
      </c>
      <c r="C43" s="300" t="s">
        <v>8291</v>
      </c>
      <c r="D43" s="300" t="s">
        <v>3368</v>
      </c>
      <c r="E43" s="300" t="s">
        <v>9268</v>
      </c>
      <c r="F43" s="300" t="s">
        <v>3260</v>
      </c>
      <c r="G43" s="301" t="s">
        <v>8351</v>
      </c>
      <c r="H43" s="364" t="s">
        <v>9269</v>
      </c>
      <c r="I43" s="363" t="s">
        <v>3455</v>
      </c>
      <c r="J43" s="299" t="s">
        <v>116</v>
      </c>
      <c r="K43" s="369">
        <v>44290</v>
      </c>
      <c r="L43" s="369">
        <v>816993</v>
      </c>
      <c r="M43" s="369">
        <v>44290</v>
      </c>
      <c r="N43" s="370">
        <v>816993</v>
      </c>
      <c r="O43" s="369">
        <v>816993</v>
      </c>
      <c r="P43" s="367">
        <f>N43-O43</f>
        <v>0</v>
      </c>
      <c r="Q43" s="369">
        <v>0</v>
      </c>
      <c r="R43" s="371">
        <v>0</v>
      </c>
      <c r="S43" s="265" t="s">
        <v>9270</v>
      </c>
      <c r="T43" s="300" t="s">
        <v>3456</v>
      </c>
      <c r="U43" s="265" t="s">
        <v>9267</v>
      </c>
      <c r="V43" s="279"/>
      <c r="W43" s="79"/>
    </row>
    <row r="44" spans="1:23" ht="67.5">
      <c r="A44" s="85">
        <v>39</v>
      </c>
      <c r="B44" s="300" t="s">
        <v>3367</v>
      </c>
      <c r="C44" s="300" t="s">
        <v>8291</v>
      </c>
      <c r="D44" s="300" t="s">
        <v>3368</v>
      </c>
      <c r="E44" s="300" t="s">
        <v>9264</v>
      </c>
      <c r="F44" s="300" t="s">
        <v>3260</v>
      </c>
      <c r="G44" s="301" t="s">
        <v>8351</v>
      </c>
      <c r="H44" s="364" t="s">
        <v>9271</v>
      </c>
      <c r="I44" s="363" t="s">
        <v>3455</v>
      </c>
      <c r="J44" s="299" t="s">
        <v>116</v>
      </c>
      <c r="K44" s="369">
        <v>45129</v>
      </c>
      <c r="L44" s="369">
        <v>743680</v>
      </c>
      <c r="M44" s="369">
        <v>45129</v>
      </c>
      <c r="N44" s="370">
        <v>743680</v>
      </c>
      <c r="O44" s="369">
        <v>743680</v>
      </c>
      <c r="P44" s="367">
        <f>N44-O44</f>
        <v>0</v>
      </c>
      <c r="Q44" s="369">
        <v>0</v>
      </c>
      <c r="R44" s="371">
        <v>0</v>
      </c>
      <c r="S44" s="265" t="s">
        <v>9272</v>
      </c>
      <c r="T44" s="300" t="s">
        <v>3456</v>
      </c>
      <c r="U44" s="265" t="s">
        <v>9273</v>
      </c>
      <c r="V44" s="279"/>
      <c r="W44" s="79"/>
    </row>
    <row r="45" spans="1:23" ht="67.5">
      <c r="A45" s="85">
        <v>40</v>
      </c>
      <c r="B45" s="300" t="s">
        <v>3367</v>
      </c>
      <c r="C45" s="300" t="s">
        <v>8291</v>
      </c>
      <c r="D45" s="300" t="s">
        <v>3368</v>
      </c>
      <c r="E45" s="300" t="s">
        <v>9264</v>
      </c>
      <c r="F45" s="300" t="s">
        <v>3260</v>
      </c>
      <c r="G45" s="301" t="s">
        <v>8351</v>
      </c>
      <c r="H45" s="364" t="s">
        <v>9274</v>
      </c>
      <c r="I45" s="363" t="s">
        <v>3455</v>
      </c>
      <c r="J45" s="299" t="s">
        <v>116</v>
      </c>
      <c r="K45" s="369">
        <v>54009</v>
      </c>
      <c r="L45" s="369">
        <v>932360</v>
      </c>
      <c r="M45" s="369">
        <v>54009</v>
      </c>
      <c r="N45" s="370">
        <v>932360</v>
      </c>
      <c r="O45" s="369">
        <v>855734</v>
      </c>
      <c r="P45" s="367">
        <f>N45-O45</f>
        <v>76626</v>
      </c>
      <c r="Q45" s="369">
        <v>81024</v>
      </c>
      <c r="R45" s="371">
        <v>17000.400000000001</v>
      </c>
      <c r="S45" s="265" t="s">
        <v>9275</v>
      </c>
      <c r="T45" s="300" t="s">
        <v>3456</v>
      </c>
      <c r="U45" s="265" t="s">
        <v>9276</v>
      </c>
      <c r="V45" s="279"/>
      <c r="W45" s="79"/>
    </row>
    <row r="46" spans="1:23" ht="67.5">
      <c r="A46" s="85">
        <v>41</v>
      </c>
      <c r="B46" s="300" t="s">
        <v>3367</v>
      </c>
      <c r="C46" s="300" t="s">
        <v>8291</v>
      </c>
      <c r="D46" s="300" t="s">
        <v>3368</v>
      </c>
      <c r="E46" s="300" t="s">
        <v>9264</v>
      </c>
      <c r="F46" s="300" t="s">
        <v>3260</v>
      </c>
      <c r="G46" s="301" t="s">
        <v>8351</v>
      </c>
      <c r="H46" s="364" t="s">
        <v>9277</v>
      </c>
      <c r="I46" s="372" t="s">
        <v>3455</v>
      </c>
      <c r="J46" s="299" t="s">
        <v>9005</v>
      </c>
      <c r="K46" s="369">
        <v>54501</v>
      </c>
      <c r="L46" s="369">
        <v>1089820</v>
      </c>
      <c r="M46" s="369">
        <v>54501</v>
      </c>
      <c r="N46" s="373">
        <v>1089820</v>
      </c>
      <c r="O46" s="369">
        <v>594955</v>
      </c>
      <c r="P46" s="367">
        <f>N46-O46</f>
        <v>494865</v>
      </c>
      <c r="Q46" s="369">
        <v>139103</v>
      </c>
      <c r="R46" s="369">
        <v>29196.400000000001</v>
      </c>
      <c r="S46" s="265" t="s">
        <v>9278</v>
      </c>
      <c r="T46" s="300" t="s">
        <v>3456</v>
      </c>
      <c r="U46" s="265" t="s">
        <v>9279</v>
      </c>
      <c r="V46" s="279"/>
      <c r="W46" s="79"/>
    </row>
  </sheetData>
  <autoFilter ref="A4:W46" xr:uid="{55DCC871-31D5-4FFE-A204-62CB7C666125}">
    <sortState xmlns:xlrd2="http://schemas.microsoft.com/office/spreadsheetml/2017/richdata2" ref="A27:W41">
      <sortCondition ref="C6:C46"/>
      <sortCondition ref="D6:D46"/>
    </sortState>
  </autoFilter>
  <mergeCells count="17"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L3"/>
    <mergeCell ref="Q3:R3"/>
    <mergeCell ref="T3:T4"/>
    <mergeCell ref="U3:U4"/>
    <mergeCell ref="V3:V4"/>
    <mergeCell ref="W3:W4"/>
  </mergeCells>
  <phoneticPr fontId="3" type="noConversion"/>
  <pageMargins left="0.7" right="0.7" top="0.75" bottom="0.75" header="0.3" footer="0.3"/>
  <pageSetup paperSize="8" scale="4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zoomScale="85" zoomScaleNormal="85" workbookViewId="0">
      <pane ySplit="5" topLeftCell="A6" activePane="bottomLeft" state="frozen"/>
      <selection pane="bottomLeft"/>
    </sheetView>
  </sheetViews>
  <sheetFormatPr defaultRowHeight="16.5"/>
  <cols>
    <col min="1" max="1" width="6" customWidth="1"/>
    <col min="2" max="2" width="20.125" style="6" customWidth="1"/>
    <col min="3" max="3" width="12.25" style="6" customWidth="1"/>
    <col min="4" max="4" width="10.875" customWidth="1"/>
    <col min="5" max="5" width="17.375" customWidth="1"/>
    <col min="6" max="6" width="19.875" customWidth="1"/>
    <col min="7" max="7" width="39.125" style="189" customWidth="1"/>
    <col min="8" max="8" width="23.875" customWidth="1"/>
    <col min="9" max="9" width="17.875" customWidth="1"/>
    <col min="10" max="12" width="14.625" customWidth="1"/>
    <col min="13" max="17" width="9.75" customWidth="1"/>
    <col min="18" max="18" width="14.875" customWidth="1"/>
    <col min="19" max="22" width="14" customWidth="1"/>
  </cols>
  <sheetData>
    <row r="1" spans="1:22" s="1" customFormat="1" ht="18.75" customHeight="1">
      <c r="A1" s="2" t="s">
        <v>4</v>
      </c>
      <c r="B1" s="4"/>
      <c r="C1" s="4"/>
      <c r="D1" s="2"/>
      <c r="E1" s="2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1" customFormat="1" ht="18.75" customHeight="1">
      <c r="A2" s="3" t="s">
        <v>18</v>
      </c>
      <c r="B2" s="4"/>
      <c r="C2" s="4"/>
      <c r="D2" s="2"/>
      <c r="E2" s="2"/>
      <c r="F2" s="2"/>
      <c r="G2" s="2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1" customFormat="1" ht="19.5" customHeight="1">
      <c r="A3" s="3"/>
      <c r="B3" s="4"/>
      <c r="C3" s="4"/>
      <c r="D3" s="2"/>
      <c r="E3" s="2"/>
      <c r="F3" s="2"/>
      <c r="G3" s="2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30" customHeight="1">
      <c r="A4" s="586" t="s">
        <v>19</v>
      </c>
      <c r="B4" s="586" t="s">
        <v>20</v>
      </c>
      <c r="C4" s="586" t="s">
        <v>21</v>
      </c>
      <c r="D4" s="586" t="s">
        <v>22</v>
      </c>
      <c r="E4" s="586" t="s">
        <v>23</v>
      </c>
      <c r="F4" s="586" t="s">
        <v>24</v>
      </c>
      <c r="G4" s="586" t="s">
        <v>25</v>
      </c>
      <c r="H4" s="586" t="s">
        <v>3525</v>
      </c>
      <c r="I4" s="586" t="s">
        <v>26</v>
      </c>
      <c r="J4" s="586" t="s">
        <v>27</v>
      </c>
      <c r="K4" s="155" t="s">
        <v>28</v>
      </c>
      <c r="L4" s="155" t="s">
        <v>8596</v>
      </c>
      <c r="M4" s="571" t="s">
        <v>29</v>
      </c>
      <c r="N4" s="571"/>
      <c r="O4" s="571"/>
      <c r="P4" s="571"/>
      <c r="Q4" s="571"/>
      <c r="R4" s="571" t="s">
        <v>30</v>
      </c>
      <c r="S4" s="575" t="s">
        <v>31</v>
      </c>
      <c r="T4" s="576" t="s">
        <v>32</v>
      </c>
      <c r="U4" s="576" t="s">
        <v>33</v>
      </c>
    </row>
    <row r="5" spans="1:22" ht="30" customHeight="1">
      <c r="A5" s="586"/>
      <c r="B5" s="586"/>
      <c r="C5" s="586"/>
      <c r="D5" s="586"/>
      <c r="E5" s="586"/>
      <c r="F5" s="586"/>
      <c r="G5" s="586"/>
      <c r="H5" s="586"/>
      <c r="I5" s="586"/>
      <c r="J5" s="586"/>
      <c r="K5" s="155" t="s">
        <v>34</v>
      </c>
      <c r="L5" s="155" t="s">
        <v>35</v>
      </c>
      <c r="M5" s="83" t="s">
        <v>36</v>
      </c>
      <c r="N5" s="83" t="s">
        <v>37</v>
      </c>
      <c r="O5" s="83" t="s">
        <v>38</v>
      </c>
      <c r="P5" s="83" t="s">
        <v>39</v>
      </c>
      <c r="Q5" s="83" t="s">
        <v>40</v>
      </c>
      <c r="R5" s="571"/>
      <c r="S5" s="575"/>
      <c r="T5" s="576"/>
      <c r="U5" s="576"/>
    </row>
    <row r="6" spans="1:22" ht="26.1" customHeight="1">
      <c r="A6" s="150"/>
      <c r="B6" s="381" t="s">
        <v>9643</v>
      </c>
      <c r="C6" s="150"/>
      <c r="D6" s="150"/>
      <c r="E6" s="150"/>
      <c r="F6" s="150"/>
      <c r="G6" s="262"/>
      <c r="H6" s="150"/>
      <c r="I6" s="151"/>
      <c r="J6" s="151"/>
      <c r="K6" s="181">
        <f t="shared" ref="K6:Q6" si="0">SUM(K7:K16)</f>
        <v>1258.3</v>
      </c>
      <c r="L6" s="181">
        <f t="shared" si="0"/>
        <v>2298.4645500000001</v>
      </c>
      <c r="M6" s="182">
        <f t="shared" si="0"/>
        <v>236.0162</v>
      </c>
      <c r="N6" s="182">
        <f t="shared" si="0"/>
        <v>236.0162</v>
      </c>
      <c r="O6" s="182">
        <f t="shared" si="0"/>
        <v>0</v>
      </c>
      <c r="P6" s="182">
        <f t="shared" si="0"/>
        <v>0</v>
      </c>
      <c r="Q6" s="182">
        <f t="shared" si="0"/>
        <v>0</v>
      </c>
      <c r="R6" s="152"/>
      <c r="S6" s="153"/>
      <c r="T6" s="154"/>
      <c r="U6" s="154"/>
    </row>
    <row r="7" spans="1:22" ht="26.1" customHeight="1">
      <c r="A7" s="149">
        <v>1</v>
      </c>
      <c r="B7" s="204" t="s">
        <v>9290</v>
      </c>
      <c r="C7" s="204" t="s">
        <v>343</v>
      </c>
      <c r="D7" s="204" t="s">
        <v>334</v>
      </c>
      <c r="E7" s="12" t="s">
        <v>8432</v>
      </c>
      <c r="F7" s="12" t="s">
        <v>49</v>
      </c>
      <c r="G7" s="254" t="s">
        <v>50</v>
      </c>
      <c r="H7" s="106" t="s">
        <v>54</v>
      </c>
      <c r="I7" s="12" t="s">
        <v>57</v>
      </c>
      <c r="J7" s="12" t="s">
        <v>8433</v>
      </c>
      <c r="K7" s="108">
        <v>8.5</v>
      </c>
      <c r="L7" s="205">
        <v>112.88199999999999</v>
      </c>
      <c r="M7" s="206">
        <v>0</v>
      </c>
      <c r="N7" s="207">
        <v>0</v>
      </c>
      <c r="O7" s="207">
        <v>0</v>
      </c>
      <c r="P7" s="207">
        <v>0</v>
      </c>
      <c r="Q7" s="207">
        <v>0</v>
      </c>
      <c r="R7" s="208" t="s">
        <v>62</v>
      </c>
      <c r="S7" s="208" t="s">
        <v>8599</v>
      </c>
      <c r="T7" s="79"/>
      <c r="U7" s="79"/>
    </row>
    <row r="8" spans="1:22" ht="26.1" customHeight="1">
      <c r="A8" s="149">
        <v>2</v>
      </c>
      <c r="B8" s="204" t="s">
        <v>9290</v>
      </c>
      <c r="C8" s="204" t="s">
        <v>343</v>
      </c>
      <c r="D8" s="204" t="s">
        <v>334</v>
      </c>
      <c r="E8" s="204" t="s">
        <v>51</v>
      </c>
      <c r="F8" s="204" t="s">
        <v>52</v>
      </c>
      <c r="G8" s="204" t="s">
        <v>53</v>
      </c>
      <c r="H8" s="106" t="s">
        <v>54</v>
      </c>
      <c r="I8" s="12" t="s">
        <v>55</v>
      </c>
      <c r="J8" s="12">
        <v>2002</v>
      </c>
      <c r="K8" s="108">
        <v>0.8</v>
      </c>
      <c r="L8" s="205">
        <v>0</v>
      </c>
      <c r="M8" s="206">
        <v>0</v>
      </c>
      <c r="N8" s="207">
        <v>0</v>
      </c>
      <c r="O8" s="207">
        <v>0</v>
      </c>
      <c r="P8" s="207">
        <v>0</v>
      </c>
      <c r="Q8" s="207">
        <v>0</v>
      </c>
      <c r="R8" s="208" t="s">
        <v>56</v>
      </c>
      <c r="S8" s="208" t="s">
        <v>8600</v>
      </c>
      <c r="T8" s="263" t="s">
        <v>8601</v>
      </c>
      <c r="U8" s="79"/>
    </row>
    <row r="9" spans="1:22" ht="26.1" customHeight="1">
      <c r="A9" s="149">
        <v>3</v>
      </c>
      <c r="B9" s="204" t="s">
        <v>9291</v>
      </c>
      <c r="C9" s="204" t="s">
        <v>343</v>
      </c>
      <c r="D9" s="204" t="s">
        <v>6699</v>
      </c>
      <c r="E9" s="204" t="s">
        <v>58</v>
      </c>
      <c r="F9" s="209" t="s">
        <v>59</v>
      </c>
      <c r="G9" s="209" t="s">
        <v>60</v>
      </c>
      <c r="H9" s="210" t="s">
        <v>54</v>
      </c>
      <c r="I9" s="12" t="s">
        <v>57</v>
      </c>
      <c r="J9" s="12" t="s">
        <v>8433</v>
      </c>
      <c r="K9" s="108">
        <v>6.5</v>
      </c>
      <c r="L9" s="205">
        <v>1655.31575</v>
      </c>
      <c r="M9" s="206">
        <v>0</v>
      </c>
      <c r="N9" s="207">
        <v>0</v>
      </c>
      <c r="O9" s="207">
        <v>0</v>
      </c>
      <c r="P9" s="207">
        <v>0</v>
      </c>
      <c r="Q9" s="207">
        <v>0</v>
      </c>
      <c r="R9" s="209" t="s">
        <v>61</v>
      </c>
      <c r="S9" s="211" t="s">
        <v>8602</v>
      </c>
      <c r="T9" s="263"/>
      <c r="U9" s="79"/>
    </row>
    <row r="10" spans="1:22" ht="26.1" customHeight="1">
      <c r="A10" s="149">
        <v>4</v>
      </c>
      <c r="B10" s="204" t="s">
        <v>9292</v>
      </c>
      <c r="C10" s="204" t="s">
        <v>3096</v>
      </c>
      <c r="D10" s="204" t="s">
        <v>3097</v>
      </c>
      <c r="E10" s="204" t="s">
        <v>187</v>
      </c>
      <c r="F10" s="204" t="s">
        <v>188</v>
      </c>
      <c r="G10" s="204" t="s">
        <v>189</v>
      </c>
      <c r="H10" s="106" t="s">
        <v>54</v>
      </c>
      <c r="I10" s="12" t="s">
        <v>57</v>
      </c>
      <c r="J10" s="12">
        <v>1001</v>
      </c>
      <c r="K10" s="108">
        <v>6</v>
      </c>
      <c r="L10" s="205">
        <v>177.10999999999999</v>
      </c>
      <c r="M10" s="206">
        <v>0</v>
      </c>
      <c r="N10" s="207">
        <v>0</v>
      </c>
      <c r="O10" s="207">
        <v>0</v>
      </c>
      <c r="P10" s="207">
        <v>0</v>
      </c>
      <c r="Q10" s="207">
        <v>0</v>
      </c>
      <c r="R10" s="208" t="s">
        <v>190</v>
      </c>
      <c r="S10" s="208" t="s">
        <v>6213</v>
      </c>
      <c r="T10" s="263"/>
      <c r="U10" s="79"/>
    </row>
    <row r="11" spans="1:22" ht="26.1" customHeight="1">
      <c r="A11" s="149">
        <v>5</v>
      </c>
      <c r="B11" s="204" t="s">
        <v>9292</v>
      </c>
      <c r="C11" s="204" t="s">
        <v>3096</v>
      </c>
      <c r="D11" s="204" t="s">
        <v>3097</v>
      </c>
      <c r="E11" s="204" t="s">
        <v>191</v>
      </c>
      <c r="F11" s="204" t="s">
        <v>192</v>
      </c>
      <c r="G11" s="254" t="s">
        <v>6214</v>
      </c>
      <c r="H11" s="106" t="s">
        <v>54</v>
      </c>
      <c r="I11" s="12" t="s">
        <v>57</v>
      </c>
      <c r="J11" s="12">
        <v>1001</v>
      </c>
      <c r="K11" s="108">
        <v>3.5</v>
      </c>
      <c r="L11" s="205">
        <v>0</v>
      </c>
      <c r="M11" s="206">
        <v>0</v>
      </c>
      <c r="N11" s="207">
        <v>0</v>
      </c>
      <c r="O11" s="207">
        <v>0</v>
      </c>
      <c r="P11" s="207">
        <v>0</v>
      </c>
      <c r="Q11" s="207">
        <v>0</v>
      </c>
      <c r="R11" s="209" t="s">
        <v>6215</v>
      </c>
      <c r="S11" s="211" t="s">
        <v>6216</v>
      </c>
      <c r="T11" s="263"/>
      <c r="U11" s="79"/>
    </row>
    <row r="12" spans="1:22" ht="26.1" customHeight="1">
      <c r="A12" s="149">
        <v>6</v>
      </c>
      <c r="B12" s="209" t="s">
        <v>9293</v>
      </c>
      <c r="C12" s="209" t="s">
        <v>206</v>
      </c>
      <c r="D12" s="209" t="s">
        <v>207</v>
      </c>
      <c r="E12" s="209" t="s">
        <v>203</v>
      </c>
      <c r="F12" s="209" t="s">
        <v>204</v>
      </c>
      <c r="G12" s="209" t="s">
        <v>5202</v>
      </c>
      <c r="H12" s="210" t="s">
        <v>54</v>
      </c>
      <c r="I12" s="212" t="s">
        <v>43</v>
      </c>
      <c r="J12" s="212">
        <v>2002</v>
      </c>
      <c r="K12" s="213">
        <v>12</v>
      </c>
      <c r="L12" s="214">
        <v>123.09880000000001</v>
      </c>
      <c r="M12" s="206">
        <v>236.0162</v>
      </c>
      <c r="N12" s="206">
        <v>236.0162</v>
      </c>
      <c r="O12" s="206">
        <v>0</v>
      </c>
      <c r="P12" s="206">
        <v>0</v>
      </c>
      <c r="Q12" s="206">
        <v>0</v>
      </c>
      <c r="R12" s="209" t="s">
        <v>205</v>
      </c>
      <c r="S12" s="211" t="s">
        <v>5203</v>
      </c>
      <c r="T12" s="212"/>
      <c r="U12" s="210"/>
    </row>
    <row r="13" spans="1:22" ht="26.1" customHeight="1">
      <c r="A13" s="149">
        <v>7</v>
      </c>
      <c r="B13" s="204" t="s">
        <v>9294</v>
      </c>
      <c r="C13" s="204" t="s">
        <v>2108</v>
      </c>
      <c r="D13" s="204" t="s">
        <v>2096</v>
      </c>
      <c r="E13" s="204" t="s">
        <v>6250</v>
      </c>
      <c r="F13" s="204" t="s">
        <v>5928</v>
      </c>
      <c r="G13" s="204" t="s">
        <v>6251</v>
      </c>
      <c r="H13" s="106" t="s">
        <v>17</v>
      </c>
      <c r="I13" s="12" t="s">
        <v>6252</v>
      </c>
      <c r="J13" s="12">
        <v>2002</v>
      </c>
      <c r="K13" s="108">
        <v>2</v>
      </c>
      <c r="L13" s="205">
        <v>0</v>
      </c>
      <c r="M13" s="206">
        <v>0</v>
      </c>
      <c r="N13" s="207">
        <v>0</v>
      </c>
      <c r="O13" s="207">
        <v>0</v>
      </c>
      <c r="P13" s="207">
        <v>0</v>
      </c>
      <c r="Q13" s="207">
        <v>0</v>
      </c>
      <c r="R13" s="208" t="s">
        <v>4786</v>
      </c>
      <c r="S13" s="208" t="s">
        <v>6253</v>
      </c>
      <c r="T13" s="263"/>
      <c r="U13" s="79"/>
    </row>
    <row r="14" spans="1:22" ht="26.1" customHeight="1">
      <c r="A14" s="149">
        <v>8</v>
      </c>
      <c r="B14" s="204" t="s">
        <v>9294</v>
      </c>
      <c r="C14" s="204" t="s">
        <v>2108</v>
      </c>
      <c r="D14" s="204" t="s">
        <v>2096</v>
      </c>
      <c r="E14" s="204" t="s">
        <v>6254</v>
      </c>
      <c r="F14" s="204" t="s">
        <v>6255</v>
      </c>
      <c r="G14" s="204" t="s">
        <v>6256</v>
      </c>
      <c r="H14" s="106" t="s">
        <v>17</v>
      </c>
      <c r="I14" s="12" t="s">
        <v>6257</v>
      </c>
      <c r="J14" s="12">
        <v>2002</v>
      </c>
      <c r="K14" s="108">
        <v>2</v>
      </c>
      <c r="L14" s="205">
        <v>0</v>
      </c>
      <c r="M14" s="206">
        <v>0</v>
      </c>
      <c r="N14" s="207">
        <v>0</v>
      </c>
      <c r="O14" s="207">
        <v>0</v>
      </c>
      <c r="P14" s="207">
        <v>0</v>
      </c>
      <c r="Q14" s="207">
        <v>0</v>
      </c>
      <c r="R14" s="208" t="s">
        <v>6258</v>
      </c>
      <c r="S14" s="208" t="s">
        <v>6259</v>
      </c>
      <c r="T14" s="263"/>
      <c r="U14" s="79"/>
    </row>
    <row r="15" spans="1:22" ht="26.1" customHeight="1">
      <c r="A15" s="149">
        <v>9</v>
      </c>
      <c r="B15" s="204" t="s">
        <v>9294</v>
      </c>
      <c r="C15" s="204" t="s">
        <v>2108</v>
      </c>
      <c r="D15" s="204" t="s">
        <v>2096</v>
      </c>
      <c r="E15" s="204" t="s">
        <v>6260</v>
      </c>
      <c r="F15" s="204" t="s">
        <v>6261</v>
      </c>
      <c r="G15" s="204" t="s">
        <v>6262</v>
      </c>
      <c r="H15" s="106" t="s">
        <v>17</v>
      </c>
      <c r="I15" s="12" t="s">
        <v>57</v>
      </c>
      <c r="J15" s="12">
        <v>2002</v>
      </c>
      <c r="K15" s="108">
        <v>17</v>
      </c>
      <c r="L15" s="205">
        <v>0</v>
      </c>
      <c r="M15" s="206">
        <v>0</v>
      </c>
      <c r="N15" s="207">
        <v>0</v>
      </c>
      <c r="O15" s="207">
        <v>0</v>
      </c>
      <c r="P15" s="207">
        <v>0</v>
      </c>
      <c r="Q15" s="207">
        <v>0</v>
      </c>
      <c r="R15" s="208" t="s">
        <v>4786</v>
      </c>
      <c r="S15" s="208" t="s">
        <v>6263</v>
      </c>
      <c r="T15" s="263" t="s">
        <v>9283</v>
      </c>
      <c r="U15" s="79"/>
    </row>
    <row r="16" spans="1:22" ht="26.1" customHeight="1">
      <c r="A16" s="149">
        <v>10</v>
      </c>
      <c r="B16" s="204" t="s">
        <v>9295</v>
      </c>
      <c r="C16" s="204" t="s">
        <v>211</v>
      </c>
      <c r="D16" s="204" t="s">
        <v>2915</v>
      </c>
      <c r="E16" s="204" t="s">
        <v>6245</v>
      </c>
      <c r="F16" s="204" t="s">
        <v>3002</v>
      </c>
      <c r="G16" s="204" t="s">
        <v>6246</v>
      </c>
      <c r="H16" s="106" t="s">
        <v>54</v>
      </c>
      <c r="I16" s="12" t="s">
        <v>6247</v>
      </c>
      <c r="J16" s="12">
        <v>2003</v>
      </c>
      <c r="K16" s="108">
        <v>1200</v>
      </c>
      <c r="L16" s="205">
        <v>230.05799999999999</v>
      </c>
      <c r="M16" s="206">
        <v>0</v>
      </c>
      <c r="N16" s="207">
        <v>0</v>
      </c>
      <c r="O16" s="207">
        <v>0</v>
      </c>
      <c r="P16" s="207">
        <v>0</v>
      </c>
      <c r="Q16" s="207">
        <v>0</v>
      </c>
      <c r="R16" s="208" t="s">
        <v>6248</v>
      </c>
      <c r="S16" s="208" t="s">
        <v>6249</v>
      </c>
      <c r="T16" s="79"/>
      <c r="U16" s="79"/>
    </row>
  </sheetData>
  <mergeCells count="15">
    <mergeCell ref="U4:U5"/>
    <mergeCell ref="I4:I5"/>
    <mergeCell ref="J4:J5"/>
    <mergeCell ref="M4:Q4"/>
    <mergeCell ref="R4:R5"/>
    <mergeCell ref="S4:S5"/>
    <mergeCell ref="T4:T5"/>
    <mergeCell ref="F4:F5"/>
    <mergeCell ref="G4:G5"/>
    <mergeCell ref="H4:H5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4"/>
  <sheetViews>
    <sheetView zoomScale="85" zoomScaleNormal="85" workbookViewId="0">
      <pane ySplit="6" topLeftCell="A7" activePane="bottomLeft" state="frozen"/>
      <selection pane="bottomLeft"/>
    </sheetView>
  </sheetViews>
  <sheetFormatPr defaultRowHeight="16.5"/>
  <cols>
    <col min="1" max="1" width="6" customWidth="1"/>
    <col min="2" max="2" width="20.875" customWidth="1"/>
    <col min="3" max="3" width="13.125" bestFit="1" customWidth="1"/>
    <col min="4" max="4" width="11.25" customWidth="1"/>
    <col min="5" max="5" width="28.375" style="189" customWidth="1"/>
    <col min="6" max="6" width="13.125" customWidth="1"/>
    <col min="7" max="7" width="39.75" style="189" customWidth="1"/>
    <col min="8" max="8" width="27.75" customWidth="1"/>
    <col min="9" max="10" width="14.875" customWidth="1"/>
    <col min="11" max="14" width="14" customWidth="1"/>
  </cols>
  <sheetData>
    <row r="1" spans="1:14" s="1" customFormat="1" ht="18.75" customHeight="1">
      <c r="A1" s="2" t="s">
        <v>4</v>
      </c>
      <c r="B1" s="2"/>
      <c r="C1" s="2"/>
      <c r="D1" s="2"/>
      <c r="E1" s="21"/>
      <c r="F1" s="2"/>
      <c r="G1" s="21"/>
      <c r="H1" s="2"/>
      <c r="I1" s="2"/>
      <c r="J1" s="2"/>
      <c r="K1" s="2"/>
      <c r="L1" s="2"/>
      <c r="M1" s="2"/>
      <c r="N1" s="2"/>
    </row>
    <row r="2" spans="1:14" s="1" customFormat="1" ht="18.75" customHeight="1">
      <c r="A2" s="3" t="s">
        <v>9</v>
      </c>
      <c r="B2" s="2"/>
      <c r="C2" s="2"/>
      <c r="D2" s="2"/>
      <c r="E2" s="21"/>
      <c r="F2" s="2"/>
      <c r="G2" s="21"/>
      <c r="H2" s="2"/>
      <c r="I2" s="2"/>
      <c r="J2" s="2"/>
      <c r="K2" s="2"/>
      <c r="L2" s="2"/>
      <c r="M2" s="2"/>
      <c r="N2" s="2"/>
    </row>
    <row r="3" spans="1:14" s="1" customFormat="1" ht="18.75" customHeight="1">
      <c r="A3" s="3"/>
      <c r="B3" s="2"/>
      <c r="C3" s="2"/>
      <c r="D3" s="2"/>
      <c r="E3" s="21"/>
      <c r="F3" s="2"/>
      <c r="G3" s="21"/>
      <c r="H3" s="2"/>
      <c r="I3" s="2"/>
      <c r="J3" s="2"/>
      <c r="K3" s="2"/>
      <c r="L3" s="2"/>
      <c r="M3" s="2"/>
      <c r="N3" s="2"/>
    </row>
    <row r="4" spans="1:14" ht="30" customHeight="1">
      <c r="A4" s="586" t="s">
        <v>5</v>
      </c>
      <c r="B4" s="586" t="s">
        <v>6</v>
      </c>
      <c r="C4" s="586" t="s">
        <v>0</v>
      </c>
      <c r="D4" s="586" t="s">
        <v>1</v>
      </c>
      <c r="E4" s="586" t="s">
        <v>2</v>
      </c>
      <c r="F4" s="586" t="s">
        <v>7</v>
      </c>
      <c r="G4" s="586" t="s">
        <v>8</v>
      </c>
      <c r="H4" s="586" t="s">
        <v>44</v>
      </c>
      <c r="I4" s="156" t="s">
        <v>10</v>
      </c>
      <c r="J4" s="156" t="s">
        <v>3</v>
      </c>
      <c r="K4" s="586" t="s">
        <v>45</v>
      </c>
      <c r="L4" s="586" t="s">
        <v>46</v>
      </c>
      <c r="M4" s="585" t="s">
        <v>11</v>
      </c>
      <c r="N4" s="585" t="s">
        <v>12</v>
      </c>
    </row>
    <row r="5" spans="1:14" ht="30" customHeight="1">
      <c r="A5" s="586"/>
      <c r="B5" s="586"/>
      <c r="C5" s="586"/>
      <c r="D5" s="586"/>
      <c r="E5" s="586"/>
      <c r="F5" s="586"/>
      <c r="G5" s="586"/>
      <c r="H5" s="586"/>
      <c r="I5" s="157" t="s">
        <v>13</v>
      </c>
      <c r="J5" s="157" t="s">
        <v>14</v>
      </c>
      <c r="K5" s="586"/>
      <c r="L5" s="586"/>
      <c r="M5" s="585"/>
      <c r="N5" s="585"/>
    </row>
    <row r="6" spans="1:14" ht="26.1" customHeight="1">
      <c r="A6" s="5"/>
      <c r="B6" s="381" t="s">
        <v>9644</v>
      </c>
      <c r="C6" s="5"/>
      <c r="D6" s="5"/>
      <c r="E6" s="5"/>
      <c r="F6" s="5"/>
      <c r="G6" s="5"/>
      <c r="H6" s="86"/>
      <c r="I6" s="185">
        <f>SUM(I7:I94)</f>
        <v>244</v>
      </c>
      <c r="J6" s="185">
        <f>SUM(J7:J94)</f>
        <v>697.80000000000007</v>
      </c>
      <c r="K6" s="86"/>
      <c r="L6" s="86"/>
      <c r="M6" s="86"/>
      <c r="N6" s="86"/>
    </row>
    <row r="7" spans="1:14" ht="26.1" customHeight="1">
      <c r="A7" s="121">
        <v>1</v>
      </c>
      <c r="B7" s="85" t="s">
        <v>9296</v>
      </c>
      <c r="C7" s="85" t="s">
        <v>3140</v>
      </c>
      <c r="D7" s="85" t="s">
        <v>344</v>
      </c>
      <c r="E7" s="85" t="s">
        <v>8414</v>
      </c>
      <c r="F7" s="85" t="s">
        <v>8415</v>
      </c>
      <c r="G7" s="85" t="s">
        <v>8416</v>
      </c>
      <c r="H7" s="102" t="s">
        <v>17</v>
      </c>
      <c r="I7" s="172">
        <v>8</v>
      </c>
      <c r="J7" s="173">
        <v>18.2</v>
      </c>
      <c r="K7" s="85" t="s">
        <v>8417</v>
      </c>
      <c r="L7" s="85" t="s">
        <v>8597</v>
      </c>
      <c r="M7" s="7"/>
      <c r="N7" s="7"/>
    </row>
    <row r="8" spans="1:14" ht="26.1" customHeight="1">
      <c r="A8" s="121">
        <v>2</v>
      </c>
      <c r="B8" s="85" t="s">
        <v>9297</v>
      </c>
      <c r="C8" s="85" t="s">
        <v>3140</v>
      </c>
      <c r="D8" s="85" t="s">
        <v>3145</v>
      </c>
      <c r="E8" s="85" t="s">
        <v>8418</v>
      </c>
      <c r="F8" s="85" t="s">
        <v>8598</v>
      </c>
      <c r="G8" s="85" t="s">
        <v>8419</v>
      </c>
      <c r="H8" s="102" t="s">
        <v>8420</v>
      </c>
      <c r="I8" s="172">
        <v>2</v>
      </c>
      <c r="J8" s="173">
        <v>16</v>
      </c>
      <c r="K8" s="85" t="s">
        <v>8421</v>
      </c>
      <c r="L8" s="85" t="s">
        <v>8422</v>
      </c>
      <c r="M8" s="7"/>
      <c r="N8" s="7"/>
    </row>
    <row r="9" spans="1:14" ht="26.1" customHeight="1">
      <c r="A9" s="121">
        <v>3</v>
      </c>
      <c r="B9" s="85" t="s">
        <v>9297</v>
      </c>
      <c r="C9" s="85" t="s">
        <v>3140</v>
      </c>
      <c r="D9" s="85" t="s">
        <v>3145</v>
      </c>
      <c r="E9" s="85" t="s">
        <v>8423</v>
      </c>
      <c r="F9" s="85" t="s">
        <v>8424</v>
      </c>
      <c r="G9" s="85" t="s">
        <v>8425</v>
      </c>
      <c r="H9" s="102" t="s">
        <v>17</v>
      </c>
      <c r="I9" s="172">
        <v>3</v>
      </c>
      <c r="J9" s="173">
        <v>9</v>
      </c>
      <c r="K9" s="85" t="s">
        <v>8426</v>
      </c>
      <c r="L9" s="85" t="s">
        <v>8427</v>
      </c>
      <c r="M9" s="7"/>
      <c r="N9" s="7"/>
    </row>
    <row r="10" spans="1:14" ht="26.1" customHeight="1">
      <c r="A10" s="121">
        <v>4</v>
      </c>
      <c r="B10" s="85" t="s">
        <v>9297</v>
      </c>
      <c r="C10" s="85" t="s">
        <v>3140</v>
      </c>
      <c r="D10" s="85" t="s">
        <v>3145</v>
      </c>
      <c r="E10" s="85" t="s">
        <v>8428</v>
      </c>
      <c r="F10" s="85" t="s">
        <v>8429</v>
      </c>
      <c r="G10" s="85" t="s">
        <v>8430</v>
      </c>
      <c r="H10" s="102" t="s">
        <v>17</v>
      </c>
      <c r="I10" s="172">
        <v>2</v>
      </c>
      <c r="J10" s="173">
        <v>30</v>
      </c>
      <c r="K10" s="85"/>
      <c r="L10" s="85" t="s">
        <v>8431</v>
      </c>
      <c r="M10" s="85"/>
      <c r="N10" s="85"/>
    </row>
    <row r="11" spans="1:14" ht="26.1" customHeight="1">
      <c r="A11" s="121">
        <v>5</v>
      </c>
      <c r="B11" s="85" t="s">
        <v>47</v>
      </c>
      <c r="C11" s="85" t="s">
        <v>343</v>
      </c>
      <c r="D11" s="85" t="s">
        <v>334</v>
      </c>
      <c r="E11" s="85" t="s">
        <v>48</v>
      </c>
      <c r="F11" s="85" t="s">
        <v>49</v>
      </c>
      <c r="G11" s="85" t="s">
        <v>50</v>
      </c>
      <c r="H11" s="102" t="s">
        <v>17</v>
      </c>
      <c r="I11" s="172">
        <v>2</v>
      </c>
      <c r="J11" s="173">
        <v>1.4</v>
      </c>
      <c r="K11" s="85" t="s">
        <v>62</v>
      </c>
      <c r="L11" s="85" t="s">
        <v>8603</v>
      </c>
      <c r="M11" s="85"/>
      <c r="N11" s="85"/>
    </row>
    <row r="12" spans="1:14" ht="26.1" customHeight="1">
      <c r="A12" s="121">
        <v>6</v>
      </c>
      <c r="B12" s="85" t="s">
        <v>47</v>
      </c>
      <c r="C12" s="85" t="s">
        <v>343</v>
      </c>
      <c r="D12" s="85" t="s">
        <v>334</v>
      </c>
      <c r="E12" s="85" t="s">
        <v>63</v>
      </c>
      <c r="F12" s="85" t="s">
        <v>64</v>
      </c>
      <c r="G12" s="85" t="s">
        <v>65</v>
      </c>
      <c r="H12" s="102" t="s">
        <v>17</v>
      </c>
      <c r="I12" s="172">
        <v>3</v>
      </c>
      <c r="J12" s="173">
        <v>8.1999999999999993</v>
      </c>
      <c r="K12" s="85" t="s">
        <v>66</v>
      </c>
      <c r="L12" s="85" t="s">
        <v>8604</v>
      </c>
      <c r="M12" s="85"/>
      <c r="N12" s="85"/>
    </row>
    <row r="13" spans="1:14" ht="26.1" customHeight="1">
      <c r="A13" s="121">
        <v>7</v>
      </c>
      <c r="B13" s="85" t="s">
        <v>47</v>
      </c>
      <c r="C13" s="85" t="s">
        <v>343</v>
      </c>
      <c r="D13" s="85" t="s">
        <v>334</v>
      </c>
      <c r="E13" s="85" t="s">
        <v>51</v>
      </c>
      <c r="F13" s="85" t="s">
        <v>52</v>
      </c>
      <c r="G13" s="85" t="s">
        <v>53</v>
      </c>
      <c r="H13" s="102" t="s">
        <v>17</v>
      </c>
      <c r="I13" s="172">
        <v>2</v>
      </c>
      <c r="J13" s="173">
        <v>2</v>
      </c>
      <c r="K13" s="85" t="s">
        <v>67</v>
      </c>
      <c r="L13" s="85" t="s">
        <v>8600</v>
      </c>
      <c r="M13" s="85" t="s">
        <v>8601</v>
      </c>
      <c r="N13" s="85"/>
    </row>
    <row r="14" spans="1:14" ht="26.1" customHeight="1">
      <c r="A14" s="121">
        <v>8</v>
      </c>
      <c r="B14" s="85" t="s">
        <v>47</v>
      </c>
      <c r="C14" s="85" t="s">
        <v>343</v>
      </c>
      <c r="D14" s="85" t="s">
        <v>334</v>
      </c>
      <c r="E14" s="85" t="s">
        <v>8434</v>
      </c>
      <c r="F14" s="85" t="s">
        <v>2365</v>
      </c>
      <c r="G14" s="85" t="s">
        <v>8435</v>
      </c>
      <c r="H14" s="102" t="s">
        <v>17</v>
      </c>
      <c r="I14" s="172">
        <v>2</v>
      </c>
      <c r="J14" s="173">
        <v>3</v>
      </c>
      <c r="K14" s="85"/>
      <c r="L14" s="85" t="s">
        <v>8605</v>
      </c>
      <c r="M14" s="85"/>
      <c r="N14" s="85"/>
    </row>
    <row r="15" spans="1:14" ht="26.1" customHeight="1">
      <c r="A15" s="121">
        <v>9</v>
      </c>
      <c r="B15" s="85" t="s">
        <v>47</v>
      </c>
      <c r="C15" s="85" t="s">
        <v>343</v>
      </c>
      <c r="D15" s="85" t="s">
        <v>334</v>
      </c>
      <c r="E15" s="85" t="s">
        <v>8436</v>
      </c>
      <c r="F15" s="85" t="s">
        <v>8437</v>
      </c>
      <c r="G15" s="85" t="s">
        <v>8438</v>
      </c>
      <c r="H15" s="102" t="s">
        <v>17</v>
      </c>
      <c r="I15" s="172">
        <v>2</v>
      </c>
      <c r="J15" s="173">
        <v>4.5</v>
      </c>
      <c r="K15" s="85"/>
      <c r="L15" s="85" t="s">
        <v>8606</v>
      </c>
      <c r="M15" s="85"/>
      <c r="N15" s="85"/>
    </row>
    <row r="16" spans="1:14" ht="26.1" customHeight="1">
      <c r="A16" s="121">
        <v>10</v>
      </c>
      <c r="B16" s="85" t="s">
        <v>8607</v>
      </c>
      <c r="C16" s="85" t="s">
        <v>343</v>
      </c>
      <c r="D16" s="85" t="s">
        <v>344</v>
      </c>
      <c r="E16" s="85" t="s">
        <v>6409</v>
      </c>
      <c r="F16" s="85" t="s">
        <v>8608</v>
      </c>
      <c r="G16" s="85" t="s">
        <v>8609</v>
      </c>
      <c r="H16" s="102" t="s">
        <v>17</v>
      </c>
      <c r="I16" s="172">
        <v>3</v>
      </c>
      <c r="J16" s="173">
        <v>3</v>
      </c>
      <c r="K16" s="85" t="s">
        <v>513</v>
      </c>
      <c r="L16" s="85" t="s">
        <v>8610</v>
      </c>
      <c r="M16" s="85"/>
      <c r="N16" s="85"/>
    </row>
    <row r="17" spans="1:14" ht="26.1" customHeight="1">
      <c r="A17" s="121">
        <v>11</v>
      </c>
      <c r="B17" s="85" t="s">
        <v>8607</v>
      </c>
      <c r="C17" s="85" t="s">
        <v>343</v>
      </c>
      <c r="D17" s="85" t="s">
        <v>344</v>
      </c>
      <c r="E17" s="85" t="s">
        <v>8611</v>
      </c>
      <c r="F17" s="85" t="s">
        <v>8612</v>
      </c>
      <c r="G17" s="85" t="s">
        <v>8613</v>
      </c>
      <c r="H17" s="102" t="s">
        <v>17</v>
      </c>
      <c r="I17" s="172">
        <v>3</v>
      </c>
      <c r="J17" s="173">
        <v>3</v>
      </c>
      <c r="K17" s="85" t="s">
        <v>8614</v>
      </c>
      <c r="L17" s="85" t="s">
        <v>8615</v>
      </c>
      <c r="M17" s="85"/>
      <c r="N17" s="85"/>
    </row>
    <row r="18" spans="1:14" ht="26.1" customHeight="1">
      <c r="A18" s="121">
        <v>12</v>
      </c>
      <c r="B18" s="85" t="s">
        <v>8607</v>
      </c>
      <c r="C18" s="85" t="s">
        <v>343</v>
      </c>
      <c r="D18" s="85" t="s">
        <v>344</v>
      </c>
      <c r="E18" s="85" t="s">
        <v>8616</v>
      </c>
      <c r="F18" s="85" t="s">
        <v>8617</v>
      </c>
      <c r="G18" s="85" t="s">
        <v>8618</v>
      </c>
      <c r="H18" s="102" t="s">
        <v>17</v>
      </c>
      <c r="I18" s="172">
        <v>13</v>
      </c>
      <c r="J18" s="173">
        <v>15.4</v>
      </c>
      <c r="K18" s="85" t="s">
        <v>8619</v>
      </c>
      <c r="L18" s="85" t="s">
        <v>8620</v>
      </c>
      <c r="M18" s="85"/>
      <c r="N18" s="85"/>
    </row>
    <row r="19" spans="1:14" ht="26.1" customHeight="1">
      <c r="A19" s="121">
        <v>13</v>
      </c>
      <c r="B19" s="85" t="s">
        <v>8607</v>
      </c>
      <c r="C19" s="85" t="s">
        <v>343</v>
      </c>
      <c r="D19" s="85" t="s">
        <v>344</v>
      </c>
      <c r="E19" s="85" t="s">
        <v>8621</v>
      </c>
      <c r="F19" s="85" t="s">
        <v>941</v>
      </c>
      <c r="G19" s="85" t="s">
        <v>8622</v>
      </c>
      <c r="H19" s="102" t="s">
        <v>17</v>
      </c>
      <c r="I19" s="172">
        <v>2</v>
      </c>
      <c r="J19" s="173">
        <v>5.7</v>
      </c>
      <c r="K19" s="85"/>
      <c r="L19" s="85" t="s">
        <v>8623</v>
      </c>
      <c r="M19" s="85"/>
      <c r="N19" s="85"/>
    </row>
    <row r="20" spans="1:14" ht="26.1" customHeight="1">
      <c r="A20" s="121">
        <v>14</v>
      </c>
      <c r="B20" s="197" t="s">
        <v>9298</v>
      </c>
      <c r="C20" s="197" t="s">
        <v>71</v>
      </c>
      <c r="D20" s="197" t="s">
        <v>344</v>
      </c>
      <c r="E20" s="197" t="s">
        <v>68</v>
      </c>
      <c r="F20" s="85" t="s">
        <v>69</v>
      </c>
      <c r="G20" s="85" t="s">
        <v>6244</v>
      </c>
      <c r="H20" s="102" t="s">
        <v>17</v>
      </c>
      <c r="I20" s="172">
        <v>8</v>
      </c>
      <c r="J20" s="173">
        <v>8.1999999999999993</v>
      </c>
      <c r="K20" s="72" t="s">
        <v>70</v>
      </c>
      <c r="L20" s="85" t="s">
        <v>6185</v>
      </c>
      <c r="M20" s="7"/>
      <c r="N20" s="7"/>
    </row>
    <row r="21" spans="1:14" ht="26.1" customHeight="1">
      <c r="A21" s="121">
        <v>15</v>
      </c>
      <c r="B21" s="85" t="s">
        <v>9299</v>
      </c>
      <c r="C21" s="85" t="s">
        <v>71</v>
      </c>
      <c r="D21" s="85" t="s">
        <v>1124</v>
      </c>
      <c r="E21" s="85" t="s">
        <v>6231</v>
      </c>
      <c r="F21" s="85" t="s">
        <v>6232</v>
      </c>
      <c r="G21" s="85" t="s">
        <v>6233</v>
      </c>
      <c r="H21" s="102" t="s">
        <v>17</v>
      </c>
      <c r="I21" s="172">
        <v>1</v>
      </c>
      <c r="J21" s="173">
        <v>1</v>
      </c>
      <c r="K21" s="85" t="s">
        <v>6234</v>
      </c>
      <c r="L21" s="85" t="s">
        <v>6235</v>
      </c>
      <c r="M21" s="85" t="s">
        <v>8624</v>
      </c>
      <c r="N21" s="85"/>
    </row>
    <row r="22" spans="1:14" ht="26.1" customHeight="1">
      <c r="A22" s="121">
        <v>16</v>
      </c>
      <c r="B22" s="85" t="s">
        <v>9299</v>
      </c>
      <c r="C22" s="85" t="s">
        <v>71</v>
      </c>
      <c r="D22" s="85" t="s">
        <v>1124</v>
      </c>
      <c r="E22" s="85" t="s">
        <v>6236</v>
      </c>
      <c r="F22" s="85" t="s">
        <v>6237</v>
      </c>
      <c r="G22" s="85" t="s">
        <v>6238</v>
      </c>
      <c r="H22" s="102" t="s">
        <v>17</v>
      </c>
      <c r="I22" s="172">
        <v>4</v>
      </c>
      <c r="J22" s="173">
        <v>4</v>
      </c>
      <c r="K22" s="85" t="s">
        <v>6239</v>
      </c>
      <c r="L22" s="85" t="s">
        <v>6240</v>
      </c>
      <c r="M22" s="85" t="s">
        <v>8625</v>
      </c>
      <c r="N22" s="85"/>
    </row>
    <row r="23" spans="1:14" ht="26.1" customHeight="1">
      <c r="A23" s="121">
        <v>17</v>
      </c>
      <c r="B23" s="85" t="s">
        <v>9299</v>
      </c>
      <c r="C23" s="85" t="s">
        <v>71</v>
      </c>
      <c r="D23" s="85" t="s">
        <v>1124</v>
      </c>
      <c r="E23" s="85" t="s">
        <v>6241</v>
      </c>
      <c r="F23" s="85" t="s">
        <v>6101</v>
      </c>
      <c r="G23" s="85" t="s">
        <v>6242</v>
      </c>
      <c r="H23" s="102" t="s">
        <v>17</v>
      </c>
      <c r="I23" s="172">
        <v>8</v>
      </c>
      <c r="J23" s="173">
        <v>35.700000000000003</v>
      </c>
      <c r="K23" s="85" t="s">
        <v>6243</v>
      </c>
      <c r="L23" s="85" t="s">
        <v>4082</v>
      </c>
      <c r="M23" s="85"/>
      <c r="N23" s="85"/>
    </row>
    <row r="24" spans="1:14" ht="26.1" customHeight="1">
      <c r="A24" s="121">
        <v>18</v>
      </c>
      <c r="B24" s="85" t="s">
        <v>9289</v>
      </c>
      <c r="C24" s="85" t="s">
        <v>2119</v>
      </c>
      <c r="D24" s="85" t="s">
        <v>344</v>
      </c>
      <c r="E24" s="85" t="s">
        <v>87</v>
      </c>
      <c r="F24" s="85" t="s">
        <v>88</v>
      </c>
      <c r="G24" s="85" t="s">
        <v>3526</v>
      </c>
      <c r="H24" s="102" t="s">
        <v>17</v>
      </c>
      <c r="I24" s="172">
        <v>3</v>
      </c>
      <c r="J24" s="173">
        <v>4.3</v>
      </c>
      <c r="K24" s="85" t="s">
        <v>89</v>
      </c>
      <c r="L24" s="85" t="s">
        <v>3527</v>
      </c>
      <c r="M24" s="85"/>
      <c r="N24" s="85"/>
    </row>
    <row r="25" spans="1:14" ht="26.1" customHeight="1">
      <c r="A25" s="121">
        <v>19</v>
      </c>
      <c r="B25" s="85" t="s">
        <v>73</v>
      </c>
      <c r="C25" s="85" t="s">
        <v>2119</v>
      </c>
      <c r="D25" s="85" t="s">
        <v>2092</v>
      </c>
      <c r="E25" s="85" t="s">
        <v>74</v>
      </c>
      <c r="F25" s="85" t="s">
        <v>75</v>
      </c>
      <c r="G25" s="85" t="s">
        <v>76</v>
      </c>
      <c r="H25" s="102" t="s">
        <v>17</v>
      </c>
      <c r="I25" s="172">
        <v>3</v>
      </c>
      <c r="J25" s="173">
        <v>4.3</v>
      </c>
      <c r="K25" s="85" t="s">
        <v>3528</v>
      </c>
      <c r="L25" s="85" t="s">
        <v>8626</v>
      </c>
      <c r="M25" s="85"/>
      <c r="N25" s="7"/>
    </row>
    <row r="26" spans="1:14" ht="26.1" customHeight="1">
      <c r="A26" s="121">
        <v>20</v>
      </c>
      <c r="B26" s="85" t="s">
        <v>73</v>
      </c>
      <c r="C26" s="85" t="s">
        <v>2119</v>
      </c>
      <c r="D26" s="85" t="s">
        <v>2092</v>
      </c>
      <c r="E26" s="85" t="s">
        <v>3529</v>
      </c>
      <c r="F26" s="85" t="s">
        <v>77</v>
      </c>
      <c r="G26" s="85" t="s">
        <v>3530</v>
      </c>
      <c r="H26" s="102" t="s">
        <v>54</v>
      </c>
      <c r="I26" s="172">
        <v>1</v>
      </c>
      <c r="J26" s="173">
        <v>1</v>
      </c>
      <c r="K26" s="85" t="s">
        <v>78</v>
      </c>
      <c r="L26" s="85" t="s">
        <v>8627</v>
      </c>
      <c r="M26" s="85"/>
      <c r="N26" s="7"/>
    </row>
    <row r="27" spans="1:14" ht="26.1" customHeight="1">
      <c r="A27" s="121">
        <v>21</v>
      </c>
      <c r="B27" s="85" t="s">
        <v>73</v>
      </c>
      <c r="C27" s="85" t="s">
        <v>2119</v>
      </c>
      <c r="D27" s="85" t="s">
        <v>2092</v>
      </c>
      <c r="E27" s="85" t="s">
        <v>79</v>
      </c>
      <c r="F27" s="85" t="s">
        <v>80</v>
      </c>
      <c r="G27" s="85" t="s">
        <v>81</v>
      </c>
      <c r="H27" s="102" t="s">
        <v>17</v>
      </c>
      <c r="I27" s="172">
        <v>1</v>
      </c>
      <c r="J27" s="173">
        <v>3</v>
      </c>
      <c r="K27" s="85" t="s">
        <v>82</v>
      </c>
      <c r="L27" s="85" t="s">
        <v>8628</v>
      </c>
      <c r="M27" s="85"/>
      <c r="N27" s="7"/>
    </row>
    <row r="28" spans="1:14" ht="26.1" customHeight="1">
      <c r="A28" s="121">
        <v>22</v>
      </c>
      <c r="B28" s="85" t="s">
        <v>73</v>
      </c>
      <c r="C28" s="85" t="s">
        <v>2119</v>
      </c>
      <c r="D28" s="85" t="s">
        <v>2092</v>
      </c>
      <c r="E28" s="85" t="s">
        <v>83</v>
      </c>
      <c r="F28" s="85" t="s">
        <v>84</v>
      </c>
      <c r="G28" s="85" t="s">
        <v>85</v>
      </c>
      <c r="H28" s="102" t="s">
        <v>17</v>
      </c>
      <c r="I28" s="172">
        <v>1</v>
      </c>
      <c r="J28" s="173">
        <v>1</v>
      </c>
      <c r="K28" s="85" t="s">
        <v>86</v>
      </c>
      <c r="L28" s="85" t="s">
        <v>8629</v>
      </c>
      <c r="M28" s="85"/>
      <c r="N28" s="7"/>
    </row>
    <row r="29" spans="1:14" ht="26.1" customHeight="1">
      <c r="A29" s="121">
        <v>23</v>
      </c>
      <c r="B29" s="196" t="s">
        <v>8644</v>
      </c>
      <c r="C29" s="196" t="s">
        <v>161</v>
      </c>
      <c r="D29" s="196" t="s">
        <v>166</v>
      </c>
      <c r="E29" s="196" t="s">
        <v>148</v>
      </c>
      <c r="F29" s="202" t="s">
        <v>149</v>
      </c>
      <c r="G29" s="202" t="s">
        <v>3601</v>
      </c>
      <c r="H29" s="203" t="s">
        <v>17</v>
      </c>
      <c r="I29" s="172">
        <v>2</v>
      </c>
      <c r="J29" s="173">
        <v>1</v>
      </c>
      <c r="K29" s="72" t="s">
        <v>3602</v>
      </c>
      <c r="L29" s="72" t="s">
        <v>3603</v>
      </c>
      <c r="M29" s="196"/>
      <c r="N29" s="196"/>
    </row>
    <row r="30" spans="1:14" ht="26.1" customHeight="1">
      <c r="A30" s="121">
        <v>24</v>
      </c>
      <c r="B30" s="85" t="s">
        <v>8644</v>
      </c>
      <c r="C30" s="85" t="s">
        <v>161</v>
      </c>
      <c r="D30" s="85" t="s">
        <v>166</v>
      </c>
      <c r="E30" s="86" t="s">
        <v>3604</v>
      </c>
      <c r="F30" s="86" t="s">
        <v>3605</v>
      </c>
      <c r="G30" s="86" t="s">
        <v>3606</v>
      </c>
      <c r="H30" s="200" t="s">
        <v>17</v>
      </c>
      <c r="I30" s="172">
        <v>1</v>
      </c>
      <c r="J30" s="173">
        <v>1</v>
      </c>
      <c r="K30" s="72"/>
      <c r="L30" s="201" t="s">
        <v>3607</v>
      </c>
      <c r="M30" s="85" t="s">
        <v>8645</v>
      </c>
      <c r="N30" s="85"/>
    </row>
    <row r="31" spans="1:14" ht="26.1" customHeight="1">
      <c r="A31" s="121">
        <v>25</v>
      </c>
      <c r="B31" s="85" t="s">
        <v>8644</v>
      </c>
      <c r="C31" s="85" t="s">
        <v>161</v>
      </c>
      <c r="D31" s="85" t="s">
        <v>166</v>
      </c>
      <c r="E31" s="199" t="s">
        <v>3608</v>
      </c>
      <c r="F31" s="199" t="s">
        <v>3609</v>
      </c>
      <c r="G31" s="199" t="s">
        <v>3610</v>
      </c>
      <c r="H31" s="200" t="s">
        <v>17</v>
      </c>
      <c r="I31" s="172">
        <v>1</v>
      </c>
      <c r="J31" s="173">
        <v>26</v>
      </c>
      <c r="K31" s="72"/>
      <c r="L31" s="72" t="s">
        <v>3611</v>
      </c>
      <c r="M31" s="72"/>
      <c r="N31" s="85"/>
    </row>
    <row r="32" spans="1:14" ht="26.1" customHeight="1">
      <c r="A32" s="121">
        <v>26</v>
      </c>
      <c r="B32" s="85" t="s">
        <v>8644</v>
      </c>
      <c r="C32" s="85" t="s">
        <v>161</v>
      </c>
      <c r="D32" s="85" t="s">
        <v>166</v>
      </c>
      <c r="E32" s="85" t="s">
        <v>3612</v>
      </c>
      <c r="F32" s="85" t="s">
        <v>75</v>
      </c>
      <c r="G32" s="85" t="s">
        <v>3613</v>
      </c>
      <c r="H32" s="102" t="s">
        <v>17</v>
      </c>
      <c r="I32" s="172">
        <v>2</v>
      </c>
      <c r="J32" s="173">
        <v>1.2</v>
      </c>
      <c r="K32" s="85"/>
      <c r="L32" s="85" t="s">
        <v>3614</v>
      </c>
      <c r="M32" s="85" t="s">
        <v>8646</v>
      </c>
      <c r="N32" s="85"/>
    </row>
    <row r="33" spans="1:14" ht="26.1" customHeight="1">
      <c r="A33" s="121">
        <v>27</v>
      </c>
      <c r="B33" s="85" t="s">
        <v>8644</v>
      </c>
      <c r="C33" s="85" t="s">
        <v>161</v>
      </c>
      <c r="D33" s="85" t="s">
        <v>166</v>
      </c>
      <c r="E33" s="199" t="s">
        <v>119</v>
      </c>
      <c r="F33" s="199" t="s">
        <v>120</v>
      </c>
      <c r="G33" s="199" t="s">
        <v>3615</v>
      </c>
      <c r="H33" s="200" t="s">
        <v>17</v>
      </c>
      <c r="I33" s="172">
        <v>5</v>
      </c>
      <c r="J33" s="173">
        <v>6.6</v>
      </c>
      <c r="K33" s="72" t="s">
        <v>3616</v>
      </c>
      <c r="L33" s="72" t="s">
        <v>3617</v>
      </c>
      <c r="M33" s="72"/>
      <c r="N33" s="85"/>
    </row>
    <row r="34" spans="1:14" ht="26.1" customHeight="1">
      <c r="A34" s="121">
        <v>28</v>
      </c>
      <c r="B34" s="85" t="s">
        <v>8661</v>
      </c>
      <c r="C34" s="85" t="s">
        <v>161</v>
      </c>
      <c r="D34" s="85" t="s">
        <v>402</v>
      </c>
      <c r="E34" s="85" t="s">
        <v>3683</v>
      </c>
      <c r="F34" s="85" t="s">
        <v>3684</v>
      </c>
      <c r="G34" s="199" t="s">
        <v>3685</v>
      </c>
      <c r="H34" s="102" t="s">
        <v>17</v>
      </c>
      <c r="I34" s="172">
        <v>3</v>
      </c>
      <c r="J34" s="173">
        <v>6</v>
      </c>
      <c r="K34" s="72"/>
      <c r="L34" s="72" t="s">
        <v>3686</v>
      </c>
      <c r="M34" s="7"/>
      <c r="N34" s="7"/>
    </row>
    <row r="35" spans="1:14" ht="26.1" customHeight="1">
      <c r="A35" s="121">
        <v>29</v>
      </c>
      <c r="B35" s="85" t="s">
        <v>8657</v>
      </c>
      <c r="C35" s="85" t="s">
        <v>161</v>
      </c>
      <c r="D35" s="85" t="s">
        <v>176</v>
      </c>
      <c r="E35" s="85" t="s">
        <v>124</v>
      </c>
      <c r="F35" s="85" t="s">
        <v>125</v>
      </c>
      <c r="G35" s="85" t="s">
        <v>3675</v>
      </c>
      <c r="H35" s="200" t="s">
        <v>17</v>
      </c>
      <c r="I35" s="172">
        <v>1</v>
      </c>
      <c r="J35" s="173">
        <v>1</v>
      </c>
      <c r="K35" s="85" t="s">
        <v>3676</v>
      </c>
      <c r="L35" s="85" t="s">
        <v>3677</v>
      </c>
      <c r="M35" s="85"/>
      <c r="N35" s="7"/>
    </row>
    <row r="36" spans="1:14" ht="26.1" customHeight="1">
      <c r="A36" s="121">
        <v>30</v>
      </c>
      <c r="B36" s="85" t="s">
        <v>8658</v>
      </c>
      <c r="C36" s="85" t="s">
        <v>161</v>
      </c>
      <c r="D36" s="85" t="s">
        <v>176</v>
      </c>
      <c r="E36" s="85" t="s">
        <v>3678</v>
      </c>
      <c r="F36" s="85" t="s">
        <v>3679</v>
      </c>
      <c r="G36" s="85" t="s">
        <v>3680</v>
      </c>
      <c r="H36" s="200" t="s">
        <v>17</v>
      </c>
      <c r="I36" s="172">
        <v>3</v>
      </c>
      <c r="J36" s="173">
        <v>4.3</v>
      </c>
      <c r="K36" s="85" t="s">
        <v>150</v>
      </c>
      <c r="L36" s="85" t="s">
        <v>3681</v>
      </c>
      <c r="M36" s="85"/>
      <c r="N36" s="7"/>
    </row>
    <row r="37" spans="1:14" ht="26.1" customHeight="1">
      <c r="A37" s="121">
        <v>31</v>
      </c>
      <c r="B37" s="85" t="s">
        <v>8663</v>
      </c>
      <c r="C37" s="85" t="s">
        <v>161</v>
      </c>
      <c r="D37" s="85" t="s">
        <v>337</v>
      </c>
      <c r="E37" s="85" t="s">
        <v>3688</v>
      </c>
      <c r="F37" s="85" t="s">
        <v>1381</v>
      </c>
      <c r="G37" s="85" t="s">
        <v>3689</v>
      </c>
      <c r="H37" s="102" t="s">
        <v>17</v>
      </c>
      <c r="I37" s="172">
        <v>4</v>
      </c>
      <c r="J37" s="173">
        <v>4.4000000000000004</v>
      </c>
      <c r="K37" s="85"/>
      <c r="L37" s="85" t="s">
        <v>3690</v>
      </c>
      <c r="M37" s="85"/>
      <c r="N37" s="7"/>
    </row>
    <row r="38" spans="1:14" ht="26.1" customHeight="1">
      <c r="A38" s="121">
        <v>32</v>
      </c>
      <c r="B38" s="85" t="s">
        <v>8663</v>
      </c>
      <c r="C38" s="85" t="s">
        <v>161</v>
      </c>
      <c r="D38" s="85" t="s">
        <v>337</v>
      </c>
      <c r="E38" s="85" t="s">
        <v>3691</v>
      </c>
      <c r="F38" s="85" t="s">
        <v>3692</v>
      </c>
      <c r="G38" s="85" t="s">
        <v>3693</v>
      </c>
      <c r="H38" s="102" t="s">
        <v>17</v>
      </c>
      <c r="I38" s="172">
        <v>1</v>
      </c>
      <c r="J38" s="173">
        <v>2.5</v>
      </c>
      <c r="K38" s="85"/>
      <c r="L38" s="85" t="s">
        <v>3694</v>
      </c>
      <c r="M38" s="85"/>
      <c r="N38" s="7"/>
    </row>
    <row r="39" spans="1:14" ht="26.1" customHeight="1">
      <c r="A39" s="121">
        <v>33</v>
      </c>
      <c r="B39" s="85" t="s">
        <v>8663</v>
      </c>
      <c r="C39" s="85" t="s">
        <v>161</v>
      </c>
      <c r="D39" s="85" t="s">
        <v>337</v>
      </c>
      <c r="E39" s="85" t="s">
        <v>3695</v>
      </c>
      <c r="F39" s="85" t="s">
        <v>557</v>
      </c>
      <c r="G39" s="85" t="s">
        <v>3696</v>
      </c>
      <c r="H39" s="102" t="s">
        <v>17</v>
      </c>
      <c r="I39" s="172">
        <v>2</v>
      </c>
      <c r="J39" s="173">
        <v>3.7</v>
      </c>
      <c r="K39" s="72" t="s">
        <v>3697</v>
      </c>
      <c r="L39" s="72" t="s">
        <v>3698</v>
      </c>
      <c r="M39" s="7"/>
      <c r="N39" s="7"/>
    </row>
    <row r="40" spans="1:14" ht="26.1" customHeight="1">
      <c r="A40" s="121">
        <v>34</v>
      </c>
      <c r="B40" s="85" t="s">
        <v>8663</v>
      </c>
      <c r="C40" s="85" t="s">
        <v>161</v>
      </c>
      <c r="D40" s="85" t="s">
        <v>337</v>
      </c>
      <c r="E40" s="85" t="s">
        <v>3699</v>
      </c>
      <c r="F40" s="85" t="s">
        <v>3700</v>
      </c>
      <c r="G40" s="85" t="s">
        <v>3701</v>
      </c>
      <c r="H40" s="102" t="s">
        <v>17</v>
      </c>
      <c r="I40" s="172">
        <v>1</v>
      </c>
      <c r="J40" s="173">
        <v>25</v>
      </c>
      <c r="K40" s="85"/>
      <c r="L40" s="85" t="s">
        <v>3702</v>
      </c>
      <c r="M40" s="7"/>
      <c r="N40" s="7"/>
    </row>
    <row r="41" spans="1:14" ht="26.1" customHeight="1">
      <c r="A41" s="121">
        <v>35</v>
      </c>
      <c r="B41" s="85" t="s">
        <v>8654</v>
      </c>
      <c r="C41" s="85" t="s">
        <v>161</v>
      </c>
      <c r="D41" s="85" t="s">
        <v>165</v>
      </c>
      <c r="E41" s="85" t="s">
        <v>3635</v>
      </c>
      <c r="F41" s="85" t="s">
        <v>134</v>
      </c>
      <c r="G41" s="85" t="s">
        <v>3636</v>
      </c>
      <c r="H41" s="102" t="s">
        <v>3637</v>
      </c>
      <c r="I41" s="172">
        <v>5</v>
      </c>
      <c r="J41" s="173">
        <v>7.6</v>
      </c>
      <c r="K41" s="85"/>
      <c r="L41" s="85" t="s">
        <v>3638</v>
      </c>
      <c r="M41" s="7"/>
      <c r="N41" s="7"/>
    </row>
    <row r="42" spans="1:14" ht="26.1" customHeight="1">
      <c r="A42" s="121">
        <v>36</v>
      </c>
      <c r="B42" s="85" t="s">
        <v>8632</v>
      </c>
      <c r="C42" s="85" t="s">
        <v>161</v>
      </c>
      <c r="D42" s="85" t="s">
        <v>172</v>
      </c>
      <c r="E42" s="85" t="s">
        <v>3564</v>
      </c>
      <c r="F42" s="85" t="s">
        <v>3565</v>
      </c>
      <c r="G42" s="85" t="s">
        <v>3566</v>
      </c>
      <c r="H42" s="102" t="s">
        <v>3567</v>
      </c>
      <c r="I42" s="172">
        <v>4</v>
      </c>
      <c r="J42" s="173">
        <v>4.2</v>
      </c>
      <c r="K42" s="72"/>
      <c r="L42" s="72" t="s">
        <v>8633</v>
      </c>
      <c r="M42" s="7"/>
      <c r="N42" s="7"/>
    </row>
    <row r="43" spans="1:14" ht="26.1" customHeight="1">
      <c r="A43" s="121">
        <v>37</v>
      </c>
      <c r="B43" s="85" t="s">
        <v>8632</v>
      </c>
      <c r="C43" s="85" t="s">
        <v>161</v>
      </c>
      <c r="D43" s="85" t="s">
        <v>172</v>
      </c>
      <c r="E43" s="85" t="s">
        <v>3568</v>
      </c>
      <c r="F43" s="85" t="s">
        <v>3569</v>
      </c>
      <c r="G43" s="85" t="s">
        <v>3570</v>
      </c>
      <c r="H43" s="102" t="s">
        <v>3567</v>
      </c>
      <c r="I43" s="172">
        <v>2</v>
      </c>
      <c r="J43" s="173">
        <v>1.8</v>
      </c>
      <c r="K43" s="72"/>
      <c r="L43" s="72" t="s">
        <v>8634</v>
      </c>
      <c r="M43" s="7"/>
      <c r="N43" s="7"/>
    </row>
    <row r="44" spans="1:14" ht="26.1" customHeight="1">
      <c r="A44" s="121">
        <v>38</v>
      </c>
      <c r="B44" s="85" t="s">
        <v>8632</v>
      </c>
      <c r="C44" s="85" t="s">
        <v>161</v>
      </c>
      <c r="D44" s="85" t="s">
        <v>172</v>
      </c>
      <c r="E44" s="85" t="s">
        <v>3571</v>
      </c>
      <c r="F44" s="85" t="s">
        <v>3572</v>
      </c>
      <c r="G44" s="85" t="s">
        <v>3573</v>
      </c>
      <c r="H44" s="102" t="s">
        <v>3567</v>
      </c>
      <c r="I44" s="172">
        <v>3</v>
      </c>
      <c r="J44" s="173">
        <v>32</v>
      </c>
      <c r="K44" s="72" t="s">
        <v>3574</v>
      </c>
      <c r="L44" s="72" t="s">
        <v>8635</v>
      </c>
      <c r="M44" s="7"/>
      <c r="N44" s="7"/>
    </row>
    <row r="45" spans="1:14" ht="26.1" customHeight="1">
      <c r="A45" s="121">
        <v>39</v>
      </c>
      <c r="B45" s="85" t="s">
        <v>8632</v>
      </c>
      <c r="C45" s="85" t="s">
        <v>161</v>
      </c>
      <c r="D45" s="85" t="s">
        <v>172</v>
      </c>
      <c r="E45" s="85" t="s">
        <v>3575</v>
      </c>
      <c r="F45" s="85" t="s">
        <v>3576</v>
      </c>
      <c r="G45" s="199" t="s">
        <v>3577</v>
      </c>
      <c r="H45" s="102" t="s">
        <v>3567</v>
      </c>
      <c r="I45" s="172">
        <v>1</v>
      </c>
      <c r="J45" s="173">
        <v>2.1</v>
      </c>
      <c r="K45" s="72" t="s">
        <v>3578</v>
      </c>
      <c r="L45" s="72" t="s">
        <v>8636</v>
      </c>
      <c r="M45" s="7"/>
      <c r="N45" s="7"/>
    </row>
    <row r="46" spans="1:14" ht="26.1" customHeight="1">
      <c r="A46" s="121">
        <v>40</v>
      </c>
      <c r="B46" s="85" t="s">
        <v>8632</v>
      </c>
      <c r="C46" s="85" t="s">
        <v>161</v>
      </c>
      <c r="D46" s="85" t="s">
        <v>172</v>
      </c>
      <c r="E46" s="85" t="s">
        <v>3579</v>
      </c>
      <c r="F46" s="85" t="s">
        <v>3580</v>
      </c>
      <c r="G46" s="85" t="s">
        <v>3581</v>
      </c>
      <c r="H46" s="102" t="s">
        <v>3567</v>
      </c>
      <c r="I46" s="172">
        <v>9</v>
      </c>
      <c r="J46" s="173">
        <v>16.899999999999999</v>
      </c>
      <c r="K46" s="72"/>
      <c r="L46" s="72" t="s">
        <v>8637</v>
      </c>
      <c r="M46" s="7"/>
      <c r="N46" s="7"/>
    </row>
    <row r="47" spans="1:14" ht="26.1" customHeight="1">
      <c r="A47" s="121">
        <v>41</v>
      </c>
      <c r="B47" s="85" t="s">
        <v>8632</v>
      </c>
      <c r="C47" s="85" t="s">
        <v>161</v>
      </c>
      <c r="D47" s="85" t="s">
        <v>172</v>
      </c>
      <c r="E47" s="85" t="s">
        <v>3582</v>
      </c>
      <c r="F47" s="85" t="s">
        <v>3583</v>
      </c>
      <c r="G47" s="199" t="s">
        <v>3584</v>
      </c>
      <c r="H47" s="102" t="s">
        <v>3567</v>
      </c>
      <c r="I47" s="172">
        <v>10</v>
      </c>
      <c r="J47" s="173">
        <v>40.1</v>
      </c>
      <c r="K47" s="72"/>
      <c r="L47" s="72" t="s">
        <v>3705</v>
      </c>
      <c r="M47" s="198"/>
      <c r="N47" s="7"/>
    </row>
    <row r="48" spans="1:14" ht="26.1" customHeight="1">
      <c r="A48" s="121">
        <v>42</v>
      </c>
      <c r="B48" s="85" t="s">
        <v>8632</v>
      </c>
      <c r="C48" s="85" t="s">
        <v>161</v>
      </c>
      <c r="D48" s="85" t="s">
        <v>172</v>
      </c>
      <c r="E48" s="85" t="s">
        <v>3585</v>
      </c>
      <c r="F48" s="85" t="s">
        <v>3586</v>
      </c>
      <c r="G48" s="199" t="s">
        <v>3587</v>
      </c>
      <c r="H48" s="102" t="s">
        <v>3567</v>
      </c>
      <c r="I48" s="172">
        <v>5</v>
      </c>
      <c r="J48" s="173">
        <v>6.5</v>
      </c>
      <c r="K48" s="72"/>
      <c r="L48" s="72" t="s">
        <v>8638</v>
      </c>
      <c r="M48" s="85"/>
      <c r="N48" s="85"/>
    </row>
    <row r="49" spans="1:14" ht="26.1" customHeight="1">
      <c r="A49" s="121">
        <v>43</v>
      </c>
      <c r="B49" s="85" t="s">
        <v>8632</v>
      </c>
      <c r="C49" s="85" t="s">
        <v>161</v>
      </c>
      <c r="D49" s="85" t="s">
        <v>172</v>
      </c>
      <c r="E49" s="85" t="s">
        <v>138</v>
      </c>
      <c r="F49" s="85" t="s">
        <v>139</v>
      </c>
      <c r="G49" s="85" t="s">
        <v>140</v>
      </c>
      <c r="H49" s="102" t="s">
        <v>17</v>
      </c>
      <c r="I49" s="172">
        <v>7</v>
      </c>
      <c r="J49" s="173">
        <v>9.6999999999999993</v>
      </c>
      <c r="K49" s="85" t="s">
        <v>596</v>
      </c>
      <c r="L49" s="85" t="s">
        <v>8666</v>
      </c>
      <c r="M49" s="7" t="s">
        <v>8667</v>
      </c>
      <c r="N49" s="7"/>
    </row>
    <row r="50" spans="1:14" ht="26.1" customHeight="1">
      <c r="A50" s="121">
        <v>44</v>
      </c>
      <c r="B50" s="85" t="s">
        <v>8632</v>
      </c>
      <c r="C50" s="85" t="s">
        <v>161</v>
      </c>
      <c r="D50" s="85" t="s">
        <v>172</v>
      </c>
      <c r="E50" s="85" t="s">
        <v>3588</v>
      </c>
      <c r="F50" s="85" t="s">
        <v>3589</v>
      </c>
      <c r="G50" s="85" t="s">
        <v>3590</v>
      </c>
      <c r="H50" s="102" t="s">
        <v>3567</v>
      </c>
      <c r="I50" s="172">
        <v>2</v>
      </c>
      <c r="J50" s="173">
        <v>1.65</v>
      </c>
      <c r="K50" s="85" t="s">
        <v>3591</v>
      </c>
      <c r="L50" s="85" t="s">
        <v>8639</v>
      </c>
      <c r="M50" s="85"/>
      <c r="N50" s="85"/>
    </row>
    <row r="51" spans="1:14" ht="26.1" customHeight="1">
      <c r="A51" s="121">
        <v>45</v>
      </c>
      <c r="B51" s="85" t="s">
        <v>8656</v>
      </c>
      <c r="C51" s="85" t="s">
        <v>3640</v>
      </c>
      <c r="D51" s="85" t="s">
        <v>163</v>
      </c>
      <c r="E51" s="85" t="s">
        <v>3641</v>
      </c>
      <c r="F51" s="85" t="s">
        <v>3642</v>
      </c>
      <c r="G51" s="85" t="s">
        <v>3643</v>
      </c>
      <c r="H51" s="102" t="s">
        <v>17</v>
      </c>
      <c r="I51" s="172">
        <v>1</v>
      </c>
      <c r="J51" s="173">
        <v>1</v>
      </c>
      <c r="K51" s="85" t="s">
        <v>3644</v>
      </c>
      <c r="L51" s="85" t="s">
        <v>3645</v>
      </c>
      <c r="M51" s="7"/>
      <c r="N51" s="7"/>
    </row>
    <row r="52" spans="1:14" ht="26.1" customHeight="1">
      <c r="A52" s="121">
        <v>46</v>
      </c>
      <c r="B52" s="85" t="s">
        <v>8656</v>
      </c>
      <c r="C52" s="85" t="s">
        <v>3640</v>
      </c>
      <c r="D52" s="85" t="s">
        <v>163</v>
      </c>
      <c r="E52" s="85" t="s">
        <v>3646</v>
      </c>
      <c r="F52" s="85" t="s">
        <v>3647</v>
      </c>
      <c r="G52" s="85" t="s">
        <v>3648</v>
      </c>
      <c r="H52" s="102" t="s">
        <v>17</v>
      </c>
      <c r="I52" s="172">
        <v>1</v>
      </c>
      <c r="J52" s="173">
        <v>1</v>
      </c>
      <c r="K52" s="72" t="s">
        <v>3649</v>
      </c>
      <c r="L52" s="72" t="s">
        <v>3650</v>
      </c>
      <c r="M52" s="7"/>
      <c r="N52" s="7"/>
    </row>
    <row r="53" spans="1:14" ht="26.1" customHeight="1">
      <c r="A53" s="121">
        <v>47</v>
      </c>
      <c r="B53" s="85" t="s">
        <v>8656</v>
      </c>
      <c r="C53" s="85" t="s">
        <v>3640</v>
      </c>
      <c r="D53" s="85" t="s">
        <v>163</v>
      </c>
      <c r="E53" s="85" t="s">
        <v>3651</v>
      </c>
      <c r="F53" s="85" t="s">
        <v>3652</v>
      </c>
      <c r="G53" s="85" t="s">
        <v>3653</v>
      </c>
      <c r="H53" s="102" t="s">
        <v>17</v>
      </c>
      <c r="I53" s="172">
        <v>1</v>
      </c>
      <c r="J53" s="173">
        <v>1</v>
      </c>
      <c r="K53" s="85"/>
      <c r="L53" s="85" t="s">
        <v>3654</v>
      </c>
      <c r="M53" s="85"/>
      <c r="N53" s="7"/>
    </row>
    <row r="54" spans="1:14" ht="26.1" customHeight="1">
      <c r="A54" s="121">
        <v>48</v>
      </c>
      <c r="B54" s="85" t="s">
        <v>8656</v>
      </c>
      <c r="C54" s="85" t="s">
        <v>3640</v>
      </c>
      <c r="D54" s="85" t="s">
        <v>163</v>
      </c>
      <c r="E54" s="85" t="s">
        <v>3655</v>
      </c>
      <c r="F54" s="85" t="s">
        <v>3656</v>
      </c>
      <c r="G54" s="85" t="s">
        <v>3657</v>
      </c>
      <c r="H54" s="102" t="s">
        <v>17</v>
      </c>
      <c r="I54" s="172">
        <v>1</v>
      </c>
      <c r="J54" s="173">
        <v>1</v>
      </c>
      <c r="K54" s="85" t="s">
        <v>3658</v>
      </c>
      <c r="L54" s="85" t="s">
        <v>3659</v>
      </c>
      <c r="M54" s="85"/>
      <c r="N54" s="7"/>
    </row>
    <row r="55" spans="1:14" ht="26.1" customHeight="1">
      <c r="A55" s="121">
        <v>49</v>
      </c>
      <c r="B55" s="85" t="s">
        <v>8656</v>
      </c>
      <c r="C55" s="85" t="s">
        <v>3640</v>
      </c>
      <c r="D55" s="85" t="s">
        <v>163</v>
      </c>
      <c r="E55" s="85" t="s">
        <v>3660</v>
      </c>
      <c r="F55" s="85" t="s">
        <v>3661</v>
      </c>
      <c r="G55" s="85" t="s">
        <v>3662</v>
      </c>
      <c r="H55" s="102" t="s">
        <v>17</v>
      </c>
      <c r="I55" s="172">
        <v>1</v>
      </c>
      <c r="J55" s="173">
        <v>3.5</v>
      </c>
      <c r="K55" s="85"/>
      <c r="L55" s="85" t="s">
        <v>3663</v>
      </c>
      <c r="M55" s="85"/>
      <c r="N55" s="7"/>
    </row>
    <row r="56" spans="1:14" ht="26.1" customHeight="1">
      <c r="A56" s="121">
        <v>50</v>
      </c>
      <c r="B56" s="85" t="s">
        <v>8656</v>
      </c>
      <c r="C56" s="85" t="s">
        <v>3640</v>
      </c>
      <c r="D56" s="85" t="s">
        <v>163</v>
      </c>
      <c r="E56" s="85" t="s">
        <v>3664</v>
      </c>
      <c r="F56" s="85" t="s">
        <v>3665</v>
      </c>
      <c r="G56" s="85" t="s">
        <v>3666</v>
      </c>
      <c r="H56" s="102" t="s">
        <v>17</v>
      </c>
      <c r="I56" s="172">
        <v>2</v>
      </c>
      <c r="J56" s="173">
        <v>5</v>
      </c>
      <c r="K56" s="85"/>
      <c r="L56" s="85" t="s">
        <v>3667</v>
      </c>
      <c r="M56" s="85"/>
      <c r="N56" s="7"/>
    </row>
    <row r="57" spans="1:14" ht="26.1" customHeight="1">
      <c r="A57" s="121">
        <v>51</v>
      </c>
      <c r="B57" s="85" t="s">
        <v>8656</v>
      </c>
      <c r="C57" s="85" t="s">
        <v>3640</v>
      </c>
      <c r="D57" s="85" t="s">
        <v>163</v>
      </c>
      <c r="E57" s="85" t="s">
        <v>3668</v>
      </c>
      <c r="F57" s="85" t="s">
        <v>135</v>
      </c>
      <c r="G57" s="85" t="s">
        <v>3669</v>
      </c>
      <c r="H57" s="102" t="s">
        <v>17</v>
      </c>
      <c r="I57" s="172">
        <v>4</v>
      </c>
      <c r="J57" s="173">
        <v>4</v>
      </c>
      <c r="K57" s="85" t="s">
        <v>3670</v>
      </c>
      <c r="L57" s="85" t="s">
        <v>3671</v>
      </c>
      <c r="M57" s="85"/>
      <c r="N57" s="7"/>
    </row>
    <row r="58" spans="1:14" ht="26.1" customHeight="1">
      <c r="A58" s="121">
        <v>52</v>
      </c>
      <c r="B58" s="85" t="s">
        <v>8656</v>
      </c>
      <c r="C58" s="85" t="s">
        <v>3640</v>
      </c>
      <c r="D58" s="85" t="s">
        <v>163</v>
      </c>
      <c r="E58" s="85" t="s">
        <v>3672</v>
      </c>
      <c r="F58" s="85" t="s">
        <v>1428</v>
      </c>
      <c r="G58" s="199" t="s">
        <v>3673</v>
      </c>
      <c r="H58" s="102" t="s">
        <v>17</v>
      </c>
      <c r="I58" s="172">
        <v>2</v>
      </c>
      <c r="J58" s="173">
        <v>4.5</v>
      </c>
      <c r="K58" s="72"/>
      <c r="L58" s="72" t="s">
        <v>3674</v>
      </c>
      <c r="M58" s="7"/>
      <c r="N58" s="7"/>
    </row>
    <row r="59" spans="1:14" ht="26.1" customHeight="1">
      <c r="A59" s="121">
        <v>53</v>
      </c>
      <c r="B59" s="85" t="s">
        <v>8662</v>
      </c>
      <c r="C59" s="85" t="s">
        <v>161</v>
      </c>
      <c r="D59" s="85" t="s">
        <v>379</v>
      </c>
      <c r="E59" s="85" t="s">
        <v>144</v>
      </c>
      <c r="F59" s="85" t="s">
        <v>145</v>
      </c>
      <c r="G59" s="85" t="s">
        <v>3687</v>
      </c>
      <c r="H59" s="102" t="s">
        <v>17</v>
      </c>
      <c r="I59" s="172">
        <v>1</v>
      </c>
      <c r="J59" s="173">
        <v>1</v>
      </c>
      <c r="K59" s="85"/>
      <c r="L59" s="85" t="s">
        <v>6895</v>
      </c>
      <c r="M59" s="7"/>
      <c r="N59" s="7"/>
    </row>
    <row r="60" spans="1:14" ht="26.1" customHeight="1">
      <c r="A60" s="121">
        <v>54</v>
      </c>
      <c r="B60" s="85" t="s">
        <v>8647</v>
      </c>
      <c r="C60" s="85" t="s">
        <v>161</v>
      </c>
      <c r="D60" s="85" t="s">
        <v>177</v>
      </c>
      <c r="E60" s="85" t="s">
        <v>3618</v>
      </c>
      <c r="F60" s="85" t="s">
        <v>3619</v>
      </c>
      <c r="G60" s="199" t="s">
        <v>3620</v>
      </c>
      <c r="H60" s="102" t="s">
        <v>17</v>
      </c>
      <c r="I60" s="172">
        <v>1</v>
      </c>
      <c r="J60" s="173">
        <v>0.7</v>
      </c>
      <c r="K60" s="72" t="s">
        <v>3621</v>
      </c>
      <c r="L60" s="72" t="s">
        <v>3622</v>
      </c>
      <c r="M60" s="7"/>
      <c r="N60" s="7"/>
    </row>
    <row r="61" spans="1:14" ht="26.1" customHeight="1">
      <c r="A61" s="121">
        <v>55</v>
      </c>
      <c r="B61" s="85" t="s">
        <v>8648</v>
      </c>
      <c r="C61" s="85" t="s">
        <v>161</v>
      </c>
      <c r="D61" s="85" t="s">
        <v>167</v>
      </c>
      <c r="E61" s="85" t="s">
        <v>129</v>
      </c>
      <c r="F61" s="85" t="s">
        <v>130</v>
      </c>
      <c r="G61" s="85" t="s">
        <v>3623</v>
      </c>
      <c r="H61" s="102" t="s">
        <v>17</v>
      </c>
      <c r="I61" s="172">
        <v>1</v>
      </c>
      <c r="J61" s="173">
        <v>1</v>
      </c>
      <c r="K61" s="72"/>
      <c r="L61" s="72" t="s">
        <v>8649</v>
      </c>
      <c r="M61" s="7"/>
      <c r="N61" s="7"/>
    </row>
    <row r="62" spans="1:14" ht="26.1" customHeight="1">
      <c r="A62" s="121">
        <v>56</v>
      </c>
      <c r="B62" s="85" t="s">
        <v>8648</v>
      </c>
      <c r="C62" s="85" t="s">
        <v>161</v>
      </c>
      <c r="D62" s="85" t="s">
        <v>167</v>
      </c>
      <c r="E62" s="85" t="s">
        <v>131</v>
      </c>
      <c r="F62" s="85" t="s">
        <v>132</v>
      </c>
      <c r="G62" s="85" t="s">
        <v>3624</v>
      </c>
      <c r="H62" s="102" t="s">
        <v>3625</v>
      </c>
      <c r="I62" s="172">
        <v>1</v>
      </c>
      <c r="J62" s="173">
        <v>3.4</v>
      </c>
      <c r="K62" s="72" t="s">
        <v>133</v>
      </c>
      <c r="L62" s="72" t="s">
        <v>8650</v>
      </c>
      <c r="M62" s="7"/>
      <c r="N62" s="7"/>
    </row>
    <row r="63" spans="1:14" ht="26.1" customHeight="1">
      <c r="A63" s="121">
        <v>57</v>
      </c>
      <c r="B63" s="85" t="s">
        <v>8648</v>
      </c>
      <c r="C63" s="85" t="s">
        <v>161</v>
      </c>
      <c r="D63" s="85" t="s">
        <v>167</v>
      </c>
      <c r="E63" s="85" t="s">
        <v>3626</v>
      </c>
      <c r="F63" s="85" t="s">
        <v>3627</v>
      </c>
      <c r="G63" s="85" t="s">
        <v>3628</v>
      </c>
      <c r="H63" s="102" t="s">
        <v>17</v>
      </c>
      <c r="I63" s="172">
        <v>1</v>
      </c>
      <c r="J63" s="173">
        <v>1</v>
      </c>
      <c r="K63" s="72"/>
      <c r="L63" s="72" t="s">
        <v>3629</v>
      </c>
      <c r="M63" s="7"/>
      <c r="N63" s="7"/>
    </row>
    <row r="64" spans="1:14" ht="26.1" customHeight="1">
      <c r="A64" s="121">
        <v>58</v>
      </c>
      <c r="B64" s="85" t="s">
        <v>8664</v>
      </c>
      <c r="C64" s="85" t="s">
        <v>161</v>
      </c>
      <c r="D64" s="85" t="s">
        <v>162</v>
      </c>
      <c r="E64" s="85" t="s">
        <v>146</v>
      </c>
      <c r="F64" s="85" t="s">
        <v>147</v>
      </c>
      <c r="G64" s="85" t="s">
        <v>3703</v>
      </c>
      <c r="H64" s="102" t="s">
        <v>17</v>
      </c>
      <c r="I64" s="172">
        <v>3</v>
      </c>
      <c r="J64" s="173">
        <v>3.4</v>
      </c>
      <c r="K64" s="85" t="s">
        <v>3704</v>
      </c>
      <c r="L64" s="85" t="s">
        <v>8665</v>
      </c>
      <c r="M64" s="7"/>
      <c r="N64" s="7"/>
    </row>
    <row r="65" spans="1:14" ht="26.1" customHeight="1">
      <c r="A65" s="121">
        <v>59</v>
      </c>
      <c r="B65" s="85" t="s">
        <v>8640</v>
      </c>
      <c r="C65" s="85" t="s">
        <v>161</v>
      </c>
      <c r="D65" s="85" t="s">
        <v>3592</v>
      </c>
      <c r="E65" s="85" t="s">
        <v>3593</v>
      </c>
      <c r="F65" s="85" t="s">
        <v>3594</v>
      </c>
      <c r="G65" s="199" t="s">
        <v>3595</v>
      </c>
      <c r="H65" s="102" t="s">
        <v>17</v>
      </c>
      <c r="I65" s="172">
        <v>4</v>
      </c>
      <c r="J65" s="173">
        <v>9.4</v>
      </c>
      <c r="K65" s="72" t="s">
        <v>3596</v>
      </c>
      <c r="L65" s="72" t="s">
        <v>8641</v>
      </c>
      <c r="M65" s="85"/>
      <c r="N65" s="85"/>
    </row>
    <row r="66" spans="1:14" ht="26.1" customHeight="1">
      <c r="A66" s="121">
        <v>60</v>
      </c>
      <c r="B66" s="85" t="s">
        <v>8640</v>
      </c>
      <c r="C66" s="85" t="s">
        <v>161</v>
      </c>
      <c r="D66" s="85" t="s">
        <v>3592</v>
      </c>
      <c r="E66" s="85" t="s">
        <v>126</v>
      </c>
      <c r="F66" s="85" t="s">
        <v>3594</v>
      </c>
      <c r="G66" s="199" t="s">
        <v>3597</v>
      </c>
      <c r="H66" s="102" t="s">
        <v>17</v>
      </c>
      <c r="I66" s="172">
        <v>1</v>
      </c>
      <c r="J66" s="173">
        <v>2.2000000000000002</v>
      </c>
      <c r="K66" s="72" t="s">
        <v>128</v>
      </c>
      <c r="L66" s="72" t="s">
        <v>8642</v>
      </c>
      <c r="M66" s="85" t="s">
        <v>8643</v>
      </c>
      <c r="N66" s="85"/>
    </row>
    <row r="67" spans="1:14" ht="26.1" customHeight="1">
      <c r="A67" s="121">
        <v>61</v>
      </c>
      <c r="B67" s="85" t="s">
        <v>8640</v>
      </c>
      <c r="C67" s="85" t="s">
        <v>161</v>
      </c>
      <c r="D67" s="85" t="s">
        <v>3592</v>
      </c>
      <c r="E67" s="85" t="s">
        <v>3598</v>
      </c>
      <c r="F67" s="85" t="s">
        <v>127</v>
      </c>
      <c r="G67" s="199" t="s">
        <v>3599</v>
      </c>
      <c r="H67" s="102" t="s">
        <v>17</v>
      </c>
      <c r="I67" s="172">
        <v>2</v>
      </c>
      <c r="J67" s="173">
        <v>2.2000000000000002</v>
      </c>
      <c r="K67" s="72"/>
      <c r="L67" s="72" t="s">
        <v>3600</v>
      </c>
      <c r="M67" s="85" t="s">
        <v>8643</v>
      </c>
      <c r="N67" s="85"/>
    </row>
    <row r="68" spans="1:14" ht="26.1" customHeight="1">
      <c r="A68" s="121">
        <v>62</v>
      </c>
      <c r="B68" s="85" t="s">
        <v>8630</v>
      </c>
      <c r="C68" s="85" t="s">
        <v>161</v>
      </c>
      <c r="D68" s="85" t="s">
        <v>357</v>
      </c>
      <c r="E68" s="85" t="s">
        <v>3561</v>
      </c>
      <c r="F68" s="85" t="s">
        <v>3562</v>
      </c>
      <c r="G68" s="85" t="s">
        <v>3563</v>
      </c>
      <c r="H68" s="102" t="s">
        <v>17</v>
      </c>
      <c r="I68" s="172">
        <v>1</v>
      </c>
      <c r="J68" s="173">
        <v>1</v>
      </c>
      <c r="K68" s="85"/>
      <c r="L68" s="85" t="s">
        <v>8631</v>
      </c>
      <c r="M68" s="85"/>
      <c r="N68" s="7"/>
    </row>
    <row r="69" spans="1:14" ht="26.1" customHeight="1">
      <c r="A69" s="121">
        <v>63</v>
      </c>
      <c r="B69" s="85" t="s">
        <v>8655</v>
      </c>
      <c r="C69" s="85" t="s">
        <v>161</v>
      </c>
      <c r="D69" s="85" t="s">
        <v>533</v>
      </c>
      <c r="E69" s="85" t="s">
        <v>121</v>
      </c>
      <c r="F69" s="85" t="s">
        <v>122</v>
      </c>
      <c r="G69" s="85" t="s">
        <v>3639</v>
      </c>
      <c r="H69" s="102" t="s">
        <v>17</v>
      </c>
      <c r="I69" s="172">
        <v>4</v>
      </c>
      <c r="J69" s="173">
        <v>4</v>
      </c>
      <c r="K69" s="85" t="s">
        <v>123</v>
      </c>
      <c r="L69" s="85" t="s">
        <v>5895</v>
      </c>
      <c r="M69" s="7"/>
      <c r="N69" s="7"/>
    </row>
    <row r="70" spans="1:14" ht="26.1" customHeight="1">
      <c r="A70" s="121">
        <v>64</v>
      </c>
      <c r="B70" s="85" t="s">
        <v>8651</v>
      </c>
      <c r="C70" s="85" t="s">
        <v>161</v>
      </c>
      <c r="D70" s="85" t="s">
        <v>3630</v>
      </c>
      <c r="E70" s="85" t="s">
        <v>3631</v>
      </c>
      <c r="F70" s="85" t="s">
        <v>3632</v>
      </c>
      <c r="G70" s="85" t="s">
        <v>3633</v>
      </c>
      <c r="H70" s="102" t="s">
        <v>17</v>
      </c>
      <c r="I70" s="172">
        <v>2</v>
      </c>
      <c r="J70" s="173">
        <v>9.6999999999999993</v>
      </c>
      <c r="K70" s="72"/>
      <c r="L70" s="72" t="s">
        <v>8652</v>
      </c>
      <c r="M70" s="7"/>
      <c r="N70" s="7"/>
    </row>
    <row r="71" spans="1:14" ht="26.1" customHeight="1">
      <c r="A71" s="121">
        <v>65</v>
      </c>
      <c r="B71" s="85" t="s">
        <v>8651</v>
      </c>
      <c r="C71" s="85" t="s">
        <v>161</v>
      </c>
      <c r="D71" s="85" t="s">
        <v>3630</v>
      </c>
      <c r="E71" s="85" t="s">
        <v>136</v>
      </c>
      <c r="F71" s="85" t="s">
        <v>137</v>
      </c>
      <c r="G71" s="85" t="s">
        <v>3634</v>
      </c>
      <c r="H71" s="102" t="s">
        <v>3567</v>
      </c>
      <c r="I71" s="172">
        <v>10</v>
      </c>
      <c r="J71" s="173">
        <v>12.3</v>
      </c>
      <c r="K71" s="85"/>
      <c r="L71" s="85" t="s">
        <v>8653</v>
      </c>
      <c r="M71" s="7"/>
      <c r="N71" s="7"/>
    </row>
    <row r="72" spans="1:14" ht="26.1" customHeight="1">
      <c r="A72" s="121">
        <v>66</v>
      </c>
      <c r="B72" s="85" t="s">
        <v>8659</v>
      </c>
      <c r="C72" s="85" t="s">
        <v>161</v>
      </c>
      <c r="D72" s="85" t="s">
        <v>1103</v>
      </c>
      <c r="E72" s="85" t="s">
        <v>141</v>
      </c>
      <c r="F72" s="85" t="s">
        <v>142</v>
      </c>
      <c r="G72" s="85" t="s">
        <v>3682</v>
      </c>
      <c r="H72" s="102" t="s">
        <v>17</v>
      </c>
      <c r="I72" s="172">
        <v>1</v>
      </c>
      <c r="J72" s="173">
        <v>1</v>
      </c>
      <c r="K72" s="85" t="s">
        <v>143</v>
      </c>
      <c r="L72" s="85" t="s">
        <v>8660</v>
      </c>
      <c r="M72" s="85"/>
      <c r="N72" s="7"/>
    </row>
    <row r="73" spans="1:14" ht="26.1" customHeight="1">
      <c r="A73" s="121">
        <v>67</v>
      </c>
      <c r="B73" s="85" t="s">
        <v>9292</v>
      </c>
      <c r="C73" s="131" t="s">
        <v>3096</v>
      </c>
      <c r="D73" s="131" t="s">
        <v>3097</v>
      </c>
      <c r="E73" s="131" t="s">
        <v>193</v>
      </c>
      <c r="F73" s="131" t="s">
        <v>194</v>
      </c>
      <c r="G73" s="131" t="s">
        <v>6217</v>
      </c>
      <c r="H73" s="102" t="s">
        <v>17</v>
      </c>
      <c r="I73" s="172">
        <v>6</v>
      </c>
      <c r="J73" s="173">
        <v>10.5</v>
      </c>
      <c r="K73" s="131" t="s">
        <v>6218</v>
      </c>
      <c r="L73" s="131" t="s">
        <v>6219</v>
      </c>
      <c r="M73" s="7"/>
      <c r="N73" s="7"/>
    </row>
    <row r="74" spans="1:14" ht="26.1" customHeight="1">
      <c r="A74" s="121">
        <v>68</v>
      </c>
      <c r="B74" s="85" t="s">
        <v>9292</v>
      </c>
      <c r="C74" s="85" t="s">
        <v>3096</v>
      </c>
      <c r="D74" s="85" t="s">
        <v>3097</v>
      </c>
      <c r="E74" s="85" t="s">
        <v>6220</v>
      </c>
      <c r="F74" s="85" t="s">
        <v>6221</v>
      </c>
      <c r="G74" s="197" t="s">
        <v>6222</v>
      </c>
      <c r="H74" s="102" t="s">
        <v>17</v>
      </c>
      <c r="I74" s="172">
        <v>1</v>
      </c>
      <c r="J74" s="173">
        <v>1</v>
      </c>
      <c r="K74" s="85"/>
      <c r="L74" s="85" t="s">
        <v>6223</v>
      </c>
      <c r="M74" s="7"/>
      <c r="N74" s="7"/>
    </row>
    <row r="75" spans="1:14" ht="26.1" customHeight="1">
      <c r="A75" s="121">
        <v>69</v>
      </c>
      <c r="B75" s="85" t="s">
        <v>9300</v>
      </c>
      <c r="C75" s="85" t="s">
        <v>3096</v>
      </c>
      <c r="D75" s="85" t="s">
        <v>3098</v>
      </c>
      <c r="E75" s="85" t="s">
        <v>195</v>
      </c>
      <c r="F75" s="85" t="s">
        <v>196</v>
      </c>
      <c r="G75" s="199" t="s">
        <v>6224</v>
      </c>
      <c r="H75" s="102" t="s">
        <v>17</v>
      </c>
      <c r="I75" s="172">
        <v>1</v>
      </c>
      <c r="J75" s="173">
        <v>1</v>
      </c>
      <c r="K75" s="72" t="s">
        <v>197</v>
      </c>
      <c r="L75" s="72" t="s">
        <v>6225</v>
      </c>
      <c r="M75" s="7"/>
      <c r="N75" s="7"/>
    </row>
    <row r="76" spans="1:14" ht="26.1" customHeight="1">
      <c r="A76" s="121">
        <v>70</v>
      </c>
      <c r="B76" s="85" t="s">
        <v>9300</v>
      </c>
      <c r="C76" s="85" t="s">
        <v>3096</v>
      </c>
      <c r="D76" s="85" t="s">
        <v>3098</v>
      </c>
      <c r="E76" s="85" t="s">
        <v>6226</v>
      </c>
      <c r="F76" s="85" t="s">
        <v>198</v>
      </c>
      <c r="G76" s="199" t="s">
        <v>6227</v>
      </c>
      <c r="H76" s="102" t="s">
        <v>17</v>
      </c>
      <c r="I76" s="172">
        <v>2</v>
      </c>
      <c r="J76" s="173">
        <v>4.5</v>
      </c>
      <c r="K76" s="72" t="s">
        <v>199</v>
      </c>
      <c r="L76" s="72" t="s">
        <v>6228</v>
      </c>
      <c r="M76" s="7"/>
      <c r="N76" s="7"/>
    </row>
    <row r="77" spans="1:14" ht="26.1" customHeight="1">
      <c r="A77" s="121">
        <v>71</v>
      </c>
      <c r="B77" s="85" t="s">
        <v>9300</v>
      </c>
      <c r="C77" s="85" t="s">
        <v>3096</v>
      </c>
      <c r="D77" s="85" t="s">
        <v>3098</v>
      </c>
      <c r="E77" s="85" t="s">
        <v>200</v>
      </c>
      <c r="F77" s="85" t="s">
        <v>201</v>
      </c>
      <c r="G77" s="85" t="s">
        <v>6229</v>
      </c>
      <c r="H77" s="102" t="s">
        <v>17</v>
      </c>
      <c r="I77" s="172">
        <v>1</v>
      </c>
      <c r="J77" s="173">
        <v>2.5</v>
      </c>
      <c r="K77" s="85" t="s">
        <v>202</v>
      </c>
      <c r="L77" s="85" t="s">
        <v>6230</v>
      </c>
      <c r="M77" s="7"/>
      <c r="N77" s="7"/>
    </row>
    <row r="78" spans="1:14" ht="26.1" customHeight="1">
      <c r="A78" s="121">
        <v>72</v>
      </c>
      <c r="B78" s="85" t="s">
        <v>9294</v>
      </c>
      <c r="C78" s="85" t="s">
        <v>2108</v>
      </c>
      <c r="D78" s="85" t="s">
        <v>2096</v>
      </c>
      <c r="E78" s="85" t="s">
        <v>6264</v>
      </c>
      <c r="F78" s="85" t="s">
        <v>6265</v>
      </c>
      <c r="G78" s="85" t="s">
        <v>6266</v>
      </c>
      <c r="H78" s="102" t="s">
        <v>17</v>
      </c>
      <c r="I78" s="172">
        <v>4</v>
      </c>
      <c r="J78" s="173">
        <v>16</v>
      </c>
      <c r="K78" s="85" t="s">
        <v>208</v>
      </c>
      <c r="L78" s="85" t="s">
        <v>4676</v>
      </c>
      <c r="M78" s="7"/>
      <c r="N78" s="7"/>
    </row>
    <row r="79" spans="1:14" ht="26.1" customHeight="1">
      <c r="A79" s="121">
        <v>73</v>
      </c>
      <c r="B79" s="85" t="s">
        <v>9294</v>
      </c>
      <c r="C79" s="85" t="s">
        <v>2108</v>
      </c>
      <c r="D79" s="85" t="s">
        <v>2096</v>
      </c>
      <c r="E79" s="85" t="s">
        <v>6267</v>
      </c>
      <c r="F79" s="85" t="s">
        <v>6268</v>
      </c>
      <c r="G79" s="85" t="s">
        <v>209</v>
      </c>
      <c r="H79" s="102" t="s">
        <v>17</v>
      </c>
      <c r="I79" s="172">
        <v>1</v>
      </c>
      <c r="J79" s="173">
        <v>1</v>
      </c>
      <c r="K79" s="85" t="s">
        <v>4786</v>
      </c>
      <c r="L79" s="85" t="s">
        <v>6269</v>
      </c>
      <c r="M79" s="7"/>
      <c r="N79" s="7"/>
    </row>
    <row r="80" spans="1:14" ht="26.1" customHeight="1">
      <c r="A80" s="121">
        <v>74</v>
      </c>
      <c r="B80" s="85" t="s">
        <v>9294</v>
      </c>
      <c r="C80" s="85" t="s">
        <v>2108</v>
      </c>
      <c r="D80" s="85" t="s">
        <v>2096</v>
      </c>
      <c r="E80" s="85" t="s">
        <v>6270</v>
      </c>
      <c r="F80" s="85" t="s">
        <v>6271</v>
      </c>
      <c r="G80" s="85" t="s">
        <v>6272</v>
      </c>
      <c r="H80" s="102" t="s">
        <v>17</v>
      </c>
      <c r="I80" s="172">
        <v>1</v>
      </c>
      <c r="J80" s="173">
        <v>3.5</v>
      </c>
      <c r="K80" s="85" t="s">
        <v>6273</v>
      </c>
      <c r="L80" s="85" t="s">
        <v>6274</v>
      </c>
      <c r="M80" s="7"/>
      <c r="N80" s="7"/>
    </row>
    <row r="81" spans="1:14" ht="26.1" customHeight="1">
      <c r="A81" s="121">
        <v>75</v>
      </c>
      <c r="B81" s="85" t="s">
        <v>9294</v>
      </c>
      <c r="C81" s="85" t="s">
        <v>2108</v>
      </c>
      <c r="D81" s="85" t="s">
        <v>2096</v>
      </c>
      <c r="E81" s="85" t="s">
        <v>6260</v>
      </c>
      <c r="F81" s="85" t="s">
        <v>6261</v>
      </c>
      <c r="G81" s="85" t="s">
        <v>6262</v>
      </c>
      <c r="H81" s="102" t="s">
        <v>17</v>
      </c>
      <c r="I81" s="172">
        <v>1</v>
      </c>
      <c r="J81" s="173">
        <v>21</v>
      </c>
      <c r="K81" s="85" t="s">
        <v>4786</v>
      </c>
      <c r="L81" s="85" t="s">
        <v>6275</v>
      </c>
      <c r="M81" s="7"/>
      <c r="N81" s="7"/>
    </row>
    <row r="82" spans="1:14" ht="26.1" customHeight="1">
      <c r="A82" s="121">
        <v>76</v>
      </c>
      <c r="B82" s="85" t="s">
        <v>9295</v>
      </c>
      <c r="C82" s="85" t="s">
        <v>211</v>
      </c>
      <c r="D82" s="85" t="s">
        <v>2915</v>
      </c>
      <c r="E82" s="85" t="s">
        <v>8670</v>
      </c>
      <c r="F82" s="85" t="s">
        <v>8671</v>
      </c>
      <c r="G82" s="85" t="s">
        <v>8672</v>
      </c>
      <c r="H82" s="102" t="s">
        <v>17</v>
      </c>
      <c r="I82" s="172">
        <v>1</v>
      </c>
      <c r="J82" s="173">
        <v>1</v>
      </c>
      <c r="K82" s="85"/>
      <c r="L82" s="85" t="s">
        <v>8673</v>
      </c>
      <c r="M82" s="85"/>
      <c r="N82" s="7"/>
    </row>
    <row r="83" spans="1:14" ht="26.1" customHeight="1">
      <c r="A83" s="121">
        <v>77</v>
      </c>
      <c r="B83" s="85" t="s">
        <v>8674</v>
      </c>
      <c r="C83" s="85" t="s">
        <v>8675</v>
      </c>
      <c r="D83" s="85" t="s">
        <v>233</v>
      </c>
      <c r="E83" s="85" t="s">
        <v>8676</v>
      </c>
      <c r="F83" s="85" t="s">
        <v>3103</v>
      </c>
      <c r="G83" s="85" t="s">
        <v>8677</v>
      </c>
      <c r="H83" s="102" t="s">
        <v>8678</v>
      </c>
      <c r="I83" s="172">
        <v>4</v>
      </c>
      <c r="J83" s="173">
        <v>10.7</v>
      </c>
      <c r="K83" s="85" t="s">
        <v>8679</v>
      </c>
      <c r="L83" s="85" t="s">
        <v>8685</v>
      </c>
      <c r="M83" s="85"/>
      <c r="N83" s="7"/>
    </row>
    <row r="84" spans="1:14" ht="26.1" customHeight="1">
      <c r="A84" s="121">
        <v>78</v>
      </c>
      <c r="B84" s="85" t="s">
        <v>8674</v>
      </c>
      <c r="C84" s="85" t="s">
        <v>8675</v>
      </c>
      <c r="D84" s="85" t="s">
        <v>233</v>
      </c>
      <c r="E84" s="85" t="s">
        <v>8680</v>
      </c>
      <c r="F84" s="85" t="s">
        <v>8681</v>
      </c>
      <c r="G84" s="85" t="s">
        <v>8682</v>
      </c>
      <c r="H84" s="102" t="s">
        <v>8683</v>
      </c>
      <c r="I84" s="172">
        <v>3</v>
      </c>
      <c r="J84" s="173">
        <v>4.7</v>
      </c>
      <c r="K84" s="85" t="s">
        <v>8684</v>
      </c>
      <c r="L84" s="85" t="s">
        <v>5526</v>
      </c>
      <c r="M84" s="85"/>
      <c r="N84" s="7"/>
    </row>
    <row r="85" spans="1:14" ht="26.1" customHeight="1">
      <c r="A85" s="121">
        <v>79</v>
      </c>
      <c r="B85" s="85" t="s">
        <v>247</v>
      </c>
      <c r="C85" s="85" t="s">
        <v>257</v>
      </c>
      <c r="D85" s="85" t="s">
        <v>261</v>
      </c>
      <c r="E85" s="85" t="s">
        <v>248</v>
      </c>
      <c r="F85" s="85" t="s">
        <v>249</v>
      </c>
      <c r="G85" s="85" t="s">
        <v>250</v>
      </c>
      <c r="H85" s="102" t="s">
        <v>17</v>
      </c>
      <c r="I85" s="172">
        <v>5</v>
      </c>
      <c r="J85" s="173">
        <v>77.400000000000006</v>
      </c>
      <c r="K85" s="85" t="s">
        <v>3707</v>
      </c>
      <c r="L85" s="85" t="s">
        <v>3708</v>
      </c>
      <c r="M85" s="85"/>
      <c r="N85" s="7"/>
    </row>
    <row r="86" spans="1:14" ht="26.1" customHeight="1">
      <c r="A86" s="121">
        <v>80</v>
      </c>
      <c r="B86" s="85" t="s">
        <v>247</v>
      </c>
      <c r="C86" s="85" t="s">
        <v>257</v>
      </c>
      <c r="D86" s="85" t="s">
        <v>261</v>
      </c>
      <c r="E86" s="85" t="s">
        <v>3709</v>
      </c>
      <c r="F86" s="85" t="s">
        <v>3710</v>
      </c>
      <c r="G86" s="85" t="s">
        <v>3711</v>
      </c>
      <c r="H86" s="102" t="s">
        <v>17</v>
      </c>
      <c r="I86" s="172">
        <v>1</v>
      </c>
      <c r="J86" s="173">
        <v>1.2</v>
      </c>
      <c r="K86" s="85"/>
      <c r="L86" s="85" t="s">
        <v>3712</v>
      </c>
      <c r="M86" s="7"/>
      <c r="N86" s="7"/>
    </row>
    <row r="87" spans="1:14" ht="26.1" customHeight="1">
      <c r="A87" s="121">
        <v>81</v>
      </c>
      <c r="B87" s="85" t="s">
        <v>255</v>
      </c>
      <c r="C87" s="85" t="s">
        <v>257</v>
      </c>
      <c r="D87" s="85" t="s">
        <v>259</v>
      </c>
      <c r="E87" s="85" t="s">
        <v>256</v>
      </c>
      <c r="F87" s="85" t="s">
        <v>3720</v>
      </c>
      <c r="G87" s="85" t="s">
        <v>3721</v>
      </c>
      <c r="H87" s="102" t="s">
        <v>17</v>
      </c>
      <c r="I87" s="172">
        <v>1</v>
      </c>
      <c r="J87" s="173">
        <v>3.5</v>
      </c>
      <c r="K87" s="85"/>
      <c r="L87" s="85" t="s">
        <v>5206</v>
      </c>
      <c r="M87" s="85"/>
      <c r="N87" s="7"/>
    </row>
    <row r="88" spans="1:14" ht="26.1" customHeight="1">
      <c r="A88" s="121">
        <v>82</v>
      </c>
      <c r="B88" s="85" t="s">
        <v>251</v>
      </c>
      <c r="C88" s="85" t="s">
        <v>257</v>
      </c>
      <c r="D88" s="85" t="s">
        <v>1149</v>
      </c>
      <c r="E88" s="85" t="s">
        <v>252</v>
      </c>
      <c r="F88" s="85" t="s">
        <v>253</v>
      </c>
      <c r="G88" s="85" t="s">
        <v>254</v>
      </c>
      <c r="H88" s="102" t="s">
        <v>17</v>
      </c>
      <c r="I88" s="172">
        <v>1</v>
      </c>
      <c r="J88" s="173">
        <v>1.6</v>
      </c>
      <c r="K88" s="85" t="s">
        <v>3722</v>
      </c>
      <c r="L88" s="85" t="s">
        <v>8686</v>
      </c>
      <c r="M88" s="85"/>
      <c r="N88" s="85"/>
    </row>
    <row r="89" spans="1:14" ht="26.1" customHeight="1">
      <c r="A89" s="121">
        <v>83</v>
      </c>
      <c r="B89" s="85" t="s">
        <v>3713</v>
      </c>
      <c r="C89" s="85" t="s">
        <v>257</v>
      </c>
      <c r="D89" s="85" t="s">
        <v>3714</v>
      </c>
      <c r="E89" s="85" t="s">
        <v>3715</v>
      </c>
      <c r="F89" s="85" t="s">
        <v>3716</v>
      </c>
      <c r="G89" s="85" t="s">
        <v>3717</v>
      </c>
      <c r="H89" s="102" t="s">
        <v>17</v>
      </c>
      <c r="I89" s="172">
        <v>1</v>
      </c>
      <c r="J89" s="173">
        <v>2.2000000000000002</v>
      </c>
      <c r="K89" s="85" t="s">
        <v>3718</v>
      </c>
      <c r="L89" s="85" t="s">
        <v>3719</v>
      </c>
      <c r="M89" s="7"/>
      <c r="N89" s="7"/>
    </row>
    <row r="90" spans="1:14" ht="26.1" customHeight="1">
      <c r="A90" s="121">
        <v>84</v>
      </c>
      <c r="B90" s="85" t="s">
        <v>8693</v>
      </c>
      <c r="C90" s="85" t="s">
        <v>277</v>
      </c>
      <c r="D90" s="85" t="s">
        <v>278</v>
      </c>
      <c r="E90" s="85" t="s">
        <v>284</v>
      </c>
      <c r="F90" s="85" t="s">
        <v>285</v>
      </c>
      <c r="G90" s="85" t="s">
        <v>3539</v>
      </c>
      <c r="H90" s="102" t="s">
        <v>17</v>
      </c>
      <c r="I90" s="172">
        <v>3</v>
      </c>
      <c r="J90" s="173">
        <v>10.5</v>
      </c>
      <c r="K90" s="85" t="s">
        <v>286</v>
      </c>
      <c r="L90" s="85" t="s">
        <v>3540</v>
      </c>
      <c r="M90" s="85"/>
      <c r="N90" s="85"/>
    </row>
    <row r="91" spans="1:14" ht="26.1" customHeight="1">
      <c r="A91" s="121">
        <v>85</v>
      </c>
      <c r="B91" s="85" t="s">
        <v>8693</v>
      </c>
      <c r="C91" s="85" t="s">
        <v>277</v>
      </c>
      <c r="D91" s="85" t="s">
        <v>278</v>
      </c>
      <c r="E91" s="85" t="s">
        <v>3541</v>
      </c>
      <c r="F91" s="85" t="s">
        <v>3542</v>
      </c>
      <c r="G91" s="85" t="s">
        <v>3543</v>
      </c>
      <c r="H91" s="102" t="s">
        <v>17</v>
      </c>
      <c r="I91" s="172">
        <v>4</v>
      </c>
      <c r="J91" s="173">
        <v>14.4</v>
      </c>
      <c r="K91" s="85" t="s">
        <v>3544</v>
      </c>
      <c r="L91" s="85" t="s">
        <v>3545</v>
      </c>
      <c r="M91" s="7"/>
      <c r="N91" s="7"/>
    </row>
    <row r="92" spans="1:14" ht="26.1" customHeight="1">
      <c r="A92" s="121">
        <v>86</v>
      </c>
      <c r="B92" s="85" t="s">
        <v>8693</v>
      </c>
      <c r="C92" s="85" t="s">
        <v>277</v>
      </c>
      <c r="D92" s="85" t="s">
        <v>278</v>
      </c>
      <c r="E92" s="85" t="s">
        <v>3546</v>
      </c>
      <c r="F92" s="85" t="s">
        <v>3547</v>
      </c>
      <c r="G92" s="85" t="s">
        <v>3548</v>
      </c>
      <c r="H92" s="102" t="s">
        <v>17</v>
      </c>
      <c r="I92" s="172">
        <v>1</v>
      </c>
      <c r="J92" s="173">
        <v>1.3</v>
      </c>
      <c r="K92" s="85" t="s">
        <v>3549</v>
      </c>
      <c r="L92" s="85" t="s">
        <v>3555</v>
      </c>
      <c r="M92" s="85"/>
      <c r="N92" s="85"/>
    </row>
    <row r="93" spans="1:14" ht="26.1" customHeight="1">
      <c r="A93" s="121">
        <v>87</v>
      </c>
      <c r="B93" s="85" t="s">
        <v>8693</v>
      </c>
      <c r="C93" s="85" t="s">
        <v>277</v>
      </c>
      <c r="D93" s="85" t="s">
        <v>278</v>
      </c>
      <c r="E93" s="85" t="s">
        <v>3550</v>
      </c>
      <c r="F93" s="85" t="s">
        <v>3551</v>
      </c>
      <c r="G93" s="85" t="s">
        <v>3552</v>
      </c>
      <c r="H93" s="102" t="s">
        <v>17</v>
      </c>
      <c r="I93" s="172">
        <v>1</v>
      </c>
      <c r="J93" s="173">
        <v>1</v>
      </c>
      <c r="K93" s="85" t="s">
        <v>3553</v>
      </c>
      <c r="L93" s="85" t="s">
        <v>3554</v>
      </c>
      <c r="M93" s="85"/>
      <c r="N93" s="85"/>
    </row>
    <row r="94" spans="1:14" ht="26.1" customHeight="1">
      <c r="A94" s="121">
        <v>88</v>
      </c>
      <c r="B94" s="85" t="s">
        <v>9187</v>
      </c>
      <c r="C94" s="85" t="s">
        <v>8291</v>
      </c>
      <c r="D94" s="85" t="s">
        <v>3386</v>
      </c>
      <c r="E94" s="85" t="s">
        <v>3387</v>
      </c>
      <c r="F94" s="85" t="s">
        <v>3388</v>
      </c>
      <c r="G94" s="85" t="s">
        <v>8668</v>
      </c>
      <c r="H94" s="102" t="s">
        <v>8669</v>
      </c>
      <c r="I94" s="172">
        <v>3</v>
      </c>
      <c r="J94" s="173">
        <v>46.85</v>
      </c>
      <c r="K94" s="85" t="s">
        <v>3390</v>
      </c>
      <c r="L94" s="85" t="s">
        <v>5327</v>
      </c>
      <c r="M94" s="7"/>
      <c r="N94" s="7"/>
    </row>
  </sheetData>
  <autoFilter ref="A5:N94" xr:uid="{00000000-0001-0000-0100-000000000000}"/>
  <mergeCells count="12">
    <mergeCell ref="E4:E5"/>
    <mergeCell ref="A4:A5"/>
    <mergeCell ref="B4:B5"/>
    <mergeCell ref="C4:C5"/>
    <mergeCell ref="D4:D5"/>
    <mergeCell ref="M4:M5"/>
    <mergeCell ref="N4:N5"/>
    <mergeCell ref="F4:F5"/>
    <mergeCell ref="G4:G5"/>
    <mergeCell ref="H4:H5"/>
    <mergeCell ref="K4:K5"/>
    <mergeCell ref="L4:L5"/>
  </mergeCells>
  <phoneticPr fontId="3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FDDAB-EC19-4B9B-9019-66C7A865DE98}">
  <sheetPr>
    <pageSetUpPr fitToPage="1"/>
  </sheetPr>
  <dimension ref="A1:V612"/>
  <sheetViews>
    <sheetView zoomScale="85" zoomScaleNormal="85" workbookViewId="0">
      <pane ySplit="6" topLeftCell="A7" activePane="bottomLeft" state="frozen"/>
      <selection pane="bottomLeft"/>
    </sheetView>
  </sheetViews>
  <sheetFormatPr defaultRowHeight="16.5"/>
  <cols>
    <col min="1" max="1" width="6" customWidth="1"/>
    <col min="2" max="2" width="16.625" customWidth="1"/>
    <col min="3" max="3" width="13.125" bestFit="1" customWidth="1"/>
    <col min="4" max="4" width="11.25" customWidth="1"/>
    <col min="5" max="5" width="31.125" style="189" customWidth="1"/>
    <col min="6" max="6" width="10.25" customWidth="1"/>
    <col min="7" max="7" width="47.5" customWidth="1"/>
    <col min="8" max="8" width="20.5" customWidth="1"/>
    <col min="9" max="9" width="36.625" customWidth="1"/>
    <col min="10" max="11" width="23.625" customWidth="1"/>
    <col min="12" max="13" width="12.875" customWidth="1"/>
    <col min="14" max="14" width="11.5" bestFit="1" customWidth="1"/>
    <col min="15" max="18" width="10.125" bestFit="1" customWidth="1"/>
    <col min="19" max="19" width="14.75" customWidth="1"/>
    <col min="20" max="20" width="11" customWidth="1"/>
    <col min="21" max="21" width="11" style="189" customWidth="1"/>
    <col min="22" max="22" width="11" customWidth="1"/>
  </cols>
  <sheetData>
    <row r="1" spans="1:22" s="25" customFormat="1" ht="22.5" customHeight="1">
      <c r="A1" s="2" t="s">
        <v>151</v>
      </c>
      <c r="B1" s="21"/>
      <c r="C1" s="21"/>
      <c r="D1" s="21"/>
      <c r="E1" s="21"/>
      <c r="F1" s="21"/>
      <c r="G1" s="21"/>
      <c r="H1" s="2"/>
      <c r="I1" s="22"/>
      <c r="J1" s="21"/>
      <c r="K1" s="23"/>
      <c r="L1" s="24"/>
      <c r="M1" s="2"/>
      <c r="S1" s="26"/>
      <c r="T1" s="26"/>
      <c r="U1" s="26"/>
    </row>
    <row r="2" spans="1:22" s="31" customFormat="1" ht="16.5" customHeight="1">
      <c r="A2" s="3" t="s">
        <v>152</v>
      </c>
      <c r="B2" s="27"/>
      <c r="C2" s="27"/>
      <c r="D2" s="27"/>
      <c r="E2" s="27"/>
      <c r="F2" s="27"/>
      <c r="G2" s="27"/>
      <c r="H2" s="3"/>
      <c r="I2" s="28"/>
      <c r="J2" s="27"/>
      <c r="K2" s="29"/>
      <c r="L2" s="30"/>
      <c r="M2" s="255"/>
      <c r="N2" s="256"/>
      <c r="S2" s="32"/>
      <c r="T2" s="32"/>
      <c r="U2" s="32"/>
    </row>
    <row r="3" spans="1:22" s="31" customFormat="1" ht="16.5" customHeight="1">
      <c r="A3" s="3"/>
      <c r="B3" s="27"/>
      <c r="C3" s="27"/>
      <c r="D3" s="27"/>
      <c r="E3" s="27"/>
      <c r="F3" s="27"/>
      <c r="G3" s="27"/>
      <c r="H3" s="3"/>
      <c r="I3" s="28"/>
      <c r="J3" s="27"/>
      <c r="K3" s="29"/>
      <c r="L3" s="30"/>
      <c r="M3" s="255"/>
      <c r="N3" s="255"/>
      <c r="S3" s="32"/>
      <c r="T3" s="32"/>
      <c r="U3" s="32"/>
    </row>
    <row r="4" spans="1:22" ht="29.25" customHeight="1">
      <c r="A4" s="549" t="s">
        <v>153</v>
      </c>
      <c r="B4" s="591" t="s">
        <v>154</v>
      </c>
      <c r="C4" s="558" t="s">
        <v>0</v>
      </c>
      <c r="D4" s="558" t="s">
        <v>1</v>
      </c>
      <c r="E4" s="590" t="s">
        <v>93</v>
      </c>
      <c r="F4" s="552" t="s">
        <v>155</v>
      </c>
      <c r="G4" s="552" t="s">
        <v>156</v>
      </c>
      <c r="H4" s="552" t="s">
        <v>157</v>
      </c>
      <c r="I4" s="552" t="s">
        <v>158</v>
      </c>
      <c r="J4" s="552" t="s">
        <v>159</v>
      </c>
      <c r="K4" s="549" t="s">
        <v>160</v>
      </c>
      <c r="L4" s="82" t="s">
        <v>28</v>
      </c>
      <c r="M4" s="82" t="s">
        <v>8596</v>
      </c>
      <c r="N4" s="549" t="s">
        <v>29</v>
      </c>
      <c r="O4" s="549"/>
      <c r="P4" s="549"/>
      <c r="Q4" s="549"/>
      <c r="R4" s="549"/>
      <c r="S4" s="549" t="s">
        <v>30</v>
      </c>
      <c r="T4" s="627" t="s">
        <v>31</v>
      </c>
      <c r="U4" s="554" t="s">
        <v>32</v>
      </c>
      <c r="V4" s="554" t="s">
        <v>33</v>
      </c>
    </row>
    <row r="5" spans="1:22" ht="29.25" customHeight="1">
      <c r="A5" s="549"/>
      <c r="B5" s="591"/>
      <c r="C5" s="560"/>
      <c r="D5" s="560"/>
      <c r="E5" s="590"/>
      <c r="F5" s="553"/>
      <c r="G5" s="553"/>
      <c r="H5" s="553"/>
      <c r="I5" s="553"/>
      <c r="J5" s="553"/>
      <c r="K5" s="549"/>
      <c r="L5" s="84" t="s">
        <v>34</v>
      </c>
      <c r="M5" s="84" t="s">
        <v>35</v>
      </c>
      <c r="N5" s="84" t="s">
        <v>36</v>
      </c>
      <c r="O5" s="84" t="s">
        <v>37</v>
      </c>
      <c r="P5" s="84" t="s">
        <v>38</v>
      </c>
      <c r="Q5" s="84" t="s">
        <v>39</v>
      </c>
      <c r="R5" s="84" t="s">
        <v>40</v>
      </c>
      <c r="S5" s="549"/>
      <c r="T5" s="627"/>
      <c r="U5" s="554"/>
      <c r="V5" s="554"/>
    </row>
    <row r="6" spans="1:22" ht="26.1" customHeight="1">
      <c r="A6" s="164"/>
      <c r="B6" s="381" t="s">
        <v>9645</v>
      </c>
      <c r="C6" s="165"/>
      <c r="D6" s="165"/>
      <c r="E6" s="166"/>
      <c r="F6" s="164"/>
      <c r="G6" s="164"/>
      <c r="H6" s="164"/>
      <c r="I6" s="164"/>
      <c r="J6" s="164"/>
      <c r="K6" s="164"/>
      <c r="L6" s="183">
        <f t="shared" ref="L6:R6" si="0">SUM(L9:L612)</f>
        <v>46175.98388</v>
      </c>
      <c r="M6" s="183">
        <f t="shared" si="0"/>
        <v>5036967.5161090009</v>
      </c>
      <c r="N6" s="183">
        <f t="shared" si="0"/>
        <v>660001.62409000052</v>
      </c>
      <c r="O6" s="183">
        <f t="shared" si="0"/>
        <v>317837.24119000009</v>
      </c>
      <c r="P6" s="183">
        <f t="shared" si="0"/>
        <v>197196.35174999994</v>
      </c>
      <c r="Q6" s="183">
        <f t="shared" si="0"/>
        <v>120195.66300000004</v>
      </c>
      <c r="R6" s="183">
        <f t="shared" si="0"/>
        <v>24772.368149999995</v>
      </c>
      <c r="S6" s="164"/>
      <c r="T6" s="167"/>
      <c r="U6" s="168"/>
      <c r="V6" s="168"/>
    </row>
    <row r="7" spans="1:22" ht="30" customHeight="1">
      <c r="A7" s="299">
        <v>1</v>
      </c>
      <c r="B7" s="299" t="s">
        <v>9287</v>
      </c>
      <c r="C7" s="299" t="s">
        <v>277</v>
      </c>
      <c r="D7" s="299" t="s">
        <v>278</v>
      </c>
      <c r="E7" s="299" t="s">
        <v>316</v>
      </c>
      <c r="F7" s="299" t="s">
        <v>317</v>
      </c>
      <c r="G7" s="305" t="s">
        <v>8694</v>
      </c>
      <c r="H7" s="299" t="s">
        <v>8482</v>
      </c>
      <c r="I7" s="322" t="s">
        <v>318</v>
      </c>
      <c r="J7" s="299" t="s">
        <v>319</v>
      </c>
      <c r="K7" s="299" t="s">
        <v>8695</v>
      </c>
      <c r="L7" s="324">
        <v>22.5</v>
      </c>
      <c r="M7" s="324">
        <v>2725.1659999999997</v>
      </c>
      <c r="N7" s="448">
        <f>SUM(O7:R7)</f>
        <v>72.67</v>
      </c>
      <c r="O7" s="324">
        <v>0</v>
      </c>
      <c r="P7" s="324">
        <v>72.67</v>
      </c>
      <c r="Q7" s="324">
        <v>0</v>
      </c>
      <c r="R7" s="324">
        <v>0</v>
      </c>
      <c r="S7" s="299" t="s">
        <v>283</v>
      </c>
      <c r="T7" s="326" t="s">
        <v>3559</v>
      </c>
      <c r="U7" s="305"/>
      <c r="V7" s="305"/>
    </row>
    <row r="8" spans="1:22" ht="30" customHeight="1">
      <c r="A8" s="299">
        <v>2</v>
      </c>
      <c r="B8" s="299" t="s">
        <v>9287</v>
      </c>
      <c r="C8" s="299" t="s">
        <v>277</v>
      </c>
      <c r="D8" s="299" t="s">
        <v>278</v>
      </c>
      <c r="E8" s="299" t="s">
        <v>320</v>
      </c>
      <c r="F8" s="299" t="s">
        <v>321</v>
      </c>
      <c r="G8" s="305" t="s">
        <v>322</v>
      </c>
      <c r="H8" s="299" t="s">
        <v>8483</v>
      </c>
      <c r="I8" s="322" t="s">
        <v>323</v>
      </c>
      <c r="J8" s="299" t="s">
        <v>324</v>
      </c>
      <c r="K8" s="299" t="s">
        <v>8696</v>
      </c>
      <c r="L8" s="324">
        <v>3</v>
      </c>
      <c r="M8" s="324">
        <v>169.279</v>
      </c>
      <c r="N8" s="448">
        <v>4.9589999999999996</v>
      </c>
      <c r="O8" s="324">
        <v>4.9589999999999996</v>
      </c>
      <c r="P8" s="324">
        <v>0</v>
      </c>
      <c r="Q8" s="324">
        <v>0</v>
      </c>
      <c r="R8" s="324">
        <v>0</v>
      </c>
      <c r="S8" s="299" t="s">
        <v>8697</v>
      </c>
      <c r="T8" s="326" t="s">
        <v>3560</v>
      </c>
      <c r="U8" s="305"/>
      <c r="V8" s="305"/>
    </row>
    <row r="9" spans="1:22" ht="26.1" customHeight="1">
      <c r="A9" s="299">
        <v>3</v>
      </c>
      <c r="B9" s="85" t="s">
        <v>325</v>
      </c>
      <c r="C9" s="85" t="s">
        <v>161</v>
      </c>
      <c r="D9" s="85" t="s">
        <v>402</v>
      </c>
      <c r="E9" s="85" t="s">
        <v>7694</v>
      </c>
      <c r="F9" s="85" t="s">
        <v>1095</v>
      </c>
      <c r="G9" s="7" t="s">
        <v>7695</v>
      </c>
      <c r="H9" s="85" t="s">
        <v>3557</v>
      </c>
      <c r="I9" s="102" t="s">
        <v>7696</v>
      </c>
      <c r="J9" s="85" t="s">
        <v>7588</v>
      </c>
      <c r="K9" s="85">
        <v>1010</v>
      </c>
      <c r="L9" s="324">
        <v>10</v>
      </c>
      <c r="M9" s="324">
        <v>1671.934</v>
      </c>
      <c r="N9" s="448">
        <v>48.65</v>
      </c>
      <c r="O9" s="324">
        <v>48.35</v>
      </c>
      <c r="P9" s="324">
        <v>0.3</v>
      </c>
      <c r="Q9" s="324">
        <v>0</v>
      </c>
      <c r="R9" s="324">
        <v>0</v>
      </c>
      <c r="S9" s="299" t="s">
        <v>7697</v>
      </c>
      <c r="T9" s="194">
        <v>36538</v>
      </c>
      <c r="U9" s="85"/>
      <c r="V9" s="7"/>
    </row>
    <row r="10" spans="1:22" ht="26.1" customHeight="1">
      <c r="A10" s="299">
        <v>4</v>
      </c>
      <c r="B10" s="85" t="s">
        <v>325</v>
      </c>
      <c r="C10" s="85" t="s">
        <v>161</v>
      </c>
      <c r="D10" s="85" t="s">
        <v>3592</v>
      </c>
      <c r="E10" s="85" t="s">
        <v>8139</v>
      </c>
      <c r="F10" s="85" t="s">
        <v>2615</v>
      </c>
      <c r="G10" s="7" t="s">
        <v>8140</v>
      </c>
      <c r="H10" s="85" t="s">
        <v>3556</v>
      </c>
      <c r="I10" s="102" t="s">
        <v>8141</v>
      </c>
      <c r="J10" s="85" t="s">
        <v>8142</v>
      </c>
      <c r="K10" s="85">
        <v>1003</v>
      </c>
      <c r="L10" s="324">
        <v>20.84</v>
      </c>
      <c r="M10" s="324">
        <v>0</v>
      </c>
      <c r="N10" s="448">
        <f t="shared" ref="N10:N12" si="1">SUM(O10:R10)</f>
        <v>0</v>
      </c>
      <c r="O10" s="324">
        <v>0</v>
      </c>
      <c r="P10" s="324">
        <v>0</v>
      </c>
      <c r="Q10" s="324">
        <v>0</v>
      </c>
      <c r="R10" s="324">
        <v>0</v>
      </c>
      <c r="S10" s="299" t="s">
        <v>8143</v>
      </c>
      <c r="T10" s="194">
        <v>33786</v>
      </c>
      <c r="U10" s="85"/>
      <c r="V10" s="7"/>
    </row>
    <row r="11" spans="1:22" ht="26.1" customHeight="1">
      <c r="A11" s="299">
        <v>5</v>
      </c>
      <c r="B11" s="85" t="s">
        <v>325</v>
      </c>
      <c r="C11" s="85" t="s">
        <v>161</v>
      </c>
      <c r="D11" s="85" t="s">
        <v>162</v>
      </c>
      <c r="E11" s="85" t="s">
        <v>984</v>
      </c>
      <c r="F11" s="85" t="s">
        <v>985</v>
      </c>
      <c r="G11" s="7" t="s">
        <v>7517</v>
      </c>
      <c r="H11" s="85" t="s">
        <v>3556</v>
      </c>
      <c r="I11" s="102" t="s">
        <v>7518</v>
      </c>
      <c r="J11" s="85" t="s">
        <v>7519</v>
      </c>
      <c r="K11" s="85">
        <v>1002</v>
      </c>
      <c r="L11" s="192">
        <v>41</v>
      </c>
      <c r="M11" s="192">
        <v>5674.5200000000013</v>
      </c>
      <c r="N11" s="448">
        <f t="shared" si="1"/>
        <v>549.29</v>
      </c>
      <c r="O11" s="192">
        <v>549.29</v>
      </c>
      <c r="P11" s="192">
        <v>0</v>
      </c>
      <c r="Q11" s="192">
        <v>0</v>
      </c>
      <c r="R11" s="192">
        <v>0</v>
      </c>
      <c r="S11" s="85" t="s">
        <v>986</v>
      </c>
      <c r="T11" s="193" t="s">
        <v>7520</v>
      </c>
      <c r="U11" s="85"/>
      <c r="V11" s="7"/>
    </row>
    <row r="12" spans="1:22" ht="26.1" customHeight="1">
      <c r="A12" s="299">
        <v>6</v>
      </c>
      <c r="B12" s="85" t="s">
        <v>325</v>
      </c>
      <c r="C12" s="85" t="s">
        <v>161</v>
      </c>
      <c r="D12" s="85" t="s">
        <v>162</v>
      </c>
      <c r="E12" s="85" t="s">
        <v>550</v>
      </c>
      <c r="F12" s="85" t="s">
        <v>551</v>
      </c>
      <c r="G12" s="7" t="s">
        <v>6284</v>
      </c>
      <c r="H12" s="85" t="s">
        <v>3556</v>
      </c>
      <c r="I12" s="102" t="s">
        <v>7546</v>
      </c>
      <c r="J12" s="85" t="s">
        <v>7547</v>
      </c>
      <c r="K12" s="85">
        <v>1009</v>
      </c>
      <c r="L12" s="192">
        <v>103.84</v>
      </c>
      <c r="M12" s="192">
        <v>19572.550500000027</v>
      </c>
      <c r="N12" s="448">
        <f t="shared" si="1"/>
        <v>524.98</v>
      </c>
      <c r="O12" s="192">
        <v>417.19</v>
      </c>
      <c r="P12" s="192">
        <v>107.78999999999999</v>
      </c>
      <c r="Q12" s="192">
        <v>0</v>
      </c>
      <c r="R12" s="192">
        <v>0</v>
      </c>
      <c r="S12" s="85" t="s">
        <v>6286</v>
      </c>
      <c r="T12" s="194" t="s">
        <v>7548</v>
      </c>
      <c r="U12" s="85"/>
      <c r="V12" s="7"/>
    </row>
    <row r="13" spans="1:22" ht="26.1" customHeight="1">
      <c r="A13" s="299">
        <v>7</v>
      </c>
      <c r="B13" s="85" t="s">
        <v>325</v>
      </c>
      <c r="C13" s="85" t="s">
        <v>161</v>
      </c>
      <c r="D13" s="85" t="s">
        <v>162</v>
      </c>
      <c r="E13" s="85" t="s">
        <v>7556</v>
      </c>
      <c r="F13" s="85" t="s">
        <v>8581</v>
      </c>
      <c r="G13" s="7" t="s">
        <v>7557</v>
      </c>
      <c r="H13" s="85" t="s">
        <v>3557</v>
      </c>
      <c r="I13" s="102" t="s">
        <v>7558</v>
      </c>
      <c r="J13" s="85" t="s">
        <v>265</v>
      </c>
      <c r="K13" s="85">
        <v>1010</v>
      </c>
      <c r="L13" s="192">
        <v>6.8</v>
      </c>
      <c r="M13" s="192">
        <v>0</v>
      </c>
      <c r="N13" s="449">
        <v>0</v>
      </c>
      <c r="O13" s="192">
        <v>0</v>
      </c>
      <c r="P13" s="192">
        <v>0</v>
      </c>
      <c r="Q13" s="192">
        <v>0</v>
      </c>
      <c r="R13" s="192">
        <v>0</v>
      </c>
      <c r="S13" s="85"/>
      <c r="T13" s="194">
        <v>36743</v>
      </c>
      <c r="U13" s="85"/>
      <c r="V13" s="7"/>
    </row>
    <row r="14" spans="1:22" ht="26.1" customHeight="1">
      <c r="A14" s="299">
        <v>8</v>
      </c>
      <c r="B14" s="85" t="s">
        <v>325</v>
      </c>
      <c r="C14" s="85" t="s">
        <v>161</v>
      </c>
      <c r="D14" s="85" t="s">
        <v>162</v>
      </c>
      <c r="E14" s="85" t="s">
        <v>953</v>
      </c>
      <c r="F14" s="85" t="s">
        <v>954</v>
      </c>
      <c r="G14" s="7" t="s">
        <v>7564</v>
      </c>
      <c r="H14" s="85" t="s">
        <v>3556</v>
      </c>
      <c r="I14" s="102" t="s">
        <v>7565</v>
      </c>
      <c r="J14" s="85" t="s">
        <v>934</v>
      </c>
      <c r="K14" s="85">
        <v>1003</v>
      </c>
      <c r="L14" s="192">
        <v>9.6</v>
      </c>
      <c r="M14" s="192">
        <v>445.16000000000008</v>
      </c>
      <c r="N14" s="448">
        <f t="shared" ref="N14:N18" si="2">SUM(O14:R14)</f>
        <v>0</v>
      </c>
      <c r="O14" s="192">
        <v>0</v>
      </c>
      <c r="P14" s="192">
        <v>0</v>
      </c>
      <c r="Q14" s="192">
        <v>0</v>
      </c>
      <c r="R14" s="192">
        <v>0</v>
      </c>
      <c r="S14" s="85" t="s">
        <v>956</v>
      </c>
      <c r="T14" s="194">
        <v>36901</v>
      </c>
      <c r="U14" s="85"/>
      <c r="V14" s="7"/>
    </row>
    <row r="15" spans="1:22" ht="26.1" customHeight="1">
      <c r="A15" s="299">
        <v>9</v>
      </c>
      <c r="B15" s="85" t="s">
        <v>325</v>
      </c>
      <c r="C15" s="85" t="s">
        <v>161</v>
      </c>
      <c r="D15" s="85" t="s">
        <v>162</v>
      </c>
      <c r="E15" s="85" t="s">
        <v>987</v>
      </c>
      <c r="F15" s="85" t="s">
        <v>988</v>
      </c>
      <c r="G15" s="7" t="s">
        <v>7586</v>
      </c>
      <c r="H15" s="85" t="s">
        <v>3556</v>
      </c>
      <c r="I15" s="102" t="s">
        <v>7587</v>
      </c>
      <c r="J15" s="85" t="s">
        <v>7588</v>
      </c>
      <c r="K15" s="85" t="s">
        <v>7589</v>
      </c>
      <c r="L15" s="192">
        <v>7.74</v>
      </c>
      <c r="M15" s="192">
        <v>1604.2070000000003</v>
      </c>
      <c r="N15" s="448">
        <f t="shared" si="2"/>
        <v>28.2</v>
      </c>
      <c r="O15" s="192">
        <v>28.2</v>
      </c>
      <c r="P15" s="192">
        <v>0</v>
      </c>
      <c r="Q15" s="192">
        <v>0</v>
      </c>
      <c r="R15" s="192">
        <v>0</v>
      </c>
      <c r="S15" s="85" t="s">
        <v>989</v>
      </c>
      <c r="T15" s="194">
        <v>37053</v>
      </c>
      <c r="U15" s="85"/>
      <c r="V15" s="7"/>
    </row>
    <row r="16" spans="1:22" ht="26.1" customHeight="1">
      <c r="A16" s="299">
        <v>10</v>
      </c>
      <c r="B16" s="85" t="s">
        <v>325</v>
      </c>
      <c r="C16" s="85" t="s">
        <v>161</v>
      </c>
      <c r="D16" s="85" t="s">
        <v>162</v>
      </c>
      <c r="E16" s="85" t="s">
        <v>7598</v>
      </c>
      <c r="F16" s="85" t="s">
        <v>958</v>
      </c>
      <c r="G16" s="7" t="s">
        <v>7599</v>
      </c>
      <c r="H16" s="85" t="s">
        <v>3556</v>
      </c>
      <c r="I16" s="102" t="s">
        <v>7600</v>
      </c>
      <c r="J16" s="85" t="s">
        <v>7601</v>
      </c>
      <c r="K16" s="85">
        <v>1003</v>
      </c>
      <c r="L16" s="192">
        <v>16</v>
      </c>
      <c r="M16" s="192">
        <v>1242.68</v>
      </c>
      <c r="N16" s="448">
        <f t="shared" si="2"/>
        <v>0</v>
      </c>
      <c r="O16" s="192">
        <v>0</v>
      </c>
      <c r="P16" s="192">
        <v>0</v>
      </c>
      <c r="Q16" s="192">
        <v>0</v>
      </c>
      <c r="R16" s="192">
        <v>0</v>
      </c>
      <c r="S16" s="85" t="s">
        <v>959</v>
      </c>
      <c r="T16" s="194">
        <v>37202</v>
      </c>
      <c r="U16" s="85"/>
      <c r="V16" s="7"/>
    </row>
    <row r="17" spans="1:22" ht="26.1" customHeight="1">
      <c r="A17" s="299">
        <v>11</v>
      </c>
      <c r="B17" s="85" t="s">
        <v>325</v>
      </c>
      <c r="C17" s="85" t="s">
        <v>161</v>
      </c>
      <c r="D17" s="85" t="s">
        <v>162</v>
      </c>
      <c r="E17" s="85" t="s">
        <v>7830</v>
      </c>
      <c r="F17" s="85" t="s">
        <v>7831</v>
      </c>
      <c r="G17" s="7" t="s">
        <v>7832</v>
      </c>
      <c r="H17" s="85" t="s">
        <v>3556</v>
      </c>
      <c r="I17" s="102" t="s">
        <v>7833</v>
      </c>
      <c r="J17" s="85" t="s">
        <v>7834</v>
      </c>
      <c r="K17" s="85">
        <v>1003</v>
      </c>
      <c r="L17" s="192">
        <v>12</v>
      </c>
      <c r="M17" s="192">
        <v>0</v>
      </c>
      <c r="N17" s="448">
        <f t="shared" si="2"/>
        <v>0</v>
      </c>
      <c r="O17" s="192">
        <v>0</v>
      </c>
      <c r="P17" s="192">
        <v>0</v>
      </c>
      <c r="Q17" s="192">
        <v>0</v>
      </c>
      <c r="R17" s="192">
        <v>0</v>
      </c>
      <c r="S17" s="85" t="s">
        <v>7835</v>
      </c>
      <c r="T17" s="194">
        <v>43887</v>
      </c>
      <c r="U17" s="85"/>
      <c r="V17" s="7"/>
    </row>
    <row r="18" spans="1:22" ht="26.1" customHeight="1">
      <c r="A18" s="299">
        <v>12</v>
      </c>
      <c r="B18" s="85" t="s">
        <v>325</v>
      </c>
      <c r="C18" s="85" t="s">
        <v>161</v>
      </c>
      <c r="D18" s="85" t="s">
        <v>162</v>
      </c>
      <c r="E18" s="85" t="s">
        <v>990</v>
      </c>
      <c r="F18" s="85" t="s">
        <v>988</v>
      </c>
      <c r="G18" s="7" t="s">
        <v>7937</v>
      </c>
      <c r="H18" s="85" t="s">
        <v>3556</v>
      </c>
      <c r="I18" s="102" t="s">
        <v>7938</v>
      </c>
      <c r="J18" s="85" t="s">
        <v>1087</v>
      </c>
      <c r="K18" s="85">
        <v>1003</v>
      </c>
      <c r="L18" s="192">
        <v>5.15</v>
      </c>
      <c r="M18" s="192">
        <v>907.84400000000051</v>
      </c>
      <c r="N18" s="448">
        <f t="shared" si="2"/>
        <v>202.31</v>
      </c>
      <c r="O18" s="192">
        <v>36.5</v>
      </c>
      <c r="P18" s="192">
        <v>165.81</v>
      </c>
      <c r="Q18" s="192">
        <v>0</v>
      </c>
      <c r="R18" s="192">
        <v>0</v>
      </c>
      <c r="S18" s="85" t="s">
        <v>991</v>
      </c>
      <c r="T18" s="194">
        <v>39359</v>
      </c>
      <c r="U18" s="85"/>
      <c r="V18" s="7"/>
    </row>
    <row r="19" spans="1:22" ht="26.1" customHeight="1">
      <c r="A19" s="299">
        <v>13</v>
      </c>
      <c r="B19" s="85" t="s">
        <v>325</v>
      </c>
      <c r="C19" s="85" t="s">
        <v>161</v>
      </c>
      <c r="D19" s="85" t="s">
        <v>162</v>
      </c>
      <c r="E19" s="85" t="s">
        <v>979</v>
      </c>
      <c r="F19" s="85" t="s">
        <v>980</v>
      </c>
      <c r="G19" s="7" t="s">
        <v>7939</v>
      </c>
      <c r="H19" s="85" t="s">
        <v>3557</v>
      </c>
      <c r="I19" s="102" t="s">
        <v>7940</v>
      </c>
      <c r="J19" s="85" t="s">
        <v>7941</v>
      </c>
      <c r="K19" s="85">
        <v>1010</v>
      </c>
      <c r="L19" s="192">
        <v>40</v>
      </c>
      <c r="M19" s="192">
        <v>1331.1100000000001</v>
      </c>
      <c r="N19" s="449">
        <v>364.7</v>
      </c>
      <c r="O19" s="192">
        <v>290.93</v>
      </c>
      <c r="P19" s="192">
        <v>50.620000000000005</v>
      </c>
      <c r="Q19" s="192">
        <v>23.15</v>
      </c>
      <c r="R19" s="192">
        <v>0</v>
      </c>
      <c r="S19" s="85" t="s">
        <v>981</v>
      </c>
      <c r="T19" s="194">
        <v>39436</v>
      </c>
      <c r="U19" s="85"/>
      <c r="V19" s="7"/>
    </row>
    <row r="20" spans="1:22" ht="26.1" customHeight="1">
      <c r="A20" s="299">
        <v>14</v>
      </c>
      <c r="B20" s="85" t="s">
        <v>325</v>
      </c>
      <c r="C20" s="85" t="s">
        <v>161</v>
      </c>
      <c r="D20" s="85" t="s">
        <v>162</v>
      </c>
      <c r="E20" s="85" t="s">
        <v>1069</v>
      </c>
      <c r="F20" s="85" t="s">
        <v>1070</v>
      </c>
      <c r="G20" s="7" t="s">
        <v>7957</v>
      </c>
      <c r="H20" s="85" t="s">
        <v>3557</v>
      </c>
      <c r="I20" s="102" t="s">
        <v>7958</v>
      </c>
      <c r="J20" s="85" t="s">
        <v>7862</v>
      </c>
      <c r="K20" s="85">
        <v>1010</v>
      </c>
      <c r="L20" s="192">
        <v>48</v>
      </c>
      <c r="M20" s="192">
        <v>387.03000000000003</v>
      </c>
      <c r="N20" s="449">
        <v>0</v>
      </c>
      <c r="O20" s="192">
        <v>0</v>
      </c>
      <c r="P20" s="192">
        <v>0</v>
      </c>
      <c r="Q20" s="192">
        <v>0</v>
      </c>
      <c r="R20" s="192">
        <v>0</v>
      </c>
      <c r="S20" s="85" t="s">
        <v>1071</v>
      </c>
      <c r="T20" s="194">
        <v>39953</v>
      </c>
      <c r="U20" s="85"/>
      <c r="V20" s="7"/>
    </row>
    <row r="21" spans="1:22" ht="26.1" customHeight="1">
      <c r="A21" s="299">
        <v>15</v>
      </c>
      <c r="B21" s="85" t="s">
        <v>325</v>
      </c>
      <c r="C21" s="85" t="s">
        <v>161</v>
      </c>
      <c r="D21" s="85" t="s">
        <v>162</v>
      </c>
      <c r="E21" s="85" t="s">
        <v>911</v>
      </c>
      <c r="F21" s="85" t="s">
        <v>912</v>
      </c>
      <c r="G21" s="7" t="s">
        <v>7959</v>
      </c>
      <c r="H21" s="85" t="s">
        <v>3556</v>
      </c>
      <c r="I21" s="102" t="s">
        <v>7960</v>
      </c>
      <c r="J21" s="85" t="s">
        <v>7941</v>
      </c>
      <c r="K21" s="85">
        <v>1003</v>
      </c>
      <c r="L21" s="192">
        <v>20</v>
      </c>
      <c r="M21" s="192">
        <v>875.24499999999932</v>
      </c>
      <c r="N21" s="448">
        <f>SUM(O21:R21)</f>
        <v>18.5</v>
      </c>
      <c r="O21" s="192">
        <v>0</v>
      </c>
      <c r="P21" s="192">
        <v>18.5</v>
      </c>
      <c r="Q21" s="192">
        <v>0</v>
      </c>
      <c r="R21" s="192">
        <v>0</v>
      </c>
      <c r="S21" s="85" t="s">
        <v>913</v>
      </c>
      <c r="T21" s="194">
        <v>40171</v>
      </c>
      <c r="U21" s="85"/>
      <c r="V21" s="7"/>
    </row>
    <row r="22" spans="1:22" ht="26.1" customHeight="1">
      <c r="A22" s="299">
        <v>16</v>
      </c>
      <c r="B22" s="85" t="s">
        <v>325</v>
      </c>
      <c r="C22" s="85" t="s">
        <v>161</v>
      </c>
      <c r="D22" s="85" t="s">
        <v>162</v>
      </c>
      <c r="E22" s="85" t="s">
        <v>8029</v>
      </c>
      <c r="F22" s="85" t="s">
        <v>1001</v>
      </c>
      <c r="G22" s="7" t="s">
        <v>8030</v>
      </c>
      <c r="H22" s="85" t="s">
        <v>3557</v>
      </c>
      <c r="I22" s="102" t="s">
        <v>8031</v>
      </c>
      <c r="J22" s="85" t="s">
        <v>7941</v>
      </c>
      <c r="K22" s="85">
        <v>1010</v>
      </c>
      <c r="L22" s="192">
        <v>23.2</v>
      </c>
      <c r="M22" s="192">
        <v>926.64199999999971</v>
      </c>
      <c r="N22" s="449">
        <v>149.99</v>
      </c>
      <c r="O22" s="192">
        <v>87.1</v>
      </c>
      <c r="P22" s="192">
        <v>62.89</v>
      </c>
      <c r="Q22" s="192">
        <v>0</v>
      </c>
      <c r="R22" s="192">
        <v>0</v>
      </c>
      <c r="S22" s="85" t="s">
        <v>1002</v>
      </c>
      <c r="T22" s="194">
        <v>41205</v>
      </c>
      <c r="U22" s="85"/>
      <c r="V22" s="7"/>
    </row>
    <row r="23" spans="1:22" ht="26.1" customHeight="1">
      <c r="A23" s="299">
        <v>17</v>
      </c>
      <c r="B23" s="85" t="s">
        <v>325</v>
      </c>
      <c r="C23" s="85" t="s">
        <v>161</v>
      </c>
      <c r="D23" s="85" t="s">
        <v>162</v>
      </c>
      <c r="E23" s="85" t="s">
        <v>8074</v>
      </c>
      <c r="F23" s="85" t="s">
        <v>8075</v>
      </c>
      <c r="G23" s="7" t="s">
        <v>8076</v>
      </c>
      <c r="H23" s="85" t="s">
        <v>3557</v>
      </c>
      <c r="I23" s="102" t="s">
        <v>8077</v>
      </c>
      <c r="J23" s="85" t="s">
        <v>7941</v>
      </c>
      <c r="K23" s="85">
        <v>1010</v>
      </c>
      <c r="L23" s="192">
        <v>12</v>
      </c>
      <c r="M23" s="192">
        <v>11.99</v>
      </c>
      <c r="N23" s="449">
        <v>0</v>
      </c>
      <c r="O23" s="192">
        <v>0</v>
      </c>
      <c r="P23" s="192">
        <v>0</v>
      </c>
      <c r="Q23" s="192">
        <v>0</v>
      </c>
      <c r="R23" s="192">
        <v>0</v>
      </c>
      <c r="S23" s="85" t="s">
        <v>8078</v>
      </c>
      <c r="T23" s="194">
        <v>41971</v>
      </c>
      <c r="U23" s="85"/>
      <c r="V23" s="7"/>
    </row>
    <row r="24" spans="1:22" ht="26.1" customHeight="1">
      <c r="A24" s="299">
        <v>18</v>
      </c>
      <c r="B24" s="85" t="s">
        <v>325</v>
      </c>
      <c r="C24" s="85" t="s">
        <v>161</v>
      </c>
      <c r="D24" s="85" t="s">
        <v>162</v>
      </c>
      <c r="E24" s="85" t="s">
        <v>8173</v>
      </c>
      <c r="F24" s="85" t="s">
        <v>8174</v>
      </c>
      <c r="G24" s="7" t="s">
        <v>8175</v>
      </c>
      <c r="H24" s="85" t="s">
        <v>3556</v>
      </c>
      <c r="I24" s="102" t="s">
        <v>8176</v>
      </c>
      <c r="J24" s="85" t="s">
        <v>8177</v>
      </c>
      <c r="K24" s="85">
        <v>1003</v>
      </c>
      <c r="L24" s="192">
        <v>40</v>
      </c>
      <c r="M24" s="192">
        <v>0</v>
      </c>
      <c r="N24" s="448">
        <f>SUM(O24:R24)</f>
        <v>0</v>
      </c>
      <c r="O24" s="192">
        <v>0</v>
      </c>
      <c r="P24" s="192">
        <v>0</v>
      </c>
      <c r="Q24" s="192">
        <v>0</v>
      </c>
      <c r="R24" s="192">
        <v>0</v>
      </c>
      <c r="S24" s="85" t="s">
        <v>8178</v>
      </c>
      <c r="T24" s="194">
        <v>44624</v>
      </c>
      <c r="U24" s="85"/>
      <c r="V24" s="7"/>
    </row>
    <row r="25" spans="1:22" ht="26.1" customHeight="1">
      <c r="A25" s="299">
        <v>19</v>
      </c>
      <c r="B25" s="85" t="s">
        <v>325</v>
      </c>
      <c r="C25" s="85" t="s">
        <v>161</v>
      </c>
      <c r="D25" s="85" t="s">
        <v>162</v>
      </c>
      <c r="E25" s="85" t="s">
        <v>8234</v>
      </c>
      <c r="F25" s="85" t="s">
        <v>8235</v>
      </c>
      <c r="G25" s="7" t="s">
        <v>8236</v>
      </c>
      <c r="H25" s="85" t="s">
        <v>3557</v>
      </c>
      <c r="I25" s="102" t="s">
        <v>8237</v>
      </c>
      <c r="J25" s="85" t="s">
        <v>8238</v>
      </c>
      <c r="K25" s="85">
        <v>1010</v>
      </c>
      <c r="L25" s="192">
        <v>8</v>
      </c>
      <c r="M25" s="192"/>
      <c r="N25" s="449">
        <v>0</v>
      </c>
      <c r="O25" s="192"/>
      <c r="P25" s="192"/>
      <c r="Q25" s="192"/>
      <c r="R25" s="192"/>
      <c r="S25" s="85" t="s">
        <v>8239</v>
      </c>
      <c r="T25" s="194">
        <v>45042</v>
      </c>
      <c r="U25" s="85"/>
      <c r="V25" s="7"/>
    </row>
    <row r="26" spans="1:22" ht="26.1" customHeight="1">
      <c r="A26" s="299">
        <v>20</v>
      </c>
      <c r="B26" s="85" t="s">
        <v>325</v>
      </c>
      <c r="C26" s="85" t="s">
        <v>161</v>
      </c>
      <c r="D26" s="85" t="s">
        <v>164</v>
      </c>
      <c r="E26" s="85" t="s">
        <v>7947</v>
      </c>
      <c r="F26" s="85" t="s">
        <v>7948</v>
      </c>
      <c r="G26" s="7" t="s">
        <v>7949</v>
      </c>
      <c r="H26" s="85" t="s">
        <v>3557</v>
      </c>
      <c r="I26" s="102" t="s">
        <v>7950</v>
      </c>
      <c r="J26" s="85" t="s">
        <v>936</v>
      </c>
      <c r="K26" s="85">
        <v>1010</v>
      </c>
      <c r="L26" s="192">
        <v>40</v>
      </c>
      <c r="M26" s="192">
        <v>0</v>
      </c>
      <c r="N26" s="449">
        <v>0</v>
      </c>
      <c r="O26" s="192">
        <v>0</v>
      </c>
      <c r="P26" s="192">
        <v>0</v>
      </c>
      <c r="Q26" s="192">
        <v>0</v>
      </c>
      <c r="R26" s="192">
        <v>0</v>
      </c>
      <c r="S26" s="85" t="s">
        <v>7951</v>
      </c>
      <c r="T26" s="194">
        <v>39780</v>
      </c>
      <c r="U26" s="85"/>
      <c r="V26" s="7"/>
    </row>
    <row r="27" spans="1:22" ht="26.1" customHeight="1">
      <c r="A27" s="299">
        <v>21</v>
      </c>
      <c r="B27" s="85" t="s">
        <v>325</v>
      </c>
      <c r="C27" s="85" t="s">
        <v>161</v>
      </c>
      <c r="D27" s="85" t="s">
        <v>165</v>
      </c>
      <c r="E27" s="85" t="s">
        <v>575</v>
      </c>
      <c r="F27" s="85" t="s">
        <v>576</v>
      </c>
      <c r="G27" s="7" t="s">
        <v>7536</v>
      </c>
      <c r="H27" s="85" t="s">
        <v>3556</v>
      </c>
      <c r="I27" s="102" t="s">
        <v>7537</v>
      </c>
      <c r="J27" s="85" t="s">
        <v>7538</v>
      </c>
      <c r="K27" s="85">
        <v>1002</v>
      </c>
      <c r="L27" s="192">
        <v>6.1</v>
      </c>
      <c r="M27" s="192">
        <v>581.4699999999998</v>
      </c>
      <c r="N27" s="448">
        <f>SUM(O27:R27)</f>
        <v>141.49</v>
      </c>
      <c r="O27" s="192">
        <v>83.04</v>
      </c>
      <c r="P27" s="192">
        <v>58.45</v>
      </c>
      <c r="Q27" s="192">
        <v>0</v>
      </c>
      <c r="R27" s="192">
        <v>0</v>
      </c>
      <c r="S27" s="85" t="s">
        <v>577</v>
      </c>
      <c r="T27" s="194" t="s">
        <v>7539</v>
      </c>
      <c r="U27" s="85"/>
      <c r="V27" s="7"/>
    </row>
    <row r="28" spans="1:22" ht="26.1" customHeight="1">
      <c r="A28" s="299">
        <v>22</v>
      </c>
      <c r="B28" s="85" t="s">
        <v>325</v>
      </c>
      <c r="C28" s="85" t="s">
        <v>161</v>
      </c>
      <c r="D28" s="85" t="s">
        <v>165</v>
      </c>
      <c r="E28" s="85" t="s">
        <v>1107</v>
      </c>
      <c r="F28" s="85" t="s">
        <v>1108</v>
      </c>
      <c r="G28" s="7" t="s">
        <v>8014</v>
      </c>
      <c r="H28" s="85" t="s">
        <v>3557</v>
      </c>
      <c r="I28" s="102" t="s">
        <v>8015</v>
      </c>
      <c r="J28" s="85" t="s">
        <v>8016</v>
      </c>
      <c r="K28" s="85">
        <v>1010</v>
      </c>
      <c r="L28" s="192">
        <v>9</v>
      </c>
      <c r="M28" s="192">
        <v>126.00500000000001</v>
      </c>
      <c r="N28" s="449">
        <v>45.26</v>
      </c>
      <c r="O28" s="192">
        <v>33.69</v>
      </c>
      <c r="P28" s="192">
        <v>11.57</v>
      </c>
      <c r="Q28" s="192">
        <v>0</v>
      </c>
      <c r="R28" s="192">
        <v>0</v>
      </c>
      <c r="S28" s="85" t="s">
        <v>1109</v>
      </c>
      <c r="T28" s="85" t="s">
        <v>8591</v>
      </c>
      <c r="U28" s="85"/>
      <c r="V28" s="7"/>
    </row>
    <row r="29" spans="1:22" ht="26.1" customHeight="1">
      <c r="A29" s="299">
        <v>23</v>
      </c>
      <c r="B29" s="85" t="s">
        <v>325</v>
      </c>
      <c r="C29" s="85" t="s">
        <v>161</v>
      </c>
      <c r="D29" s="85" t="s">
        <v>344</v>
      </c>
      <c r="E29" s="85" t="s">
        <v>7881</v>
      </c>
      <c r="F29" s="85" t="s">
        <v>7882</v>
      </c>
      <c r="G29" s="7" t="s">
        <v>7883</v>
      </c>
      <c r="H29" s="85" t="s">
        <v>3556</v>
      </c>
      <c r="I29" s="102" t="s">
        <v>7884</v>
      </c>
      <c r="J29" s="85" t="s">
        <v>945</v>
      </c>
      <c r="K29" s="85">
        <v>1003</v>
      </c>
      <c r="L29" s="192">
        <v>0.45600000000000002</v>
      </c>
      <c r="M29" s="192">
        <v>0</v>
      </c>
      <c r="N29" s="448">
        <f t="shared" ref="N29:N73" si="3">SUM(O29:R29)</f>
        <v>0</v>
      </c>
      <c r="O29" s="192">
        <v>0</v>
      </c>
      <c r="P29" s="192">
        <v>0</v>
      </c>
      <c r="Q29" s="192">
        <v>0</v>
      </c>
      <c r="R29" s="192">
        <v>0</v>
      </c>
      <c r="S29" s="85" t="s">
        <v>7885</v>
      </c>
      <c r="T29" s="194">
        <v>36784</v>
      </c>
      <c r="U29" s="85"/>
      <c r="V29" s="7"/>
    </row>
    <row r="30" spans="1:22" ht="26.1" customHeight="1">
      <c r="A30" s="299">
        <v>24</v>
      </c>
      <c r="B30" s="85" t="s">
        <v>325</v>
      </c>
      <c r="C30" s="85" t="s">
        <v>161</v>
      </c>
      <c r="D30" s="85" t="s">
        <v>167</v>
      </c>
      <c r="E30" s="85" t="s">
        <v>7559</v>
      </c>
      <c r="F30" s="85" t="s">
        <v>7560</v>
      </c>
      <c r="G30" s="7" t="s">
        <v>7561</v>
      </c>
      <c r="H30" s="85" t="s">
        <v>3556</v>
      </c>
      <c r="I30" s="102" t="s">
        <v>7562</v>
      </c>
      <c r="J30" s="85" t="s">
        <v>951</v>
      </c>
      <c r="K30" s="85">
        <v>1003</v>
      </c>
      <c r="L30" s="192">
        <v>0.22800000000000001</v>
      </c>
      <c r="M30" s="192">
        <v>0</v>
      </c>
      <c r="N30" s="448">
        <f t="shared" si="3"/>
        <v>0</v>
      </c>
      <c r="O30" s="192">
        <v>0</v>
      </c>
      <c r="P30" s="192">
        <v>0</v>
      </c>
      <c r="Q30" s="192">
        <v>0</v>
      </c>
      <c r="R30" s="192">
        <v>0</v>
      </c>
      <c r="S30" s="85" t="s">
        <v>7563</v>
      </c>
      <c r="T30" s="194">
        <v>36746</v>
      </c>
      <c r="U30" s="85"/>
      <c r="V30" s="7"/>
    </row>
    <row r="31" spans="1:22" ht="26.1" customHeight="1">
      <c r="A31" s="299">
        <v>25</v>
      </c>
      <c r="B31" s="85" t="s">
        <v>325</v>
      </c>
      <c r="C31" s="85" t="s">
        <v>161</v>
      </c>
      <c r="D31" s="85" t="s">
        <v>167</v>
      </c>
      <c r="E31" s="85" t="s">
        <v>1018</v>
      </c>
      <c r="F31" s="85" t="s">
        <v>1019</v>
      </c>
      <c r="G31" s="7" t="s">
        <v>7595</v>
      </c>
      <c r="H31" s="85" t="s">
        <v>3556</v>
      </c>
      <c r="I31" s="102" t="s">
        <v>7596</v>
      </c>
      <c r="J31" s="85" t="s">
        <v>923</v>
      </c>
      <c r="K31" s="85">
        <v>1004</v>
      </c>
      <c r="L31" s="192">
        <v>32</v>
      </c>
      <c r="M31" s="192">
        <v>1350.45</v>
      </c>
      <c r="N31" s="448">
        <f t="shared" si="3"/>
        <v>456.47</v>
      </c>
      <c r="O31" s="192">
        <v>441.87</v>
      </c>
      <c r="P31" s="192">
        <v>14.6</v>
      </c>
      <c r="Q31" s="192">
        <v>0</v>
      </c>
      <c r="R31" s="192">
        <v>0</v>
      </c>
      <c r="S31" s="85" t="s">
        <v>7597</v>
      </c>
      <c r="T31" s="85" t="s">
        <v>8588</v>
      </c>
      <c r="U31" s="85"/>
      <c r="V31" s="7"/>
    </row>
    <row r="32" spans="1:22" ht="26.1" customHeight="1">
      <c r="A32" s="299">
        <v>26</v>
      </c>
      <c r="B32" s="85" t="s">
        <v>325</v>
      </c>
      <c r="C32" s="85" t="s">
        <v>161</v>
      </c>
      <c r="D32" s="85" t="s">
        <v>167</v>
      </c>
      <c r="E32" s="85" t="s">
        <v>169</v>
      </c>
      <c r="F32" s="85" t="s">
        <v>170</v>
      </c>
      <c r="G32" s="7" t="s">
        <v>7690</v>
      </c>
      <c r="H32" s="85" t="s">
        <v>3556</v>
      </c>
      <c r="I32" s="102" t="s">
        <v>7691</v>
      </c>
      <c r="J32" s="85" t="s">
        <v>7692</v>
      </c>
      <c r="K32" s="85">
        <v>1002</v>
      </c>
      <c r="L32" s="192" t="s">
        <v>7693</v>
      </c>
      <c r="M32" s="192">
        <v>3471.549</v>
      </c>
      <c r="N32" s="448">
        <f t="shared" si="3"/>
        <v>369.63</v>
      </c>
      <c r="O32" s="192">
        <v>217.60000000000002</v>
      </c>
      <c r="P32" s="192">
        <v>141.81</v>
      </c>
      <c r="Q32" s="192">
        <v>10.219999999999999</v>
      </c>
      <c r="R32" s="192">
        <v>0</v>
      </c>
      <c r="S32" s="85" t="s">
        <v>171</v>
      </c>
      <c r="T32" s="194">
        <v>33947</v>
      </c>
      <c r="U32" s="85"/>
      <c r="V32" s="7"/>
    </row>
    <row r="33" spans="1:22" ht="26.1" customHeight="1">
      <c r="A33" s="299">
        <v>27</v>
      </c>
      <c r="B33" s="85" t="s">
        <v>325</v>
      </c>
      <c r="C33" s="85" t="s">
        <v>161</v>
      </c>
      <c r="D33" s="85" t="s">
        <v>167</v>
      </c>
      <c r="E33" s="85" t="s">
        <v>992</v>
      </c>
      <c r="F33" s="85" t="s">
        <v>5621</v>
      </c>
      <c r="G33" s="7" t="s">
        <v>7711</v>
      </c>
      <c r="H33" s="85" t="s">
        <v>3556</v>
      </c>
      <c r="I33" s="102" t="s">
        <v>7712</v>
      </c>
      <c r="J33" s="85" t="s">
        <v>994</v>
      </c>
      <c r="K33" s="85">
        <v>1003</v>
      </c>
      <c r="L33" s="192">
        <v>60.48</v>
      </c>
      <c r="M33" s="192">
        <v>9697.0300000000007</v>
      </c>
      <c r="N33" s="448">
        <f t="shared" si="3"/>
        <v>0</v>
      </c>
      <c r="O33" s="192">
        <v>0</v>
      </c>
      <c r="P33" s="192">
        <v>0</v>
      </c>
      <c r="Q33" s="192">
        <v>0</v>
      </c>
      <c r="R33" s="192">
        <v>0</v>
      </c>
      <c r="S33" s="85" t="s">
        <v>7713</v>
      </c>
      <c r="T33" s="194">
        <v>34496</v>
      </c>
      <c r="U33" s="85"/>
      <c r="V33" s="7"/>
    </row>
    <row r="34" spans="1:22" ht="26.1" customHeight="1">
      <c r="A34" s="299">
        <v>28</v>
      </c>
      <c r="B34" s="85" t="s">
        <v>325</v>
      </c>
      <c r="C34" s="85" t="s">
        <v>161</v>
      </c>
      <c r="D34" s="85" t="s">
        <v>167</v>
      </c>
      <c r="E34" s="85" t="s">
        <v>563</v>
      </c>
      <c r="F34" s="85" t="s">
        <v>564</v>
      </c>
      <c r="G34" s="7" t="s">
        <v>7714</v>
      </c>
      <c r="H34" s="85" t="s">
        <v>3556</v>
      </c>
      <c r="I34" s="102" t="s">
        <v>7715</v>
      </c>
      <c r="J34" s="85" t="s">
        <v>7710</v>
      </c>
      <c r="K34" s="85">
        <v>1009</v>
      </c>
      <c r="L34" s="192">
        <v>52</v>
      </c>
      <c r="M34" s="192">
        <v>15207.968000000008</v>
      </c>
      <c r="N34" s="448">
        <f t="shared" si="3"/>
        <v>0</v>
      </c>
      <c r="O34" s="192">
        <v>0</v>
      </c>
      <c r="P34" s="192">
        <v>0</v>
      </c>
      <c r="Q34" s="192">
        <v>0</v>
      </c>
      <c r="R34" s="192">
        <v>0</v>
      </c>
      <c r="S34" s="85" t="s">
        <v>565</v>
      </c>
      <c r="T34" s="194">
        <v>35165</v>
      </c>
      <c r="U34" s="85"/>
      <c r="V34" s="7"/>
    </row>
    <row r="35" spans="1:22" ht="26.1" customHeight="1">
      <c r="A35" s="299">
        <v>29</v>
      </c>
      <c r="B35" s="85" t="s">
        <v>325</v>
      </c>
      <c r="C35" s="85" t="s">
        <v>161</v>
      </c>
      <c r="D35" s="85" t="s">
        <v>167</v>
      </c>
      <c r="E35" s="85" t="s">
        <v>650</v>
      </c>
      <c r="F35" s="85" t="s">
        <v>651</v>
      </c>
      <c r="G35" s="7" t="s">
        <v>7716</v>
      </c>
      <c r="H35" s="85" t="s">
        <v>3556</v>
      </c>
      <c r="I35" s="102" t="s">
        <v>7717</v>
      </c>
      <c r="J35" s="85" t="s">
        <v>7718</v>
      </c>
      <c r="K35" s="85">
        <v>1003</v>
      </c>
      <c r="L35" s="192">
        <v>69.599999999999994</v>
      </c>
      <c r="M35" s="192">
        <v>6044.7200000000012</v>
      </c>
      <c r="N35" s="448">
        <f t="shared" si="3"/>
        <v>98.995999999999995</v>
      </c>
      <c r="O35" s="192">
        <v>98.995999999999995</v>
      </c>
      <c r="P35" s="192">
        <v>0</v>
      </c>
      <c r="Q35" s="192">
        <v>0</v>
      </c>
      <c r="R35" s="192">
        <v>0</v>
      </c>
      <c r="S35" s="85" t="s">
        <v>7719</v>
      </c>
      <c r="T35" s="194">
        <v>33786</v>
      </c>
      <c r="U35" s="85"/>
      <c r="V35" s="7"/>
    </row>
    <row r="36" spans="1:22" ht="26.1" customHeight="1">
      <c r="A36" s="299">
        <v>30</v>
      </c>
      <c r="B36" s="85" t="s">
        <v>325</v>
      </c>
      <c r="C36" s="85" t="s">
        <v>161</v>
      </c>
      <c r="D36" s="85" t="s">
        <v>167</v>
      </c>
      <c r="E36" s="85" t="s">
        <v>1111</v>
      </c>
      <c r="F36" s="85" t="s">
        <v>1101</v>
      </c>
      <c r="G36" s="7" t="s">
        <v>7720</v>
      </c>
      <c r="H36" s="85" t="s">
        <v>3556</v>
      </c>
      <c r="I36" s="102" t="s">
        <v>7721</v>
      </c>
      <c r="J36" s="85" t="s">
        <v>7722</v>
      </c>
      <c r="K36" s="85">
        <v>1004</v>
      </c>
      <c r="L36" s="192">
        <v>10.88</v>
      </c>
      <c r="M36" s="192">
        <v>3895</v>
      </c>
      <c r="N36" s="448">
        <f t="shared" si="3"/>
        <v>1534.0399999999997</v>
      </c>
      <c r="O36" s="192">
        <v>1515.4499999999998</v>
      </c>
      <c r="P36" s="192">
        <v>18.59</v>
      </c>
      <c r="Q36" s="192">
        <v>0</v>
      </c>
      <c r="R36" s="192">
        <v>0</v>
      </c>
      <c r="S36" s="85" t="s">
        <v>7723</v>
      </c>
      <c r="T36" s="194">
        <v>34068</v>
      </c>
      <c r="U36" s="85"/>
      <c r="V36" s="7"/>
    </row>
    <row r="37" spans="1:22" ht="26.1" customHeight="1">
      <c r="A37" s="299">
        <v>31</v>
      </c>
      <c r="B37" s="85" t="s">
        <v>325</v>
      </c>
      <c r="C37" s="85" t="s">
        <v>161</v>
      </c>
      <c r="D37" s="85" t="s">
        <v>167</v>
      </c>
      <c r="E37" s="85" t="s">
        <v>7728</v>
      </c>
      <c r="F37" s="85" t="s">
        <v>7729</v>
      </c>
      <c r="G37" s="7" t="s">
        <v>7730</v>
      </c>
      <c r="H37" s="85" t="s">
        <v>3556</v>
      </c>
      <c r="I37" s="102" t="s">
        <v>7499</v>
      </c>
      <c r="J37" s="85" t="s">
        <v>7731</v>
      </c>
      <c r="K37" s="85" t="s">
        <v>7732</v>
      </c>
      <c r="L37" s="192">
        <v>49.4</v>
      </c>
      <c r="M37" s="192">
        <v>0</v>
      </c>
      <c r="N37" s="448">
        <f t="shared" si="3"/>
        <v>0</v>
      </c>
      <c r="O37" s="192">
        <v>0</v>
      </c>
      <c r="P37" s="192">
        <v>0</v>
      </c>
      <c r="Q37" s="192">
        <v>0</v>
      </c>
      <c r="R37" s="192">
        <v>0</v>
      </c>
      <c r="S37" s="85" t="s">
        <v>7733</v>
      </c>
      <c r="T37" s="194">
        <v>35268</v>
      </c>
      <c r="U37" s="85"/>
      <c r="V37" s="7"/>
    </row>
    <row r="38" spans="1:22" ht="26.1" customHeight="1">
      <c r="A38" s="299">
        <v>32</v>
      </c>
      <c r="B38" s="85" t="s">
        <v>325</v>
      </c>
      <c r="C38" s="85" t="s">
        <v>161</v>
      </c>
      <c r="D38" s="85" t="s">
        <v>167</v>
      </c>
      <c r="E38" s="85" t="s">
        <v>7743</v>
      </c>
      <c r="F38" s="85" t="s">
        <v>7744</v>
      </c>
      <c r="G38" s="7" t="s">
        <v>7745</v>
      </c>
      <c r="H38" s="85" t="s">
        <v>3556</v>
      </c>
      <c r="I38" s="102" t="s">
        <v>7746</v>
      </c>
      <c r="J38" s="85" t="s">
        <v>994</v>
      </c>
      <c r="K38" s="85">
        <v>1004</v>
      </c>
      <c r="L38" s="192">
        <v>34.5</v>
      </c>
      <c r="M38" s="192">
        <v>206.566</v>
      </c>
      <c r="N38" s="448">
        <f t="shared" si="3"/>
        <v>0</v>
      </c>
      <c r="O38" s="192">
        <v>0</v>
      </c>
      <c r="P38" s="192">
        <v>0</v>
      </c>
      <c r="Q38" s="192">
        <v>0</v>
      </c>
      <c r="R38" s="192">
        <v>0</v>
      </c>
      <c r="S38" s="85" t="s">
        <v>7747</v>
      </c>
      <c r="T38" s="194">
        <v>33786</v>
      </c>
      <c r="U38" s="85"/>
      <c r="V38" s="7"/>
    </row>
    <row r="39" spans="1:22" ht="26.1" customHeight="1">
      <c r="A39" s="299">
        <v>33</v>
      </c>
      <c r="B39" s="85" t="s">
        <v>325</v>
      </c>
      <c r="C39" s="85" t="s">
        <v>161</v>
      </c>
      <c r="D39" s="85" t="s">
        <v>167</v>
      </c>
      <c r="E39" s="85" t="s">
        <v>1059</v>
      </c>
      <c r="F39" s="85" t="s">
        <v>1060</v>
      </c>
      <c r="G39" s="7" t="s">
        <v>7752</v>
      </c>
      <c r="H39" s="85" t="s">
        <v>3556</v>
      </c>
      <c r="I39" s="102" t="s">
        <v>7753</v>
      </c>
      <c r="J39" s="85" t="s">
        <v>7754</v>
      </c>
      <c r="K39" s="85" t="s">
        <v>7755</v>
      </c>
      <c r="L39" s="192" t="s">
        <v>7756</v>
      </c>
      <c r="M39" s="192">
        <v>868.28599999999994</v>
      </c>
      <c r="N39" s="448">
        <f t="shared" si="3"/>
        <v>76.210000000000008</v>
      </c>
      <c r="O39" s="192">
        <v>33.619999999999997</v>
      </c>
      <c r="P39" s="192">
        <v>42.59</v>
      </c>
      <c r="Q39" s="192">
        <v>0</v>
      </c>
      <c r="R39" s="192">
        <v>0</v>
      </c>
      <c r="S39" s="85" t="s">
        <v>7757</v>
      </c>
      <c r="T39" s="194">
        <v>36097</v>
      </c>
      <c r="U39" s="85"/>
      <c r="V39" s="7"/>
    </row>
    <row r="40" spans="1:22" ht="26.1" customHeight="1">
      <c r="A40" s="299">
        <v>34</v>
      </c>
      <c r="B40" s="85" t="s">
        <v>325</v>
      </c>
      <c r="C40" s="85" t="s">
        <v>161</v>
      </c>
      <c r="D40" s="85" t="s">
        <v>167</v>
      </c>
      <c r="E40" s="85" t="s">
        <v>645</v>
      </c>
      <c r="F40" s="85" t="s">
        <v>646</v>
      </c>
      <c r="G40" s="7" t="s">
        <v>7769</v>
      </c>
      <c r="H40" s="85" t="s">
        <v>3556</v>
      </c>
      <c r="I40" s="102" t="s">
        <v>7770</v>
      </c>
      <c r="J40" s="85" t="s">
        <v>7771</v>
      </c>
      <c r="K40" s="85">
        <v>1009</v>
      </c>
      <c r="L40" s="192">
        <v>99.7</v>
      </c>
      <c r="M40" s="192">
        <v>15535.000000000015</v>
      </c>
      <c r="N40" s="448">
        <f t="shared" si="3"/>
        <v>67.819999999999993</v>
      </c>
      <c r="O40" s="192">
        <v>0</v>
      </c>
      <c r="P40" s="192">
        <v>67.819999999999993</v>
      </c>
      <c r="Q40" s="192">
        <v>0</v>
      </c>
      <c r="R40" s="192">
        <v>0</v>
      </c>
      <c r="S40" s="85" t="s">
        <v>647</v>
      </c>
      <c r="T40" s="194">
        <v>35188</v>
      </c>
      <c r="U40" s="85"/>
      <c r="V40" s="7"/>
    </row>
    <row r="41" spans="1:22" ht="26.1" customHeight="1">
      <c r="A41" s="299">
        <v>35</v>
      </c>
      <c r="B41" s="85" t="s">
        <v>325</v>
      </c>
      <c r="C41" s="85" t="s">
        <v>161</v>
      </c>
      <c r="D41" s="85" t="s">
        <v>167</v>
      </c>
      <c r="E41" s="85" t="s">
        <v>7792</v>
      </c>
      <c r="F41" s="85" t="s">
        <v>970</v>
      </c>
      <c r="G41" s="7" t="s">
        <v>7793</v>
      </c>
      <c r="H41" s="85" t="s">
        <v>3556</v>
      </c>
      <c r="I41" s="102" t="s">
        <v>7550</v>
      </c>
      <c r="J41" s="85" t="s">
        <v>945</v>
      </c>
      <c r="K41" s="85">
        <v>1004</v>
      </c>
      <c r="L41" s="192">
        <v>28</v>
      </c>
      <c r="M41" s="192">
        <v>14306</v>
      </c>
      <c r="N41" s="448">
        <f t="shared" si="3"/>
        <v>55.99</v>
      </c>
      <c r="O41" s="192">
        <v>42.21</v>
      </c>
      <c r="P41" s="192">
        <v>0</v>
      </c>
      <c r="Q41" s="192">
        <v>12.16</v>
      </c>
      <c r="R41" s="192">
        <v>1.62</v>
      </c>
      <c r="S41" s="85" t="s">
        <v>971</v>
      </c>
      <c r="T41" s="194">
        <v>34072</v>
      </c>
      <c r="U41" s="85"/>
      <c r="V41" s="7"/>
    </row>
    <row r="42" spans="1:22" ht="26.1" customHeight="1">
      <c r="A42" s="299">
        <v>36</v>
      </c>
      <c r="B42" s="85" t="s">
        <v>325</v>
      </c>
      <c r="C42" s="85" t="s">
        <v>161</v>
      </c>
      <c r="D42" s="85" t="s">
        <v>167</v>
      </c>
      <c r="E42" s="85" t="s">
        <v>7794</v>
      </c>
      <c r="F42" s="85" t="s">
        <v>168</v>
      </c>
      <c r="G42" s="7" t="s">
        <v>7795</v>
      </c>
      <c r="H42" s="85" t="s">
        <v>3556</v>
      </c>
      <c r="I42" s="102" t="s">
        <v>7796</v>
      </c>
      <c r="J42" s="85" t="s">
        <v>7797</v>
      </c>
      <c r="K42" s="85" t="s">
        <v>7589</v>
      </c>
      <c r="L42" s="192">
        <v>3</v>
      </c>
      <c r="M42" s="192">
        <v>223.995</v>
      </c>
      <c r="N42" s="448">
        <f t="shared" si="3"/>
        <v>0</v>
      </c>
      <c r="O42" s="192">
        <v>0</v>
      </c>
      <c r="P42" s="192">
        <v>0</v>
      </c>
      <c r="Q42" s="192">
        <v>0</v>
      </c>
      <c r="R42" s="192">
        <v>0</v>
      </c>
      <c r="S42" s="85" t="s">
        <v>7798</v>
      </c>
      <c r="T42" s="194">
        <v>36152</v>
      </c>
      <c r="U42" s="85"/>
      <c r="V42" s="7"/>
    </row>
    <row r="43" spans="1:22" ht="26.1" customHeight="1">
      <c r="A43" s="299">
        <v>37</v>
      </c>
      <c r="B43" s="85" t="s">
        <v>325</v>
      </c>
      <c r="C43" s="85" t="s">
        <v>161</v>
      </c>
      <c r="D43" s="85" t="s">
        <v>167</v>
      </c>
      <c r="E43" s="85" t="s">
        <v>8082</v>
      </c>
      <c r="F43" s="85" t="s">
        <v>5621</v>
      </c>
      <c r="G43" s="7" t="s">
        <v>8083</v>
      </c>
      <c r="H43" s="85" t="s">
        <v>3556</v>
      </c>
      <c r="I43" s="102" t="s">
        <v>8084</v>
      </c>
      <c r="J43" s="85" t="s">
        <v>8085</v>
      </c>
      <c r="K43" s="85">
        <v>1003</v>
      </c>
      <c r="L43" s="192">
        <v>111.54</v>
      </c>
      <c r="M43" s="192">
        <v>28504.170000000009</v>
      </c>
      <c r="N43" s="448">
        <f t="shared" si="3"/>
        <v>0</v>
      </c>
      <c r="O43" s="192">
        <v>0</v>
      </c>
      <c r="P43" s="192">
        <v>0</v>
      </c>
      <c r="Q43" s="192">
        <v>0</v>
      </c>
      <c r="R43" s="192">
        <v>0</v>
      </c>
      <c r="S43" s="85" t="s">
        <v>8086</v>
      </c>
      <c r="T43" s="194">
        <v>42088</v>
      </c>
      <c r="U43" s="85"/>
      <c r="V43" s="7"/>
    </row>
    <row r="44" spans="1:22" ht="26.1" customHeight="1">
      <c r="A44" s="299">
        <v>38</v>
      </c>
      <c r="B44" s="85" t="s">
        <v>325</v>
      </c>
      <c r="C44" s="85" t="s">
        <v>161</v>
      </c>
      <c r="D44" s="85" t="s">
        <v>167</v>
      </c>
      <c r="E44" s="85" t="s">
        <v>354</v>
      </c>
      <c r="F44" s="85" t="s">
        <v>355</v>
      </c>
      <c r="G44" s="7" t="s">
        <v>8160</v>
      </c>
      <c r="H44" s="85" t="s">
        <v>3556</v>
      </c>
      <c r="I44" s="102" t="s">
        <v>7709</v>
      </c>
      <c r="J44" s="85" t="s">
        <v>8081</v>
      </c>
      <c r="K44" s="85">
        <v>1009</v>
      </c>
      <c r="L44" s="192">
        <v>69.13</v>
      </c>
      <c r="M44" s="192">
        <v>12236.01</v>
      </c>
      <c r="N44" s="448">
        <f t="shared" si="3"/>
        <v>135.6</v>
      </c>
      <c r="O44" s="192">
        <v>0</v>
      </c>
      <c r="P44" s="192">
        <v>135.6</v>
      </c>
      <c r="Q44" s="192">
        <v>0</v>
      </c>
      <c r="R44" s="192">
        <v>0</v>
      </c>
      <c r="S44" s="85" t="s">
        <v>356</v>
      </c>
      <c r="T44" s="194">
        <v>33786</v>
      </c>
      <c r="U44" s="85"/>
      <c r="V44" s="7"/>
    </row>
    <row r="45" spans="1:22" ht="26.1" customHeight="1">
      <c r="A45" s="299">
        <v>39</v>
      </c>
      <c r="B45" s="85" t="s">
        <v>325</v>
      </c>
      <c r="C45" s="85" t="s">
        <v>161</v>
      </c>
      <c r="D45" s="85" t="s">
        <v>172</v>
      </c>
      <c r="E45" s="85" t="s">
        <v>7553</v>
      </c>
      <c r="F45" s="85" t="s">
        <v>950</v>
      </c>
      <c r="G45" s="7" t="s">
        <v>7554</v>
      </c>
      <c r="H45" s="85" t="s">
        <v>3556</v>
      </c>
      <c r="I45" s="102" t="s">
        <v>7555</v>
      </c>
      <c r="J45" s="85" t="s">
        <v>951</v>
      </c>
      <c r="K45" s="85">
        <v>1003</v>
      </c>
      <c r="L45" s="192">
        <v>5.2</v>
      </c>
      <c r="M45" s="192">
        <v>111.01599999999999</v>
      </c>
      <c r="N45" s="448">
        <f t="shared" si="3"/>
        <v>0</v>
      </c>
      <c r="O45" s="192">
        <v>0</v>
      </c>
      <c r="P45" s="192">
        <v>0</v>
      </c>
      <c r="Q45" s="192">
        <v>0</v>
      </c>
      <c r="R45" s="192">
        <v>0</v>
      </c>
      <c r="S45" s="85" t="s">
        <v>952</v>
      </c>
      <c r="T45" s="85" t="s">
        <v>8586</v>
      </c>
      <c r="U45" s="85"/>
      <c r="V45" s="7"/>
    </row>
    <row r="46" spans="1:22" ht="26.1" customHeight="1">
      <c r="A46" s="299">
        <v>40</v>
      </c>
      <c r="B46" s="85" t="s">
        <v>325</v>
      </c>
      <c r="C46" s="85" t="s">
        <v>161</v>
      </c>
      <c r="D46" s="85" t="s">
        <v>172</v>
      </c>
      <c r="E46" s="85" t="s">
        <v>5732</v>
      </c>
      <c r="F46" s="85" t="s">
        <v>2706</v>
      </c>
      <c r="G46" s="7" t="s">
        <v>7566</v>
      </c>
      <c r="H46" s="85" t="s">
        <v>3556</v>
      </c>
      <c r="I46" s="102" t="s">
        <v>7567</v>
      </c>
      <c r="J46" s="85" t="s">
        <v>7568</v>
      </c>
      <c r="K46" s="85">
        <v>1003</v>
      </c>
      <c r="L46" s="192">
        <v>73.099999999999994</v>
      </c>
      <c r="M46" s="192">
        <v>0</v>
      </c>
      <c r="N46" s="448">
        <f t="shared" si="3"/>
        <v>0</v>
      </c>
      <c r="O46" s="192">
        <v>0</v>
      </c>
      <c r="P46" s="192">
        <v>0</v>
      </c>
      <c r="Q46" s="192">
        <v>0</v>
      </c>
      <c r="R46" s="192">
        <v>0</v>
      </c>
      <c r="S46" s="85" t="s">
        <v>7569</v>
      </c>
      <c r="T46" s="85" t="s">
        <v>8587</v>
      </c>
      <c r="U46" s="85" t="s">
        <v>4786</v>
      </c>
      <c r="V46" s="7"/>
    </row>
    <row r="47" spans="1:22" ht="26.1" customHeight="1">
      <c r="A47" s="299">
        <v>41</v>
      </c>
      <c r="B47" s="85" t="s">
        <v>325</v>
      </c>
      <c r="C47" s="85" t="s">
        <v>161</v>
      </c>
      <c r="D47" s="85" t="s">
        <v>172</v>
      </c>
      <c r="E47" s="85" t="s">
        <v>549</v>
      </c>
      <c r="F47" s="85" t="s">
        <v>7590</v>
      </c>
      <c r="G47" s="7" t="s">
        <v>7591</v>
      </c>
      <c r="H47" s="85" t="s">
        <v>3556</v>
      </c>
      <c r="I47" s="102" t="s">
        <v>7592</v>
      </c>
      <c r="J47" s="85" t="s">
        <v>7593</v>
      </c>
      <c r="K47" s="85">
        <v>1009</v>
      </c>
      <c r="L47" s="192">
        <v>28</v>
      </c>
      <c r="M47" s="192">
        <v>0</v>
      </c>
      <c r="N47" s="448">
        <f t="shared" si="3"/>
        <v>0</v>
      </c>
      <c r="O47" s="192">
        <v>0</v>
      </c>
      <c r="P47" s="192">
        <v>0</v>
      </c>
      <c r="Q47" s="192">
        <v>0</v>
      </c>
      <c r="R47" s="192">
        <v>0</v>
      </c>
      <c r="S47" s="85" t="s">
        <v>7594</v>
      </c>
      <c r="T47" s="194">
        <v>37131</v>
      </c>
      <c r="U47" s="85"/>
      <c r="V47" s="7"/>
    </row>
    <row r="48" spans="1:22" ht="26.1" customHeight="1">
      <c r="A48" s="299">
        <v>42</v>
      </c>
      <c r="B48" s="85" t="s">
        <v>325</v>
      </c>
      <c r="C48" s="85" t="s">
        <v>161</v>
      </c>
      <c r="D48" s="85" t="s">
        <v>172</v>
      </c>
      <c r="E48" s="85" t="s">
        <v>7602</v>
      </c>
      <c r="F48" s="85" t="s">
        <v>7603</v>
      </c>
      <c r="G48" s="7" t="s">
        <v>7604</v>
      </c>
      <c r="H48" s="85" t="s">
        <v>3556</v>
      </c>
      <c r="I48" s="102" t="s">
        <v>7605</v>
      </c>
      <c r="J48" s="85" t="s">
        <v>994</v>
      </c>
      <c r="K48" s="85">
        <v>1003</v>
      </c>
      <c r="L48" s="192">
        <v>2</v>
      </c>
      <c r="M48" s="192">
        <v>0</v>
      </c>
      <c r="N48" s="448">
        <f t="shared" si="3"/>
        <v>0</v>
      </c>
      <c r="O48" s="192">
        <v>0</v>
      </c>
      <c r="P48" s="192">
        <v>0</v>
      </c>
      <c r="Q48" s="192">
        <v>0</v>
      </c>
      <c r="R48" s="192">
        <v>0</v>
      </c>
      <c r="S48" s="85" t="s">
        <v>7606</v>
      </c>
      <c r="T48" s="85" t="s">
        <v>8589</v>
      </c>
      <c r="U48" s="85" t="s">
        <v>4786</v>
      </c>
      <c r="V48" s="7"/>
    </row>
    <row r="49" spans="1:22" ht="26.1" customHeight="1">
      <c r="A49" s="299">
        <v>43</v>
      </c>
      <c r="B49" s="85" t="s">
        <v>325</v>
      </c>
      <c r="C49" s="85" t="s">
        <v>161</v>
      </c>
      <c r="D49" s="85" t="s">
        <v>172</v>
      </c>
      <c r="E49" s="85" t="s">
        <v>1040</v>
      </c>
      <c r="F49" s="85" t="s">
        <v>1041</v>
      </c>
      <c r="G49" s="7" t="s">
        <v>7607</v>
      </c>
      <c r="H49" s="85" t="s">
        <v>3556</v>
      </c>
      <c r="I49" s="102" t="s">
        <v>7608</v>
      </c>
      <c r="J49" s="85" t="s">
        <v>1042</v>
      </c>
      <c r="K49" s="85">
        <v>1003</v>
      </c>
      <c r="L49" s="192">
        <v>1.58</v>
      </c>
      <c r="M49" s="192">
        <v>6.7949999999999999</v>
      </c>
      <c r="N49" s="448">
        <f t="shared" si="3"/>
        <v>0</v>
      </c>
      <c r="O49" s="192">
        <v>0</v>
      </c>
      <c r="P49" s="192">
        <v>0</v>
      </c>
      <c r="Q49" s="192">
        <v>0</v>
      </c>
      <c r="R49" s="192">
        <v>0</v>
      </c>
      <c r="S49" s="85" t="s">
        <v>7609</v>
      </c>
      <c r="T49" s="194">
        <v>37281</v>
      </c>
      <c r="U49" s="85"/>
      <c r="V49" s="7"/>
    </row>
    <row r="50" spans="1:22" ht="26.1" customHeight="1">
      <c r="A50" s="299">
        <v>44</v>
      </c>
      <c r="B50" s="85" t="s">
        <v>325</v>
      </c>
      <c r="C50" s="85" t="s">
        <v>161</v>
      </c>
      <c r="D50" s="85" t="s">
        <v>172</v>
      </c>
      <c r="E50" s="85" t="s">
        <v>7724</v>
      </c>
      <c r="F50" s="85" t="s">
        <v>944</v>
      </c>
      <c r="G50" s="7" t="s">
        <v>7725</v>
      </c>
      <c r="H50" s="85" t="s">
        <v>3556</v>
      </c>
      <c r="I50" s="102" t="s">
        <v>7726</v>
      </c>
      <c r="J50" s="85" t="s">
        <v>3502</v>
      </c>
      <c r="K50" s="85">
        <v>1004</v>
      </c>
      <c r="L50" s="192">
        <v>40</v>
      </c>
      <c r="M50" s="192">
        <v>2698.0900000000006</v>
      </c>
      <c r="N50" s="448">
        <f t="shared" si="3"/>
        <v>0.31</v>
      </c>
      <c r="O50" s="192">
        <v>0</v>
      </c>
      <c r="P50" s="192">
        <v>0.31</v>
      </c>
      <c r="Q50" s="192">
        <v>0</v>
      </c>
      <c r="R50" s="192">
        <v>0</v>
      </c>
      <c r="S50" s="85" t="s">
        <v>7727</v>
      </c>
      <c r="T50" s="194">
        <v>35101</v>
      </c>
      <c r="U50" s="85"/>
      <c r="V50" s="7"/>
    </row>
    <row r="51" spans="1:22" ht="26.1" customHeight="1">
      <c r="A51" s="299">
        <v>45</v>
      </c>
      <c r="B51" s="85" t="s">
        <v>325</v>
      </c>
      <c r="C51" s="85" t="s">
        <v>161</v>
      </c>
      <c r="D51" s="85" t="s">
        <v>172</v>
      </c>
      <c r="E51" s="85" t="s">
        <v>1034</v>
      </c>
      <c r="F51" s="85" t="s">
        <v>1035</v>
      </c>
      <c r="G51" s="7" t="s">
        <v>7734</v>
      </c>
      <c r="H51" s="85" t="s">
        <v>3556</v>
      </c>
      <c r="I51" s="102" t="s">
        <v>7735</v>
      </c>
      <c r="J51" s="85" t="s">
        <v>923</v>
      </c>
      <c r="K51" s="85">
        <v>1004</v>
      </c>
      <c r="L51" s="192">
        <v>12.74</v>
      </c>
      <c r="M51" s="192">
        <v>19.940000000000001</v>
      </c>
      <c r="N51" s="448">
        <f t="shared" si="3"/>
        <v>0</v>
      </c>
      <c r="O51" s="192">
        <v>0</v>
      </c>
      <c r="P51" s="192">
        <v>0</v>
      </c>
      <c r="Q51" s="192">
        <v>0</v>
      </c>
      <c r="R51" s="192">
        <v>0</v>
      </c>
      <c r="S51" s="85" t="s">
        <v>1036</v>
      </c>
      <c r="T51" s="194">
        <v>33794</v>
      </c>
      <c r="U51" s="85"/>
      <c r="V51" s="7"/>
    </row>
    <row r="52" spans="1:22" ht="26.1" customHeight="1">
      <c r="A52" s="299">
        <v>46</v>
      </c>
      <c r="B52" s="85" t="s">
        <v>325</v>
      </c>
      <c r="C52" s="85" t="s">
        <v>161</v>
      </c>
      <c r="D52" s="85" t="s">
        <v>172</v>
      </c>
      <c r="E52" s="85" t="s">
        <v>963</v>
      </c>
      <c r="F52" s="85" t="s">
        <v>964</v>
      </c>
      <c r="G52" s="7" t="s">
        <v>7740</v>
      </c>
      <c r="H52" s="85" t="s">
        <v>3556</v>
      </c>
      <c r="I52" s="102" t="s">
        <v>7741</v>
      </c>
      <c r="J52" s="85" t="s">
        <v>7742</v>
      </c>
      <c r="K52" s="85">
        <v>1009</v>
      </c>
      <c r="L52" s="192">
        <v>100</v>
      </c>
      <c r="M52" s="192">
        <v>24499.629999999997</v>
      </c>
      <c r="N52" s="448">
        <f t="shared" si="3"/>
        <v>2175.09</v>
      </c>
      <c r="O52" s="192">
        <v>0</v>
      </c>
      <c r="P52" s="192">
        <v>2175.09</v>
      </c>
      <c r="Q52" s="192">
        <v>0</v>
      </c>
      <c r="R52" s="192">
        <v>0</v>
      </c>
      <c r="S52" s="85" t="s">
        <v>965</v>
      </c>
      <c r="T52" s="194">
        <v>34464</v>
      </c>
      <c r="U52" s="85"/>
      <c r="V52" s="7"/>
    </row>
    <row r="53" spans="1:22" ht="26.1" customHeight="1">
      <c r="A53" s="299">
        <v>47</v>
      </c>
      <c r="B53" s="85" t="s">
        <v>325</v>
      </c>
      <c r="C53" s="85" t="s">
        <v>161</v>
      </c>
      <c r="D53" s="85" t="s">
        <v>172</v>
      </c>
      <c r="E53" s="85" t="s">
        <v>1051</v>
      </c>
      <c r="F53" s="85" t="s">
        <v>7748</v>
      </c>
      <c r="G53" s="7" t="s">
        <v>7749</v>
      </c>
      <c r="H53" s="85" t="s">
        <v>3556</v>
      </c>
      <c r="I53" s="102" t="s">
        <v>7750</v>
      </c>
      <c r="J53" s="85" t="s">
        <v>994</v>
      </c>
      <c r="K53" s="85">
        <v>1003</v>
      </c>
      <c r="L53" s="192">
        <v>30</v>
      </c>
      <c r="M53" s="192">
        <v>8613.5200000000259</v>
      </c>
      <c r="N53" s="448">
        <f t="shared" si="3"/>
        <v>415.94</v>
      </c>
      <c r="O53" s="192">
        <v>254.47</v>
      </c>
      <c r="P53" s="192">
        <v>0</v>
      </c>
      <c r="Q53" s="192">
        <v>161.47</v>
      </c>
      <c r="R53" s="192">
        <v>0</v>
      </c>
      <c r="S53" s="85" t="s">
        <v>7751</v>
      </c>
      <c r="T53" s="194">
        <v>34162</v>
      </c>
      <c r="U53" s="85"/>
      <c r="V53" s="7"/>
    </row>
    <row r="54" spans="1:22" ht="26.1" customHeight="1">
      <c r="A54" s="299">
        <v>48</v>
      </c>
      <c r="B54" s="85" t="s">
        <v>325</v>
      </c>
      <c r="C54" s="85" t="s">
        <v>161</v>
      </c>
      <c r="D54" s="85" t="s">
        <v>172</v>
      </c>
      <c r="E54" s="85" t="s">
        <v>1062</v>
      </c>
      <c r="F54" s="85" t="s">
        <v>1063</v>
      </c>
      <c r="G54" s="7" t="s">
        <v>7758</v>
      </c>
      <c r="H54" s="85" t="s">
        <v>3556</v>
      </c>
      <c r="I54" s="102" t="s">
        <v>7759</v>
      </c>
      <c r="J54" s="85" t="s">
        <v>7760</v>
      </c>
      <c r="K54" s="85">
        <v>1003</v>
      </c>
      <c r="L54" s="192">
        <v>318.89999999999998</v>
      </c>
      <c r="M54" s="192">
        <v>110363.43099999997</v>
      </c>
      <c r="N54" s="448">
        <f t="shared" si="3"/>
        <v>21615.309999999998</v>
      </c>
      <c r="O54" s="192">
        <v>5090.16</v>
      </c>
      <c r="P54" s="192">
        <v>3536.6</v>
      </c>
      <c r="Q54" s="192">
        <v>12988.55</v>
      </c>
      <c r="R54" s="192">
        <v>0</v>
      </c>
      <c r="S54" s="85" t="s">
        <v>7761</v>
      </c>
      <c r="T54" s="194">
        <v>34390</v>
      </c>
      <c r="U54" s="85"/>
      <c r="V54" s="7"/>
    </row>
    <row r="55" spans="1:22" ht="26.1" customHeight="1">
      <c r="A55" s="299">
        <v>49</v>
      </c>
      <c r="B55" s="85" t="s">
        <v>325</v>
      </c>
      <c r="C55" s="85" t="s">
        <v>161</v>
      </c>
      <c r="D55" s="85" t="s">
        <v>172</v>
      </c>
      <c r="E55" s="85" t="s">
        <v>946</v>
      </c>
      <c r="F55" s="85" t="s">
        <v>947</v>
      </c>
      <c r="G55" s="7" t="s">
        <v>7766</v>
      </c>
      <c r="H55" s="85" t="s">
        <v>3556</v>
      </c>
      <c r="I55" s="102" t="s">
        <v>7767</v>
      </c>
      <c r="J55" s="85" t="s">
        <v>7768</v>
      </c>
      <c r="K55" s="85">
        <v>1003</v>
      </c>
      <c r="L55" s="192">
        <v>25</v>
      </c>
      <c r="M55" s="192">
        <v>978.51</v>
      </c>
      <c r="N55" s="448">
        <f t="shared" si="3"/>
        <v>0</v>
      </c>
      <c r="O55" s="192">
        <v>0</v>
      </c>
      <c r="P55" s="192">
        <v>0</v>
      </c>
      <c r="Q55" s="192">
        <v>0</v>
      </c>
      <c r="R55" s="192">
        <v>0</v>
      </c>
      <c r="S55" s="85" t="s">
        <v>949</v>
      </c>
      <c r="T55" s="194">
        <v>33786</v>
      </c>
      <c r="U55" s="85"/>
      <c r="V55" s="7"/>
    </row>
    <row r="56" spans="1:22" ht="26.1" customHeight="1">
      <c r="A56" s="299">
        <v>50</v>
      </c>
      <c r="B56" s="85" t="s">
        <v>325</v>
      </c>
      <c r="C56" s="85" t="s">
        <v>161</v>
      </c>
      <c r="D56" s="85" t="s">
        <v>172</v>
      </c>
      <c r="E56" s="85" t="s">
        <v>7898</v>
      </c>
      <c r="F56" s="85" t="s">
        <v>1035</v>
      </c>
      <c r="G56" s="7" t="s">
        <v>7899</v>
      </c>
      <c r="H56" s="85" t="s">
        <v>3556</v>
      </c>
      <c r="I56" s="102" t="s">
        <v>7900</v>
      </c>
      <c r="J56" s="85" t="s">
        <v>923</v>
      </c>
      <c r="K56" s="85">
        <v>1004</v>
      </c>
      <c r="L56" s="192">
        <v>100</v>
      </c>
      <c r="M56" s="192">
        <v>5471.84</v>
      </c>
      <c r="N56" s="448">
        <f t="shared" si="3"/>
        <v>659.35</v>
      </c>
      <c r="O56" s="192">
        <v>659.35</v>
      </c>
      <c r="P56" s="192">
        <v>0</v>
      </c>
      <c r="Q56" s="192">
        <v>0</v>
      </c>
      <c r="R56" s="192">
        <v>0</v>
      </c>
      <c r="S56" s="85" t="s">
        <v>1036</v>
      </c>
      <c r="T56" s="194">
        <v>38758</v>
      </c>
      <c r="U56" s="85"/>
      <c r="V56" s="7"/>
    </row>
    <row r="57" spans="1:22" ht="26.1" customHeight="1">
      <c r="A57" s="299">
        <v>51</v>
      </c>
      <c r="B57" s="85" t="s">
        <v>325</v>
      </c>
      <c r="C57" s="85" t="s">
        <v>161</v>
      </c>
      <c r="D57" s="85" t="s">
        <v>172</v>
      </c>
      <c r="E57" s="85" t="s">
        <v>7901</v>
      </c>
      <c r="F57" s="85" t="s">
        <v>7902</v>
      </c>
      <c r="G57" s="7" t="s">
        <v>7903</v>
      </c>
      <c r="H57" s="85" t="s">
        <v>3556</v>
      </c>
      <c r="I57" s="102" t="s">
        <v>7904</v>
      </c>
      <c r="J57" s="85" t="s">
        <v>7905</v>
      </c>
      <c r="K57" s="85">
        <v>1003</v>
      </c>
      <c r="L57" s="192">
        <v>30</v>
      </c>
      <c r="M57" s="192">
        <v>0</v>
      </c>
      <c r="N57" s="448">
        <f t="shared" si="3"/>
        <v>0</v>
      </c>
      <c r="O57" s="192">
        <v>0</v>
      </c>
      <c r="P57" s="192">
        <v>0</v>
      </c>
      <c r="Q57" s="192">
        <v>0</v>
      </c>
      <c r="R57" s="192">
        <v>0</v>
      </c>
      <c r="S57" s="85" t="s">
        <v>7906</v>
      </c>
      <c r="T57" s="194">
        <v>38847</v>
      </c>
      <c r="U57" s="85"/>
      <c r="V57" s="7"/>
    </row>
    <row r="58" spans="1:22" ht="26.1" customHeight="1">
      <c r="A58" s="299">
        <v>52</v>
      </c>
      <c r="B58" s="85" t="s">
        <v>325</v>
      </c>
      <c r="C58" s="85" t="s">
        <v>161</v>
      </c>
      <c r="D58" s="85" t="s">
        <v>172</v>
      </c>
      <c r="E58" s="85" t="s">
        <v>1021</v>
      </c>
      <c r="F58" s="85" t="s">
        <v>1022</v>
      </c>
      <c r="G58" s="7" t="s">
        <v>7945</v>
      </c>
      <c r="H58" s="85" t="s">
        <v>3556</v>
      </c>
      <c r="I58" s="102" t="s">
        <v>7946</v>
      </c>
      <c r="J58" s="85" t="s">
        <v>7710</v>
      </c>
      <c r="K58" s="85">
        <v>1009</v>
      </c>
      <c r="L58" s="192">
        <v>83</v>
      </c>
      <c r="M58" s="192">
        <v>3401.4679999999994</v>
      </c>
      <c r="N58" s="448">
        <f t="shared" si="3"/>
        <v>1169.48</v>
      </c>
      <c r="O58" s="192">
        <v>1013.45</v>
      </c>
      <c r="P58" s="192">
        <v>156.03</v>
      </c>
      <c r="Q58" s="192">
        <v>0</v>
      </c>
      <c r="R58" s="192">
        <v>0</v>
      </c>
      <c r="S58" s="85" t="s">
        <v>1023</v>
      </c>
      <c r="T58" s="85" t="s">
        <v>8590</v>
      </c>
      <c r="U58" s="85"/>
      <c r="V58" s="7"/>
    </row>
    <row r="59" spans="1:22" ht="26.1" customHeight="1">
      <c r="A59" s="299">
        <v>53</v>
      </c>
      <c r="B59" s="85" t="s">
        <v>325</v>
      </c>
      <c r="C59" s="85" t="s">
        <v>161</v>
      </c>
      <c r="D59" s="85" t="s">
        <v>172</v>
      </c>
      <c r="E59" s="85" t="s">
        <v>8156</v>
      </c>
      <c r="F59" s="85" t="s">
        <v>1088</v>
      </c>
      <c r="G59" s="7" t="s">
        <v>8157</v>
      </c>
      <c r="H59" s="85" t="s">
        <v>3556</v>
      </c>
      <c r="I59" s="102" t="s">
        <v>8158</v>
      </c>
      <c r="J59" s="85" t="s">
        <v>8159</v>
      </c>
      <c r="K59" s="85">
        <v>1002</v>
      </c>
      <c r="L59" s="192">
        <v>26</v>
      </c>
      <c r="M59" s="192">
        <v>9051.3865000000005</v>
      </c>
      <c r="N59" s="448">
        <f t="shared" si="3"/>
        <v>514.41000000000008</v>
      </c>
      <c r="O59" s="192">
        <v>283.44000000000005</v>
      </c>
      <c r="P59" s="192">
        <v>230.97</v>
      </c>
      <c r="Q59" s="192">
        <v>0</v>
      </c>
      <c r="R59" s="192">
        <v>0</v>
      </c>
      <c r="S59" s="85" t="s">
        <v>1089</v>
      </c>
      <c r="T59" s="194">
        <v>35851</v>
      </c>
      <c r="U59" s="85"/>
      <c r="V59" s="7"/>
    </row>
    <row r="60" spans="1:22" ht="26.1" customHeight="1">
      <c r="A60" s="299">
        <v>54</v>
      </c>
      <c r="B60" s="85" t="s">
        <v>325</v>
      </c>
      <c r="C60" s="85" t="s">
        <v>161</v>
      </c>
      <c r="D60" s="85" t="s">
        <v>172</v>
      </c>
      <c r="E60" s="85" t="s">
        <v>972</v>
      </c>
      <c r="F60" s="85" t="s">
        <v>973</v>
      </c>
      <c r="G60" s="7" t="s">
        <v>8161</v>
      </c>
      <c r="H60" s="85" t="s">
        <v>3556</v>
      </c>
      <c r="I60" s="102" t="s">
        <v>8162</v>
      </c>
      <c r="J60" s="85" t="s">
        <v>8163</v>
      </c>
      <c r="K60" s="85">
        <v>1003</v>
      </c>
      <c r="L60" s="192">
        <v>366.9</v>
      </c>
      <c r="M60" s="192">
        <v>113738.23599999982</v>
      </c>
      <c r="N60" s="448">
        <f t="shared" si="3"/>
        <v>29710.879999999997</v>
      </c>
      <c r="O60" s="192">
        <v>14169.64</v>
      </c>
      <c r="P60" s="192">
        <v>3185.0299999999997</v>
      </c>
      <c r="Q60" s="192">
        <v>12356.21</v>
      </c>
      <c r="R60" s="192">
        <v>0</v>
      </c>
      <c r="S60" s="85" t="s">
        <v>974</v>
      </c>
      <c r="T60" s="194">
        <v>33913</v>
      </c>
      <c r="U60" s="85"/>
      <c r="V60" s="7"/>
    </row>
    <row r="61" spans="1:22" ht="26.1" customHeight="1">
      <c r="A61" s="299">
        <v>55</v>
      </c>
      <c r="B61" s="85" t="s">
        <v>325</v>
      </c>
      <c r="C61" s="85" t="s">
        <v>161</v>
      </c>
      <c r="D61" s="85" t="s">
        <v>173</v>
      </c>
      <c r="E61" s="85" t="s">
        <v>7678</v>
      </c>
      <c r="F61" s="85" t="s">
        <v>7679</v>
      </c>
      <c r="G61" s="7" t="s">
        <v>7680</v>
      </c>
      <c r="H61" s="85" t="s">
        <v>3556</v>
      </c>
      <c r="I61" s="102" t="s">
        <v>7681</v>
      </c>
      <c r="J61" s="85" t="s">
        <v>7682</v>
      </c>
      <c r="K61" s="85">
        <v>1003</v>
      </c>
      <c r="L61" s="192">
        <v>2.34</v>
      </c>
      <c r="M61" s="192">
        <v>0</v>
      </c>
      <c r="N61" s="448">
        <f t="shared" si="3"/>
        <v>0</v>
      </c>
      <c r="O61" s="192">
        <v>0</v>
      </c>
      <c r="P61" s="192">
        <v>0</v>
      </c>
      <c r="Q61" s="192">
        <v>0</v>
      </c>
      <c r="R61" s="192">
        <v>0</v>
      </c>
      <c r="S61" s="85" t="s">
        <v>7683</v>
      </c>
      <c r="T61" s="194">
        <v>36474</v>
      </c>
      <c r="U61" s="85" t="s">
        <v>8582</v>
      </c>
      <c r="V61" s="7"/>
    </row>
    <row r="62" spans="1:22" ht="26.1" customHeight="1">
      <c r="A62" s="299">
        <v>56</v>
      </c>
      <c r="B62" s="85" t="s">
        <v>325</v>
      </c>
      <c r="C62" s="85" t="s">
        <v>161</v>
      </c>
      <c r="D62" s="85" t="s">
        <v>173</v>
      </c>
      <c r="E62" s="85" t="s">
        <v>522</v>
      </c>
      <c r="F62" s="85" t="s">
        <v>6426</v>
      </c>
      <c r="G62" s="7" t="s">
        <v>7890</v>
      </c>
      <c r="H62" s="85" t="s">
        <v>3556</v>
      </c>
      <c r="I62" s="102" t="s">
        <v>7891</v>
      </c>
      <c r="J62" s="85" t="s">
        <v>7888</v>
      </c>
      <c r="K62" s="85">
        <v>1004</v>
      </c>
      <c r="L62" s="192">
        <v>160.5</v>
      </c>
      <c r="M62" s="192">
        <v>16866.990000000002</v>
      </c>
      <c r="N62" s="448">
        <f t="shared" si="3"/>
        <v>3348.2400000000002</v>
      </c>
      <c r="O62" s="192">
        <v>3341.23</v>
      </c>
      <c r="P62" s="192">
        <v>7.01</v>
      </c>
      <c r="Q62" s="192">
        <v>0</v>
      </c>
      <c r="R62" s="192">
        <v>0</v>
      </c>
      <c r="S62" s="85" t="s">
        <v>523</v>
      </c>
      <c r="T62" s="194">
        <v>37009</v>
      </c>
      <c r="U62" s="85"/>
      <c r="V62" s="7"/>
    </row>
    <row r="63" spans="1:22" ht="26.1" customHeight="1">
      <c r="A63" s="299">
        <v>57</v>
      </c>
      <c r="B63" s="85" t="s">
        <v>325</v>
      </c>
      <c r="C63" s="85" t="s">
        <v>161</v>
      </c>
      <c r="D63" s="85" t="s">
        <v>173</v>
      </c>
      <c r="E63" s="85" t="s">
        <v>8271</v>
      </c>
      <c r="F63" s="85" t="s">
        <v>8272</v>
      </c>
      <c r="G63" s="7" t="s">
        <v>8273</v>
      </c>
      <c r="H63" s="85" t="s">
        <v>3556</v>
      </c>
      <c r="I63" s="102" t="s">
        <v>8274</v>
      </c>
      <c r="J63" s="85" t="s">
        <v>8275</v>
      </c>
      <c r="K63" s="85">
        <v>1002</v>
      </c>
      <c r="L63" s="192">
        <v>10</v>
      </c>
      <c r="M63" s="192">
        <v>107</v>
      </c>
      <c r="N63" s="448">
        <f t="shared" si="3"/>
        <v>4.8099999999999996</v>
      </c>
      <c r="O63" s="192">
        <v>4.8099999999999996</v>
      </c>
      <c r="P63" s="192">
        <v>0</v>
      </c>
      <c r="Q63" s="192">
        <v>0</v>
      </c>
      <c r="R63" s="192">
        <v>0</v>
      </c>
      <c r="S63" s="85" t="s">
        <v>8276</v>
      </c>
      <c r="T63" s="194">
        <v>45124</v>
      </c>
      <c r="U63" s="85"/>
      <c r="V63" s="7"/>
    </row>
    <row r="64" spans="1:22" ht="26.1" customHeight="1">
      <c r="A64" s="299">
        <v>58</v>
      </c>
      <c r="B64" s="85" t="s">
        <v>325</v>
      </c>
      <c r="C64" s="85" t="s">
        <v>161</v>
      </c>
      <c r="D64" s="85" t="s">
        <v>173</v>
      </c>
      <c r="E64" s="85" t="s">
        <v>8283</v>
      </c>
      <c r="F64" s="85" t="s">
        <v>561</v>
      </c>
      <c r="G64" s="7" t="s">
        <v>8284</v>
      </c>
      <c r="H64" s="85" t="s">
        <v>3556</v>
      </c>
      <c r="I64" s="102" t="s">
        <v>8232</v>
      </c>
      <c r="J64" s="85" t="s">
        <v>8233</v>
      </c>
      <c r="K64" s="85">
        <v>1003</v>
      </c>
      <c r="L64" s="192">
        <v>8</v>
      </c>
      <c r="M64" s="192">
        <v>13770</v>
      </c>
      <c r="N64" s="448">
        <f t="shared" si="3"/>
        <v>0</v>
      </c>
      <c r="O64" s="192">
        <v>0</v>
      </c>
      <c r="P64" s="192">
        <v>0</v>
      </c>
      <c r="Q64" s="192">
        <v>0</v>
      </c>
      <c r="R64" s="192">
        <v>0</v>
      </c>
      <c r="S64" s="85" t="s">
        <v>8285</v>
      </c>
      <c r="T64" s="194">
        <v>45274</v>
      </c>
      <c r="U64" s="85"/>
      <c r="V64" s="7"/>
    </row>
    <row r="65" spans="1:22" ht="26.1" customHeight="1">
      <c r="A65" s="299">
        <v>59</v>
      </c>
      <c r="B65" s="85" t="s">
        <v>325</v>
      </c>
      <c r="C65" s="85" t="s">
        <v>161</v>
      </c>
      <c r="D65" s="85" t="s">
        <v>174</v>
      </c>
      <c r="E65" s="85" t="s">
        <v>7663</v>
      </c>
      <c r="F65" s="85" t="s">
        <v>7664</v>
      </c>
      <c r="G65" s="7" t="s">
        <v>7665</v>
      </c>
      <c r="H65" s="85" t="s">
        <v>3556</v>
      </c>
      <c r="I65" s="102" t="s">
        <v>7666</v>
      </c>
      <c r="J65" s="85" t="s">
        <v>7667</v>
      </c>
      <c r="K65" s="85" t="s">
        <v>7589</v>
      </c>
      <c r="L65" s="192">
        <v>23.8</v>
      </c>
      <c r="M65" s="192">
        <v>0</v>
      </c>
      <c r="N65" s="448">
        <f t="shared" si="3"/>
        <v>0</v>
      </c>
      <c r="O65" s="192">
        <v>0</v>
      </c>
      <c r="P65" s="192">
        <v>0</v>
      </c>
      <c r="Q65" s="192">
        <v>0</v>
      </c>
      <c r="R65" s="192">
        <v>0</v>
      </c>
      <c r="S65" s="85" t="s">
        <v>7668</v>
      </c>
      <c r="T65" s="194">
        <v>38296</v>
      </c>
      <c r="U65" s="85"/>
      <c r="V65" s="7"/>
    </row>
    <row r="66" spans="1:22" ht="26.1" customHeight="1">
      <c r="A66" s="299">
        <v>60</v>
      </c>
      <c r="B66" s="85" t="s">
        <v>325</v>
      </c>
      <c r="C66" s="85" t="s">
        <v>161</v>
      </c>
      <c r="D66" s="85" t="s">
        <v>174</v>
      </c>
      <c r="E66" s="85" t="s">
        <v>1052</v>
      </c>
      <c r="F66" s="85" t="s">
        <v>7686</v>
      </c>
      <c r="G66" s="7" t="s">
        <v>7687</v>
      </c>
      <c r="H66" s="85" t="s">
        <v>3556</v>
      </c>
      <c r="I66" s="102" t="s">
        <v>7688</v>
      </c>
      <c r="J66" s="85" t="s">
        <v>7689</v>
      </c>
      <c r="K66" s="85">
        <v>1003</v>
      </c>
      <c r="L66" s="192">
        <v>99</v>
      </c>
      <c r="M66" s="192">
        <v>16693.23</v>
      </c>
      <c r="N66" s="448">
        <f t="shared" si="3"/>
        <v>90.65</v>
      </c>
      <c r="O66" s="192">
        <v>90.65</v>
      </c>
      <c r="P66" s="192">
        <v>0</v>
      </c>
      <c r="Q66" s="192">
        <v>0</v>
      </c>
      <c r="R66" s="192">
        <v>0</v>
      </c>
      <c r="S66" s="85" t="s">
        <v>1053</v>
      </c>
      <c r="T66" s="194">
        <v>34830</v>
      </c>
      <c r="U66" s="85"/>
      <c r="V66" s="7"/>
    </row>
    <row r="67" spans="1:22" ht="26.1" customHeight="1">
      <c r="A67" s="299">
        <v>61</v>
      </c>
      <c r="B67" s="85" t="s">
        <v>325</v>
      </c>
      <c r="C67" s="85" t="s">
        <v>161</v>
      </c>
      <c r="D67" s="85" t="s">
        <v>174</v>
      </c>
      <c r="E67" s="85" t="s">
        <v>1064</v>
      </c>
      <c r="F67" s="85" t="s">
        <v>512</v>
      </c>
      <c r="G67" s="7" t="s">
        <v>7698</v>
      </c>
      <c r="H67" s="85" t="s">
        <v>3556</v>
      </c>
      <c r="I67" s="102" t="s">
        <v>7699</v>
      </c>
      <c r="J67" s="85" t="s">
        <v>945</v>
      </c>
      <c r="K67" s="85">
        <v>1003</v>
      </c>
      <c r="L67" s="192">
        <v>157.68</v>
      </c>
      <c r="M67" s="192">
        <v>12737.810000000001</v>
      </c>
      <c r="N67" s="448">
        <f t="shared" si="3"/>
        <v>0</v>
      </c>
      <c r="O67" s="192">
        <v>0</v>
      </c>
      <c r="P67" s="192">
        <v>0</v>
      </c>
      <c r="Q67" s="192">
        <v>0</v>
      </c>
      <c r="R67" s="192">
        <v>0</v>
      </c>
      <c r="S67" s="85" t="s">
        <v>7700</v>
      </c>
      <c r="T67" s="194">
        <v>36538</v>
      </c>
      <c r="U67" s="85"/>
      <c r="V67" s="7"/>
    </row>
    <row r="68" spans="1:22" ht="26.1" customHeight="1">
      <c r="A68" s="299">
        <v>62</v>
      </c>
      <c r="B68" s="85" t="s">
        <v>325</v>
      </c>
      <c r="C68" s="85" t="s">
        <v>161</v>
      </c>
      <c r="D68" s="85" t="s">
        <v>174</v>
      </c>
      <c r="E68" s="85" t="s">
        <v>7784</v>
      </c>
      <c r="F68" s="85" t="s">
        <v>7785</v>
      </c>
      <c r="G68" s="7" t="s">
        <v>7786</v>
      </c>
      <c r="H68" s="85" t="s">
        <v>3556</v>
      </c>
      <c r="I68" s="102" t="s">
        <v>7787</v>
      </c>
      <c r="J68" s="85" t="s">
        <v>7788</v>
      </c>
      <c r="K68" s="85" t="s">
        <v>7589</v>
      </c>
      <c r="L68" s="192">
        <v>15</v>
      </c>
      <c r="M68" s="192">
        <v>53.27</v>
      </c>
      <c r="N68" s="448">
        <f t="shared" si="3"/>
        <v>0</v>
      </c>
      <c r="O68" s="192">
        <v>0</v>
      </c>
      <c r="P68" s="192">
        <v>0</v>
      </c>
      <c r="Q68" s="192">
        <v>0</v>
      </c>
      <c r="R68" s="192">
        <v>0</v>
      </c>
      <c r="S68" s="85" t="s">
        <v>7789</v>
      </c>
      <c r="T68" s="194">
        <v>36031</v>
      </c>
      <c r="U68" s="85"/>
      <c r="V68" s="7"/>
    </row>
    <row r="69" spans="1:22" ht="26.1" customHeight="1">
      <c r="A69" s="299">
        <v>63</v>
      </c>
      <c r="B69" s="85" t="s">
        <v>325</v>
      </c>
      <c r="C69" s="85" t="s">
        <v>161</v>
      </c>
      <c r="D69" s="85" t="s">
        <v>174</v>
      </c>
      <c r="E69" s="85" t="s">
        <v>8117</v>
      </c>
      <c r="F69" s="85" t="s">
        <v>8118</v>
      </c>
      <c r="G69" s="7" t="s">
        <v>8119</v>
      </c>
      <c r="H69" s="85" t="s">
        <v>3556</v>
      </c>
      <c r="I69" s="102" t="s">
        <v>8120</v>
      </c>
      <c r="J69" s="85" t="s">
        <v>934</v>
      </c>
      <c r="K69" s="85">
        <v>1009</v>
      </c>
      <c r="L69" s="192">
        <v>28.8</v>
      </c>
      <c r="M69" s="192">
        <v>0</v>
      </c>
      <c r="N69" s="448">
        <f t="shared" si="3"/>
        <v>0</v>
      </c>
      <c r="O69" s="192">
        <v>0</v>
      </c>
      <c r="P69" s="192">
        <v>0</v>
      </c>
      <c r="Q69" s="192">
        <v>0</v>
      </c>
      <c r="R69" s="192">
        <v>0</v>
      </c>
      <c r="S69" s="85" t="s">
        <v>8121</v>
      </c>
      <c r="T69" s="194">
        <v>42446</v>
      </c>
      <c r="U69" s="85"/>
      <c r="V69" s="7"/>
    </row>
    <row r="70" spans="1:22" ht="26.1" customHeight="1">
      <c r="A70" s="299">
        <v>64</v>
      </c>
      <c r="B70" s="85" t="s">
        <v>325</v>
      </c>
      <c r="C70" s="85" t="s">
        <v>161</v>
      </c>
      <c r="D70" s="85" t="s">
        <v>7643</v>
      </c>
      <c r="E70" s="85" t="s">
        <v>7644</v>
      </c>
      <c r="F70" s="85" t="s">
        <v>7645</v>
      </c>
      <c r="G70" s="7" t="s">
        <v>7646</v>
      </c>
      <c r="H70" s="85" t="s">
        <v>3556</v>
      </c>
      <c r="I70" s="102" t="s">
        <v>7647</v>
      </c>
      <c r="J70" s="85" t="s">
        <v>7648</v>
      </c>
      <c r="K70" s="85">
        <v>1003</v>
      </c>
      <c r="L70" s="192">
        <v>1.44</v>
      </c>
      <c r="M70" s="192">
        <v>0</v>
      </c>
      <c r="N70" s="448">
        <f t="shared" si="3"/>
        <v>0</v>
      </c>
      <c r="O70" s="192">
        <v>0</v>
      </c>
      <c r="P70" s="192">
        <v>0</v>
      </c>
      <c r="Q70" s="192">
        <v>0</v>
      </c>
      <c r="R70" s="192">
        <v>0</v>
      </c>
      <c r="S70" s="85" t="s">
        <v>7649</v>
      </c>
      <c r="T70" s="194">
        <v>38149</v>
      </c>
      <c r="U70" s="85" t="s">
        <v>4786</v>
      </c>
      <c r="V70" s="7"/>
    </row>
    <row r="71" spans="1:22" ht="26.1" customHeight="1">
      <c r="A71" s="299">
        <v>65</v>
      </c>
      <c r="B71" s="85" t="s">
        <v>325</v>
      </c>
      <c r="C71" s="85" t="s">
        <v>161</v>
      </c>
      <c r="D71" s="85" t="s">
        <v>410</v>
      </c>
      <c r="E71" s="85" t="s">
        <v>1037</v>
      </c>
      <c r="F71" s="85" t="s">
        <v>1038</v>
      </c>
      <c r="G71" s="7" t="s">
        <v>7521</v>
      </c>
      <c r="H71" s="85" t="s">
        <v>3556</v>
      </c>
      <c r="I71" s="102" t="s">
        <v>7522</v>
      </c>
      <c r="J71" s="85" t="s">
        <v>923</v>
      </c>
      <c r="K71" s="85">
        <v>1004</v>
      </c>
      <c r="L71" s="192">
        <v>292</v>
      </c>
      <c r="M71" s="192">
        <v>34939.999999999993</v>
      </c>
      <c r="N71" s="448">
        <f t="shared" si="3"/>
        <v>59.36</v>
      </c>
      <c r="O71" s="192">
        <v>0</v>
      </c>
      <c r="P71" s="192">
        <v>0</v>
      </c>
      <c r="Q71" s="192">
        <v>59.36</v>
      </c>
      <c r="R71" s="192">
        <v>0</v>
      </c>
      <c r="S71" s="85" t="s">
        <v>1039</v>
      </c>
      <c r="T71" s="193" t="s">
        <v>7523</v>
      </c>
      <c r="U71" s="85"/>
      <c r="V71" s="7"/>
    </row>
    <row r="72" spans="1:22" ht="26.1" customHeight="1">
      <c r="A72" s="299">
        <v>66</v>
      </c>
      <c r="B72" s="85" t="s">
        <v>325</v>
      </c>
      <c r="C72" s="85" t="s">
        <v>161</v>
      </c>
      <c r="D72" s="85" t="s">
        <v>410</v>
      </c>
      <c r="E72" s="85" t="s">
        <v>7708</v>
      </c>
      <c r="F72" s="85" t="s">
        <v>412</v>
      </c>
      <c r="G72" s="7" t="s">
        <v>6360</v>
      </c>
      <c r="H72" s="85" t="s">
        <v>3556</v>
      </c>
      <c r="I72" s="102" t="s">
        <v>7709</v>
      </c>
      <c r="J72" s="85" t="s">
        <v>7710</v>
      </c>
      <c r="K72" s="85">
        <v>1009</v>
      </c>
      <c r="L72" s="192">
        <v>173</v>
      </c>
      <c r="M72" s="192">
        <v>23853.880000000117</v>
      </c>
      <c r="N72" s="448">
        <f t="shared" si="3"/>
        <v>4006.76</v>
      </c>
      <c r="O72" s="192">
        <v>3972.9300000000003</v>
      </c>
      <c r="P72" s="192">
        <v>33.83</v>
      </c>
      <c r="Q72" s="192">
        <v>0</v>
      </c>
      <c r="R72" s="192">
        <v>0</v>
      </c>
      <c r="S72" s="85" t="s">
        <v>413</v>
      </c>
      <c r="T72" s="194">
        <v>35028</v>
      </c>
      <c r="U72" s="85"/>
      <c r="V72" s="7"/>
    </row>
    <row r="73" spans="1:22" ht="26.1" customHeight="1">
      <c r="A73" s="299">
        <v>67</v>
      </c>
      <c r="B73" s="85" t="s">
        <v>325</v>
      </c>
      <c r="C73" s="85" t="s">
        <v>161</v>
      </c>
      <c r="D73" s="85" t="s">
        <v>176</v>
      </c>
      <c r="E73" s="85" t="s">
        <v>7524</v>
      </c>
      <c r="F73" s="85" t="s">
        <v>7525</v>
      </c>
      <c r="G73" s="7" t="s">
        <v>7526</v>
      </c>
      <c r="H73" s="85" t="s">
        <v>3556</v>
      </c>
      <c r="I73" s="102" t="s">
        <v>7527</v>
      </c>
      <c r="J73" s="85" t="s">
        <v>7528</v>
      </c>
      <c r="K73" s="85">
        <v>1009</v>
      </c>
      <c r="L73" s="192">
        <v>60</v>
      </c>
      <c r="M73" s="192">
        <v>0</v>
      </c>
      <c r="N73" s="448">
        <f t="shared" si="3"/>
        <v>0</v>
      </c>
      <c r="O73" s="192">
        <v>0</v>
      </c>
      <c r="P73" s="192">
        <v>0</v>
      </c>
      <c r="Q73" s="192">
        <v>0</v>
      </c>
      <c r="R73" s="192">
        <v>0</v>
      </c>
      <c r="S73" s="85" t="s">
        <v>7529</v>
      </c>
      <c r="T73" s="194" t="s">
        <v>7530</v>
      </c>
      <c r="U73" s="85"/>
      <c r="V73" s="7"/>
    </row>
    <row r="74" spans="1:22" ht="26.1" customHeight="1">
      <c r="A74" s="299">
        <v>68</v>
      </c>
      <c r="B74" s="85" t="s">
        <v>325</v>
      </c>
      <c r="C74" s="85" t="s">
        <v>161</v>
      </c>
      <c r="D74" s="85" t="s">
        <v>176</v>
      </c>
      <c r="E74" s="85" t="s">
        <v>966</v>
      </c>
      <c r="F74" s="85" t="s">
        <v>7942</v>
      </c>
      <c r="G74" s="7" t="s">
        <v>7943</v>
      </c>
      <c r="H74" s="85" t="s">
        <v>3557</v>
      </c>
      <c r="I74" s="102" t="s">
        <v>7944</v>
      </c>
      <c r="J74" s="85" t="s">
        <v>968</v>
      </c>
      <c r="K74" s="85">
        <v>1010</v>
      </c>
      <c r="L74" s="192">
        <v>4.16</v>
      </c>
      <c r="M74" s="192">
        <v>325.45000000000005</v>
      </c>
      <c r="N74" s="449">
        <v>119.50999999999999</v>
      </c>
      <c r="O74" s="192">
        <v>110.66</v>
      </c>
      <c r="P74" s="192">
        <v>8.85</v>
      </c>
      <c r="Q74" s="192">
        <v>0</v>
      </c>
      <c r="R74" s="192">
        <v>0</v>
      </c>
      <c r="S74" s="85" t="s">
        <v>969</v>
      </c>
      <c r="T74" s="194">
        <v>39498</v>
      </c>
      <c r="U74" s="85"/>
      <c r="V74" s="7"/>
    </row>
    <row r="75" spans="1:22" ht="26.1" customHeight="1">
      <c r="A75" s="299">
        <v>69</v>
      </c>
      <c r="B75" s="85" t="s">
        <v>325</v>
      </c>
      <c r="C75" s="85" t="s">
        <v>161</v>
      </c>
      <c r="D75" s="85" t="s">
        <v>176</v>
      </c>
      <c r="E75" s="85" t="s">
        <v>7994</v>
      </c>
      <c r="F75" s="85" t="s">
        <v>7995</v>
      </c>
      <c r="G75" s="7" t="s">
        <v>7526</v>
      </c>
      <c r="H75" s="85" t="s">
        <v>3556</v>
      </c>
      <c r="I75" s="102" t="s">
        <v>7996</v>
      </c>
      <c r="J75" s="85" t="s">
        <v>936</v>
      </c>
      <c r="K75" s="85">
        <v>1002</v>
      </c>
      <c r="L75" s="192">
        <v>3.65</v>
      </c>
      <c r="M75" s="192">
        <v>0</v>
      </c>
      <c r="N75" s="448">
        <f t="shared" ref="N75:N79" si="4">SUM(O75:R75)</f>
        <v>0</v>
      </c>
      <c r="O75" s="192">
        <v>0</v>
      </c>
      <c r="P75" s="192">
        <v>0</v>
      </c>
      <c r="Q75" s="192">
        <v>0</v>
      </c>
      <c r="R75" s="192">
        <v>0</v>
      </c>
      <c r="S75" s="85" t="s">
        <v>7997</v>
      </c>
      <c r="T75" s="194">
        <v>40738</v>
      </c>
      <c r="U75" s="85"/>
      <c r="V75" s="7"/>
    </row>
    <row r="76" spans="1:22" ht="26.1" customHeight="1">
      <c r="A76" s="299">
        <v>70</v>
      </c>
      <c r="B76" s="85" t="s">
        <v>325</v>
      </c>
      <c r="C76" s="85" t="s">
        <v>161</v>
      </c>
      <c r="D76" s="85" t="s">
        <v>176</v>
      </c>
      <c r="E76" s="85" t="s">
        <v>8262</v>
      </c>
      <c r="F76" s="85" t="s">
        <v>8247</v>
      </c>
      <c r="G76" s="7" t="s">
        <v>8263</v>
      </c>
      <c r="H76" s="85" t="s">
        <v>3556</v>
      </c>
      <c r="I76" s="102" t="s">
        <v>7503</v>
      </c>
      <c r="J76" s="85" t="s">
        <v>8068</v>
      </c>
      <c r="K76" s="85">
        <v>1003</v>
      </c>
      <c r="L76" s="192">
        <v>4.3600000000000003</v>
      </c>
      <c r="M76" s="192">
        <v>0</v>
      </c>
      <c r="N76" s="448">
        <f t="shared" si="4"/>
        <v>0</v>
      </c>
      <c r="O76" s="192">
        <v>0</v>
      </c>
      <c r="P76" s="192">
        <v>0</v>
      </c>
      <c r="Q76" s="192">
        <v>0</v>
      </c>
      <c r="R76" s="192">
        <v>0</v>
      </c>
      <c r="S76" s="85" t="s">
        <v>8264</v>
      </c>
      <c r="T76" s="194">
        <v>45106</v>
      </c>
      <c r="U76" s="85"/>
      <c r="V76" s="7"/>
    </row>
    <row r="77" spans="1:22" ht="26.1" customHeight="1">
      <c r="A77" s="299">
        <v>71</v>
      </c>
      <c r="B77" s="85" t="s">
        <v>325</v>
      </c>
      <c r="C77" s="85" t="s">
        <v>161</v>
      </c>
      <c r="D77" s="85" t="s">
        <v>1103</v>
      </c>
      <c r="E77" s="85" t="s">
        <v>1104</v>
      </c>
      <c r="F77" s="85" t="s">
        <v>1105</v>
      </c>
      <c r="G77" s="7" t="s">
        <v>7924</v>
      </c>
      <c r="H77" s="85" t="s">
        <v>3556</v>
      </c>
      <c r="I77" s="102" t="s">
        <v>7925</v>
      </c>
      <c r="J77" s="85" t="s">
        <v>7926</v>
      </c>
      <c r="K77" s="85">
        <v>1003</v>
      </c>
      <c r="L77" s="192">
        <v>2</v>
      </c>
      <c r="M77" s="192">
        <v>0</v>
      </c>
      <c r="N77" s="448">
        <f t="shared" si="4"/>
        <v>0</v>
      </c>
      <c r="O77" s="192">
        <v>0</v>
      </c>
      <c r="P77" s="192">
        <v>0</v>
      </c>
      <c r="Q77" s="192">
        <v>0</v>
      </c>
      <c r="R77" s="192">
        <v>0</v>
      </c>
      <c r="S77" s="85" t="s">
        <v>1106</v>
      </c>
      <c r="T77" s="194">
        <v>39014</v>
      </c>
      <c r="U77" s="85"/>
      <c r="V77" s="7"/>
    </row>
    <row r="78" spans="1:22" ht="26.1" customHeight="1">
      <c r="A78" s="299">
        <v>72</v>
      </c>
      <c r="B78" s="85" t="s">
        <v>325</v>
      </c>
      <c r="C78" s="85" t="s">
        <v>161</v>
      </c>
      <c r="D78" s="85" t="s">
        <v>533</v>
      </c>
      <c r="E78" s="85" t="s">
        <v>7932</v>
      </c>
      <c r="F78" s="85" t="s">
        <v>7933</v>
      </c>
      <c r="G78" s="7" t="s">
        <v>7934</v>
      </c>
      <c r="H78" s="85" t="s">
        <v>3556</v>
      </c>
      <c r="I78" s="102" t="s">
        <v>7935</v>
      </c>
      <c r="J78" s="85" t="s">
        <v>1587</v>
      </c>
      <c r="K78" s="85">
        <v>1004</v>
      </c>
      <c r="L78" s="192">
        <v>37.6</v>
      </c>
      <c r="M78" s="192">
        <v>2084.6400000000003</v>
      </c>
      <c r="N78" s="448">
        <f t="shared" si="4"/>
        <v>162.42000000000002</v>
      </c>
      <c r="O78" s="192">
        <v>10.24</v>
      </c>
      <c r="P78" s="192">
        <v>152.18</v>
      </c>
      <c r="Q78" s="192">
        <v>0</v>
      </c>
      <c r="R78" s="192">
        <v>0</v>
      </c>
      <c r="S78" s="85" t="s">
        <v>7936</v>
      </c>
      <c r="T78" s="194">
        <v>35467</v>
      </c>
      <c r="U78" s="85"/>
      <c r="V78" s="7"/>
    </row>
    <row r="79" spans="1:22" ht="26.1" customHeight="1">
      <c r="A79" s="299">
        <v>73</v>
      </c>
      <c r="B79" s="85" t="s">
        <v>325</v>
      </c>
      <c r="C79" s="85" t="s">
        <v>161</v>
      </c>
      <c r="D79" s="85" t="s">
        <v>112</v>
      </c>
      <c r="E79" s="85" t="s">
        <v>7895</v>
      </c>
      <c r="F79" s="85" t="s">
        <v>1098</v>
      </c>
      <c r="G79" s="7" t="s">
        <v>7896</v>
      </c>
      <c r="H79" s="85" t="s">
        <v>3556</v>
      </c>
      <c r="I79" s="102" t="s">
        <v>7891</v>
      </c>
      <c r="J79" s="85" t="s">
        <v>7897</v>
      </c>
      <c r="K79" s="85">
        <v>1003</v>
      </c>
      <c r="L79" s="192">
        <v>50</v>
      </c>
      <c r="M79" s="192">
        <v>5169.83</v>
      </c>
      <c r="N79" s="448">
        <f t="shared" si="4"/>
        <v>0</v>
      </c>
      <c r="O79" s="192">
        <v>0</v>
      </c>
      <c r="P79" s="192">
        <v>0</v>
      </c>
      <c r="Q79" s="192">
        <v>0</v>
      </c>
      <c r="R79" s="192">
        <v>0</v>
      </c>
      <c r="S79" s="85" t="s">
        <v>1099</v>
      </c>
      <c r="T79" s="194">
        <v>38671</v>
      </c>
      <c r="U79" s="85"/>
      <c r="V79" s="7"/>
    </row>
    <row r="80" spans="1:22" ht="26.1" customHeight="1">
      <c r="A80" s="299">
        <v>74</v>
      </c>
      <c r="B80" s="85" t="s">
        <v>325</v>
      </c>
      <c r="C80" s="85" t="s">
        <v>161</v>
      </c>
      <c r="D80" s="85" t="s">
        <v>112</v>
      </c>
      <c r="E80" s="85" t="s">
        <v>7961</v>
      </c>
      <c r="F80" s="85" t="s">
        <v>1363</v>
      </c>
      <c r="G80" s="7" t="s">
        <v>7962</v>
      </c>
      <c r="H80" s="85" t="s">
        <v>3557</v>
      </c>
      <c r="I80" s="102" t="s">
        <v>7960</v>
      </c>
      <c r="J80" s="85" t="s">
        <v>7941</v>
      </c>
      <c r="K80" s="85">
        <v>1010</v>
      </c>
      <c r="L80" s="192">
        <v>25</v>
      </c>
      <c r="M80" s="192">
        <v>1983.7</v>
      </c>
      <c r="N80" s="449">
        <v>462.13</v>
      </c>
      <c r="O80" s="192">
        <v>443.42</v>
      </c>
      <c r="P80" s="192">
        <v>18.71</v>
      </c>
      <c r="Q80" s="192">
        <v>0</v>
      </c>
      <c r="R80" s="192">
        <v>0</v>
      </c>
      <c r="S80" s="85" t="s">
        <v>7963</v>
      </c>
      <c r="T80" s="194">
        <v>40211</v>
      </c>
      <c r="U80" s="85"/>
      <c r="V80" s="7"/>
    </row>
    <row r="81" spans="1:22" ht="26.1" customHeight="1">
      <c r="A81" s="299">
        <v>75</v>
      </c>
      <c r="B81" s="85" t="s">
        <v>325</v>
      </c>
      <c r="C81" s="85" t="s">
        <v>161</v>
      </c>
      <c r="D81" s="85" t="s">
        <v>112</v>
      </c>
      <c r="E81" s="85" t="s">
        <v>900</v>
      </c>
      <c r="F81" s="85" t="s">
        <v>901</v>
      </c>
      <c r="G81" s="7" t="s">
        <v>7985</v>
      </c>
      <c r="H81" s="85" t="s">
        <v>3556</v>
      </c>
      <c r="I81" s="102" t="s">
        <v>7986</v>
      </c>
      <c r="J81" s="85" t="s">
        <v>7987</v>
      </c>
      <c r="K81" s="85">
        <v>1003</v>
      </c>
      <c r="L81" s="192">
        <v>95</v>
      </c>
      <c r="M81" s="192">
        <v>716</v>
      </c>
      <c r="N81" s="448">
        <f t="shared" ref="N81:N84" si="5">SUM(O81:R81)</f>
        <v>0</v>
      </c>
      <c r="O81" s="192">
        <v>0</v>
      </c>
      <c r="P81" s="192">
        <v>0</v>
      </c>
      <c r="Q81" s="192">
        <v>0</v>
      </c>
      <c r="R81" s="192">
        <v>0</v>
      </c>
      <c r="S81" s="85" t="s">
        <v>7484</v>
      </c>
      <c r="T81" s="194">
        <v>40409</v>
      </c>
      <c r="U81" s="85"/>
      <c r="V81" s="7"/>
    </row>
    <row r="82" spans="1:22" ht="26.1" customHeight="1">
      <c r="A82" s="299">
        <v>76</v>
      </c>
      <c r="B82" s="85" t="s">
        <v>325</v>
      </c>
      <c r="C82" s="85" t="s">
        <v>161</v>
      </c>
      <c r="D82" s="85" t="s">
        <v>177</v>
      </c>
      <c r="E82" s="85" t="s">
        <v>893</v>
      </c>
      <c r="F82" s="85" t="s">
        <v>894</v>
      </c>
      <c r="G82" s="7" t="s">
        <v>7630</v>
      </c>
      <c r="H82" s="85" t="s">
        <v>3556</v>
      </c>
      <c r="I82" s="102" t="s">
        <v>7631</v>
      </c>
      <c r="J82" s="85" t="s">
        <v>7632</v>
      </c>
      <c r="K82" s="85">
        <v>1003</v>
      </c>
      <c r="L82" s="192">
        <v>38.270000000000003</v>
      </c>
      <c r="M82" s="192">
        <v>7261.8500000000013</v>
      </c>
      <c r="N82" s="448">
        <f t="shared" si="5"/>
        <v>1048.3700000000001</v>
      </c>
      <c r="O82" s="192">
        <v>563.83000000000004</v>
      </c>
      <c r="P82" s="192">
        <v>0</v>
      </c>
      <c r="Q82" s="192">
        <v>484.54</v>
      </c>
      <c r="R82" s="192">
        <v>0</v>
      </c>
      <c r="S82" s="85" t="s">
        <v>896</v>
      </c>
      <c r="T82" s="194">
        <v>37769</v>
      </c>
      <c r="U82" s="85"/>
      <c r="V82" s="7"/>
    </row>
    <row r="83" spans="1:22" ht="26.1" customHeight="1">
      <c r="A83" s="299">
        <v>77</v>
      </c>
      <c r="B83" s="85" t="s">
        <v>325</v>
      </c>
      <c r="C83" s="85" t="s">
        <v>161</v>
      </c>
      <c r="D83" s="85" t="s">
        <v>177</v>
      </c>
      <c r="E83" s="85" t="s">
        <v>7674</v>
      </c>
      <c r="F83" s="85" t="s">
        <v>369</v>
      </c>
      <c r="G83" s="7" t="s">
        <v>6848</v>
      </c>
      <c r="H83" s="85" t="s">
        <v>3556</v>
      </c>
      <c r="I83" s="102" t="s">
        <v>7675</v>
      </c>
      <c r="J83" s="85" t="s">
        <v>7676</v>
      </c>
      <c r="K83" s="85" t="s">
        <v>7677</v>
      </c>
      <c r="L83" s="192">
        <v>26.9</v>
      </c>
      <c r="M83" s="192">
        <v>9128.8500000000058</v>
      </c>
      <c r="N83" s="448">
        <f t="shared" si="5"/>
        <v>1039.73</v>
      </c>
      <c r="O83" s="192">
        <v>1038.42</v>
      </c>
      <c r="P83" s="192">
        <v>1.31</v>
      </c>
      <c r="Q83" s="192">
        <v>0</v>
      </c>
      <c r="R83" s="192">
        <v>0</v>
      </c>
      <c r="S83" s="85" t="s">
        <v>370</v>
      </c>
      <c r="T83" s="194">
        <v>39792</v>
      </c>
      <c r="U83" s="85"/>
      <c r="V83" s="7"/>
    </row>
    <row r="84" spans="1:22" ht="26.1" customHeight="1">
      <c r="A84" s="299">
        <v>78</v>
      </c>
      <c r="B84" s="85" t="s">
        <v>325</v>
      </c>
      <c r="C84" s="85" t="s">
        <v>161</v>
      </c>
      <c r="D84" s="85" t="s">
        <v>177</v>
      </c>
      <c r="E84" s="85" t="s">
        <v>7851</v>
      </c>
      <c r="F84" s="85" t="s">
        <v>1025</v>
      </c>
      <c r="G84" s="7" t="s">
        <v>7852</v>
      </c>
      <c r="H84" s="85" t="s">
        <v>3556</v>
      </c>
      <c r="I84" s="102" t="s">
        <v>7853</v>
      </c>
      <c r="J84" s="85" t="s">
        <v>7854</v>
      </c>
      <c r="K84" s="85">
        <v>1003</v>
      </c>
      <c r="L84" s="192">
        <v>13</v>
      </c>
      <c r="M84" s="192">
        <v>360.04</v>
      </c>
      <c r="N84" s="448">
        <f t="shared" si="5"/>
        <v>0</v>
      </c>
      <c r="O84" s="192">
        <v>0</v>
      </c>
      <c r="P84" s="192">
        <v>0</v>
      </c>
      <c r="Q84" s="192">
        <v>0</v>
      </c>
      <c r="R84" s="192">
        <v>0</v>
      </c>
      <c r="S84" s="85" t="s">
        <v>1027</v>
      </c>
      <c r="T84" s="194">
        <v>44208</v>
      </c>
      <c r="U84" s="85"/>
      <c r="V84" s="7"/>
    </row>
    <row r="85" spans="1:22" ht="26.1" customHeight="1">
      <c r="A85" s="299">
        <v>79</v>
      </c>
      <c r="B85" s="85" t="s">
        <v>325</v>
      </c>
      <c r="C85" s="85" t="s">
        <v>161</v>
      </c>
      <c r="D85" s="85" t="s">
        <v>177</v>
      </c>
      <c r="E85" s="85" t="s">
        <v>7869</v>
      </c>
      <c r="F85" s="85" t="s">
        <v>444</v>
      </c>
      <c r="G85" s="7" t="s">
        <v>7870</v>
      </c>
      <c r="H85" s="85" t="s">
        <v>3557</v>
      </c>
      <c r="I85" s="102" t="s">
        <v>7871</v>
      </c>
      <c r="J85" s="85" t="s">
        <v>923</v>
      </c>
      <c r="K85" s="85">
        <v>1010</v>
      </c>
      <c r="L85" s="192">
        <v>27.2</v>
      </c>
      <c r="M85" s="192">
        <v>6032.8400000000065</v>
      </c>
      <c r="N85" s="449">
        <v>5306.95</v>
      </c>
      <c r="O85" s="192">
        <v>137.36000000000001</v>
      </c>
      <c r="P85" s="192">
        <v>5169.59</v>
      </c>
      <c r="Q85" s="192">
        <v>0</v>
      </c>
      <c r="R85" s="192">
        <v>0</v>
      </c>
      <c r="S85" s="85" t="s">
        <v>445</v>
      </c>
      <c r="T85" s="194">
        <v>44445</v>
      </c>
      <c r="U85" s="85"/>
      <c r="V85" s="7"/>
    </row>
    <row r="86" spans="1:22" ht="26.1" customHeight="1">
      <c r="A86" s="299">
        <v>80</v>
      </c>
      <c r="B86" s="85" t="s">
        <v>325</v>
      </c>
      <c r="C86" s="85" t="s">
        <v>161</v>
      </c>
      <c r="D86" s="85" t="s">
        <v>177</v>
      </c>
      <c r="E86" s="85" t="s">
        <v>467</v>
      </c>
      <c r="F86" s="85" t="s">
        <v>525</v>
      </c>
      <c r="G86" s="7" t="s">
        <v>7886</v>
      </c>
      <c r="H86" s="85" t="s">
        <v>3556</v>
      </c>
      <c r="I86" s="102" t="s">
        <v>7887</v>
      </c>
      <c r="J86" s="85" t="s">
        <v>7888</v>
      </c>
      <c r="K86" s="85">
        <v>1009</v>
      </c>
      <c r="L86" s="192">
        <v>127</v>
      </c>
      <c r="M86" s="192">
        <v>23713</v>
      </c>
      <c r="N86" s="448">
        <f t="shared" ref="N86:N87" si="6">SUM(O86:R86)</f>
        <v>0.48599999999999999</v>
      </c>
      <c r="O86" s="192">
        <v>0.48599999999999999</v>
      </c>
      <c r="P86" s="192">
        <v>0</v>
      </c>
      <c r="Q86" s="192">
        <v>0</v>
      </c>
      <c r="R86" s="192">
        <v>0</v>
      </c>
      <c r="S86" s="85" t="s">
        <v>7889</v>
      </c>
      <c r="T86" s="194">
        <v>33981</v>
      </c>
      <c r="U86" s="85"/>
      <c r="V86" s="7"/>
    </row>
    <row r="87" spans="1:22" ht="26.1" customHeight="1">
      <c r="A87" s="299">
        <v>81</v>
      </c>
      <c r="B87" s="85" t="s">
        <v>325</v>
      </c>
      <c r="C87" s="85" t="s">
        <v>161</v>
      </c>
      <c r="D87" s="85" t="s">
        <v>177</v>
      </c>
      <c r="E87" s="85" t="s">
        <v>1100</v>
      </c>
      <c r="F87" s="85" t="s">
        <v>1101</v>
      </c>
      <c r="G87" s="7" t="s">
        <v>7912</v>
      </c>
      <c r="H87" s="85" t="s">
        <v>3556</v>
      </c>
      <c r="I87" s="102" t="s">
        <v>7913</v>
      </c>
      <c r="J87" s="85" t="s">
        <v>5820</v>
      </c>
      <c r="K87" s="85" t="s">
        <v>6160</v>
      </c>
      <c r="L87" s="192">
        <v>125.2</v>
      </c>
      <c r="M87" s="192">
        <v>5447.558</v>
      </c>
      <c r="N87" s="448">
        <f t="shared" si="6"/>
        <v>2380.9500000000003</v>
      </c>
      <c r="O87" s="192">
        <v>2320.63</v>
      </c>
      <c r="P87" s="192">
        <v>60.32</v>
      </c>
      <c r="Q87" s="192">
        <v>0</v>
      </c>
      <c r="R87" s="192">
        <v>0</v>
      </c>
      <c r="S87" s="85" t="s">
        <v>7914</v>
      </c>
      <c r="T87" s="194">
        <v>38967</v>
      </c>
      <c r="U87" s="85"/>
      <c r="V87" s="7"/>
    </row>
    <row r="88" spans="1:22" ht="26.1" customHeight="1">
      <c r="A88" s="299">
        <v>82</v>
      </c>
      <c r="B88" s="85" t="s">
        <v>325</v>
      </c>
      <c r="C88" s="85" t="s">
        <v>161</v>
      </c>
      <c r="D88" s="85" t="s">
        <v>177</v>
      </c>
      <c r="E88" s="85" t="s">
        <v>7915</v>
      </c>
      <c r="F88" s="85" t="s">
        <v>2709</v>
      </c>
      <c r="G88" s="7" t="s">
        <v>7916</v>
      </c>
      <c r="H88" s="85" t="s">
        <v>3557</v>
      </c>
      <c r="I88" s="102" t="s">
        <v>7917</v>
      </c>
      <c r="J88" s="85" t="s">
        <v>5099</v>
      </c>
      <c r="K88" s="85">
        <v>1010</v>
      </c>
      <c r="L88" s="192">
        <v>11.25</v>
      </c>
      <c r="M88" s="192">
        <v>0</v>
      </c>
      <c r="N88" s="449">
        <v>0</v>
      </c>
      <c r="O88" s="192">
        <v>0</v>
      </c>
      <c r="P88" s="192">
        <v>0</v>
      </c>
      <c r="Q88" s="192">
        <v>0</v>
      </c>
      <c r="R88" s="192">
        <v>0</v>
      </c>
      <c r="S88" s="85" t="s">
        <v>7918</v>
      </c>
      <c r="T88" s="194">
        <v>38988</v>
      </c>
      <c r="U88" s="85"/>
      <c r="V88" s="7"/>
    </row>
    <row r="89" spans="1:22" ht="26.1" customHeight="1">
      <c r="A89" s="299">
        <v>83</v>
      </c>
      <c r="B89" s="85" t="s">
        <v>325</v>
      </c>
      <c r="C89" s="85" t="s">
        <v>161</v>
      </c>
      <c r="D89" s="85" t="s">
        <v>177</v>
      </c>
      <c r="E89" s="85" t="s">
        <v>7973</v>
      </c>
      <c r="F89" s="85" t="s">
        <v>7974</v>
      </c>
      <c r="G89" s="7" t="s">
        <v>7975</v>
      </c>
      <c r="H89" s="85" t="s">
        <v>3557</v>
      </c>
      <c r="I89" s="102" t="s">
        <v>7976</v>
      </c>
      <c r="J89" s="85" t="s">
        <v>3514</v>
      </c>
      <c r="K89" s="85">
        <v>1010</v>
      </c>
      <c r="L89" s="192">
        <v>24</v>
      </c>
      <c r="M89" s="192">
        <v>0.33063999999999999</v>
      </c>
      <c r="N89" s="449">
        <v>0.25</v>
      </c>
      <c r="O89" s="192">
        <v>0</v>
      </c>
      <c r="P89" s="192">
        <v>0.25</v>
      </c>
      <c r="Q89" s="192">
        <v>0</v>
      </c>
      <c r="R89" s="192">
        <v>0</v>
      </c>
      <c r="S89" s="85" t="s">
        <v>7977</v>
      </c>
      <c r="T89" s="194">
        <v>40479</v>
      </c>
      <c r="U89" s="85"/>
      <c r="V89" s="7"/>
    </row>
    <row r="90" spans="1:22" ht="26.1" customHeight="1">
      <c r="A90" s="299">
        <v>84</v>
      </c>
      <c r="B90" s="85" t="s">
        <v>325</v>
      </c>
      <c r="C90" s="85" t="s">
        <v>161</v>
      </c>
      <c r="D90" s="85" t="s">
        <v>177</v>
      </c>
      <c r="E90" s="85" t="s">
        <v>1028</v>
      </c>
      <c r="F90" s="85" t="s">
        <v>1029</v>
      </c>
      <c r="G90" s="7" t="s">
        <v>7981</v>
      </c>
      <c r="H90" s="85" t="s">
        <v>3556</v>
      </c>
      <c r="I90" s="102" t="s">
        <v>7900</v>
      </c>
      <c r="J90" s="85" t="s">
        <v>7982</v>
      </c>
      <c r="K90" s="85" t="s">
        <v>7732</v>
      </c>
      <c r="L90" s="192">
        <v>7.4</v>
      </c>
      <c r="M90" s="192">
        <v>1235.4000000000001</v>
      </c>
      <c r="N90" s="448">
        <f t="shared" ref="N90:N97" si="7">SUM(O90:R90)</f>
        <v>169.9</v>
      </c>
      <c r="O90" s="192">
        <v>169.9</v>
      </c>
      <c r="P90" s="192">
        <v>0</v>
      </c>
      <c r="Q90" s="192">
        <v>0</v>
      </c>
      <c r="R90" s="192">
        <v>0</v>
      </c>
      <c r="S90" s="85" t="s">
        <v>1031</v>
      </c>
      <c r="T90" s="194">
        <v>40518</v>
      </c>
      <c r="U90" s="85"/>
      <c r="V90" s="7"/>
    </row>
    <row r="91" spans="1:22" ht="26.1" customHeight="1">
      <c r="A91" s="299">
        <v>85</v>
      </c>
      <c r="B91" s="85" t="s">
        <v>325</v>
      </c>
      <c r="C91" s="85" t="s">
        <v>161</v>
      </c>
      <c r="D91" s="85" t="s">
        <v>177</v>
      </c>
      <c r="E91" s="85" t="s">
        <v>1084</v>
      </c>
      <c r="F91" s="85" t="s">
        <v>1085</v>
      </c>
      <c r="G91" s="7" t="s">
        <v>8026</v>
      </c>
      <c r="H91" s="85" t="s">
        <v>3556</v>
      </c>
      <c r="I91" s="102" t="s">
        <v>8027</v>
      </c>
      <c r="J91" s="85" t="s">
        <v>8028</v>
      </c>
      <c r="K91" s="85">
        <v>1003</v>
      </c>
      <c r="L91" s="192">
        <v>83.09</v>
      </c>
      <c r="M91" s="192">
        <v>0</v>
      </c>
      <c r="N91" s="448">
        <f t="shared" si="7"/>
        <v>0</v>
      </c>
      <c r="O91" s="192">
        <v>0</v>
      </c>
      <c r="P91" s="192">
        <v>0</v>
      </c>
      <c r="Q91" s="192">
        <v>0</v>
      </c>
      <c r="R91" s="192">
        <v>0</v>
      </c>
      <c r="S91" s="85" t="s">
        <v>1086</v>
      </c>
      <c r="T91" s="194">
        <v>41138</v>
      </c>
      <c r="U91" s="85"/>
      <c r="V91" s="7"/>
    </row>
    <row r="92" spans="1:22" ht="26.1" customHeight="1">
      <c r="A92" s="299">
        <v>86</v>
      </c>
      <c r="B92" s="85" t="s">
        <v>325</v>
      </c>
      <c r="C92" s="85" t="s">
        <v>161</v>
      </c>
      <c r="D92" s="85" t="s">
        <v>177</v>
      </c>
      <c r="E92" s="85" t="s">
        <v>8038</v>
      </c>
      <c r="F92" s="85" t="s">
        <v>636</v>
      </c>
      <c r="G92" s="7" t="s">
        <v>8039</v>
      </c>
      <c r="H92" s="85" t="s">
        <v>3556</v>
      </c>
      <c r="I92" s="102" t="s">
        <v>8040</v>
      </c>
      <c r="J92" s="85" t="s">
        <v>7722</v>
      </c>
      <c r="K92" s="85">
        <v>1009</v>
      </c>
      <c r="L92" s="192">
        <v>75.599999999999994</v>
      </c>
      <c r="M92" s="192">
        <v>3449.0020000000004</v>
      </c>
      <c r="N92" s="448">
        <f t="shared" si="7"/>
        <v>161.57</v>
      </c>
      <c r="O92" s="192">
        <v>0</v>
      </c>
      <c r="P92" s="192">
        <v>161.57</v>
      </c>
      <c r="Q92" s="192">
        <v>0</v>
      </c>
      <c r="R92" s="192">
        <v>0</v>
      </c>
      <c r="S92" s="85" t="s">
        <v>637</v>
      </c>
      <c r="T92" s="194">
        <v>41323</v>
      </c>
      <c r="U92" s="85"/>
      <c r="V92" s="7"/>
    </row>
    <row r="93" spans="1:22" ht="26.1" customHeight="1">
      <c r="A93" s="299">
        <v>87</v>
      </c>
      <c r="B93" s="85" t="s">
        <v>325</v>
      </c>
      <c r="C93" s="85" t="s">
        <v>161</v>
      </c>
      <c r="D93" s="85" t="s">
        <v>177</v>
      </c>
      <c r="E93" s="85" t="s">
        <v>915</v>
      </c>
      <c r="F93" s="85" t="s">
        <v>916</v>
      </c>
      <c r="G93" s="7" t="s">
        <v>8046</v>
      </c>
      <c r="H93" s="85" t="s">
        <v>3556</v>
      </c>
      <c r="I93" s="102" t="s">
        <v>8047</v>
      </c>
      <c r="J93" s="85" t="s">
        <v>951</v>
      </c>
      <c r="K93" s="85">
        <v>1003</v>
      </c>
      <c r="L93" s="192">
        <v>3.35</v>
      </c>
      <c r="M93" s="192">
        <v>14.080530000000003</v>
      </c>
      <c r="N93" s="448">
        <f t="shared" si="7"/>
        <v>0</v>
      </c>
      <c r="O93" s="192">
        <v>0</v>
      </c>
      <c r="P93" s="192">
        <v>0</v>
      </c>
      <c r="Q93" s="192">
        <v>0</v>
      </c>
      <c r="R93" s="192">
        <v>0</v>
      </c>
      <c r="S93" s="85" t="s">
        <v>917</v>
      </c>
      <c r="T93" s="194">
        <v>41387</v>
      </c>
      <c r="U93" s="85"/>
      <c r="V93" s="7"/>
    </row>
    <row r="94" spans="1:22" ht="26.1" customHeight="1">
      <c r="A94" s="299">
        <v>88</v>
      </c>
      <c r="B94" s="85" t="s">
        <v>325</v>
      </c>
      <c r="C94" s="85" t="s">
        <v>161</v>
      </c>
      <c r="D94" s="85" t="s">
        <v>177</v>
      </c>
      <c r="E94" s="85" t="s">
        <v>8058</v>
      </c>
      <c r="F94" s="85" t="s">
        <v>422</v>
      </c>
      <c r="G94" s="7" t="s">
        <v>8059</v>
      </c>
      <c r="H94" s="85" t="s">
        <v>3556</v>
      </c>
      <c r="I94" s="102" t="s">
        <v>8060</v>
      </c>
      <c r="J94" s="85" t="s">
        <v>923</v>
      </c>
      <c r="K94" s="85" t="s">
        <v>6160</v>
      </c>
      <c r="L94" s="192">
        <v>127.11</v>
      </c>
      <c r="M94" s="192">
        <v>30355.850000000013</v>
      </c>
      <c r="N94" s="448">
        <f t="shared" si="7"/>
        <v>3812.1797499999998</v>
      </c>
      <c r="O94" s="192">
        <v>555.02</v>
      </c>
      <c r="P94" s="192">
        <v>3236.6297499999996</v>
      </c>
      <c r="Q94" s="192">
        <v>20.53</v>
      </c>
      <c r="R94" s="192">
        <v>0</v>
      </c>
      <c r="S94" s="85" t="s">
        <v>423</v>
      </c>
      <c r="T94" s="85" t="s">
        <v>8593</v>
      </c>
      <c r="U94" s="85"/>
      <c r="V94" s="7"/>
    </row>
    <row r="95" spans="1:22" ht="26.1" customHeight="1">
      <c r="A95" s="299">
        <v>89</v>
      </c>
      <c r="B95" s="85" t="s">
        <v>325</v>
      </c>
      <c r="C95" s="85" t="s">
        <v>161</v>
      </c>
      <c r="D95" s="85" t="s">
        <v>177</v>
      </c>
      <c r="E95" s="85" t="s">
        <v>7973</v>
      </c>
      <c r="F95" s="85" t="s">
        <v>7974</v>
      </c>
      <c r="G95" s="7" t="s">
        <v>8066</v>
      </c>
      <c r="H95" s="85" t="s">
        <v>3556</v>
      </c>
      <c r="I95" s="102" t="s">
        <v>8067</v>
      </c>
      <c r="J95" s="85" t="s">
        <v>8068</v>
      </c>
      <c r="K95" s="85">
        <v>1003</v>
      </c>
      <c r="L95" s="192">
        <v>1</v>
      </c>
      <c r="M95" s="192">
        <v>0.33063999999999999</v>
      </c>
      <c r="N95" s="448">
        <f t="shared" si="7"/>
        <v>0.25</v>
      </c>
      <c r="O95" s="192">
        <v>0</v>
      </c>
      <c r="P95" s="192">
        <v>0.25</v>
      </c>
      <c r="Q95" s="192">
        <v>0</v>
      </c>
      <c r="R95" s="192">
        <v>0</v>
      </c>
      <c r="S95" s="85" t="s">
        <v>7977</v>
      </c>
      <c r="T95" s="194">
        <v>41806</v>
      </c>
      <c r="U95" s="85"/>
      <c r="V95" s="7"/>
    </row>
    <row r="96" spans="1:22" ht="26.1" customHeight="1">
      <c r="A96" s="299">
        <v>90</v>
      </c>
      <c r="B96" s="85" t="s">
        <v>325</v>
      </c>
      <c r="C96" s="85" t="s">
        <v>161</v>
      </c>
      <c r="D96" s="85" t="s">
        <v>177</v>
      </c>
      <c r="E96" s="85" t="s">
        <v>8095</v>
      </c>
      <c r="F96" s="85" t="s">
        <v>8096</v>
      </c>
      <c r="G96" s="7" t="s">
        <v>8097</v>
      </c>
      <c r="H96" s="85" t="s">
        <v>3556</v>
      </c>
      <c r="I96" s="102" t="s">
        <v>8098</v>
      </c>
      <c r="J96" s="85" t="s">
        <v>7754</v>
      </c>
      <c r="K96" s="85">
        <v>1002</v>
      </c>
      <c r="L96" s="192">
        <v>57.12</v>
      </c>
      <c r="M96" s="192">
        <v>7249.3749999999973</v>
      </c>
      <c r="N96" s="448">
        <f t="shared" si="7"/>
        <v>1069.6999999999998</v>
      </c>
      <c r="O96" s="192">
        <v>311.36</v>
      </c>
      <c r="P96" s="192">
        <v>172.01000000000002</v>
      </c>
      <c r="Q96" s="192">
        <v>0</v>
      </c>
      <c r="R96" s="192">
        <v>586.32999999999993</v>
      </c>
      <c r="S96" s="85" t="s">
        <v>8099</v>
      </c>
      <c r="T96" s="194">
        <v>42247</v>
      </c>
      <c r="U96" s="85"/>
      <c r="V96" s="7"/>
    </row>
    <row r="97" spans="1:22" ht="26.1" customHeight="1">
      <c r="A97" s="299">
        <v>91</v>
      </c>
      <c r="B97" s="85" t="s">
        <v>325</v>
      </c>
      <c r="C97" s="85" t="s">
        <v>161</v>
      </c>
      <c r="D97" s="85" t="s">
        <v>177</v>
      </c>
      <c r="E97" s="85" t="s">
        <v>8100</v>
      </c>
      <c r="F97" s="85" t="s">
        <v>1110</v>
      </c>
      <c r="G97" s="7" t="s">
        <v>8101</v>
      </c>
      <c r="H97" s="85" t="s">
        <v>3556</v>
      </c>
      <c r="I97" s="102" t="s">
        <v>8102</v>
      </c>
      <c r="J97" s="85" t="s">
        <v>8103</v>
      </c>
      <c r="K97" s="85" t="s">
        <v>7617</v>
      </c>
      <c r="L97" s="192">
        <v>52.2</v>
      </c>
      <c r="M97" s="192">
        <v>1405.1837499999999</v>
      </c>
      <c r="N97" s="448">
        <f t="shared" si="7"/>
        <v>2204.06</v>
      </c>
      <c r="O97" s="192">
        <v>1388.83</v>
      </c>
      <c r="P97" s="192">
        <v>26.32</v>
      </c>
      <c r="Q97" s="192">
        <v>0</v>
      </c>
      <c r="R97" s="192">
        <v>788.91000000000008</v>
      </c>
      <c r="S97" s="85" t="s">
        <v>8104</v>
      </c>
      <c r="T97" s="194">
        <v>42247</v>
      </c>
      <c r="U97" s="85"/>
      <c r="V97" s="7"/>
    </row>
    <row r="98" spans="1:22" ht="26.1" customHeight="1">
      <c r="A98" s="299">
        <v>92</v>
      </c>
      <c r="B98" s="85" t="s">
        <v>325</v>
      </c>
      <c r="C98" s="85" t="s">
        <v>161</v>
      </c>
      <c r="D98" s="85" t="s">
        <v>177</v>
      </c>
      <c r="E98" s="85" t="s">
        <v>931</v>
      </c>
      <c r="F98" s="85" t="s">
        <v>932</v>
      </c>
      <c r="G98" s="7" t="s">
        <v>8107</v>
      </c>
      <c r="H98" s="85" t="s">
        <v>3557</v>
      </c>
      <c r="I98" s="102" t="s">
        <v>8108</v>
      </c>
      <c r="J98" s="85" t="s">
        <v>8109</v>
      </c>
      <c r="K98" s="85">
        <v>1010</v>
      </c>
      <c r="L98" s="192">
        <v>35</v>
      </c>
      <c r="M98" s="192">
        <v>132.49000000000004</v>
      </c>
      <c r="N98" s="449">
        <v>15.46</v>
      </c>
      <c r="O98" s="192">
        <v>11</v>
      </c>
      <c r="P98" s="192">
        <v>4.46</v>
      </c>
      <c r="Q98" s="192">
        <v>0</v>
      </c>
      <c r="R98" s="192">
        <v>0</v>
      </c>
      <c r="S98" s="85" t="s">
        <v>933</v>
      </c>
      <c r="T98" s="194">
        <v>42264</v>
      </c>
      <c r="U98" s="85"/>
      <c r="V98" s="7"/>
    </row>
    <row r="99" spans="1:22" ht="26.1" customHeight="1">
      <c r="A99" s="299">
        <v>93</v>
      </c>
      <c r="B99" s="85" t="s">
        <v>325</v>
      </c>
      <c r="C99" s="85" t="s">
        <v>161</v>
      </c>
      <c r="D99" s="85" t="s">
        <v>177</v>
      </c>
      <c r="E99" s="85" t="s">
        <v>8122</v>
      </c>
      <c r="F99" s="85" t="s">
        <v>942</v>
      </c>
      <c r="G99" s="7" t="s">
        <v>8123</v>
      </c>
      <c r="H99" s="85" t="s">
        <v>3556</v>
      </c>
      <c r="I99" s="102" t="s">
        <v>8124</v>
      </c>
      <c r="J99" s="85" t="s">
        <v>7880</v>
      </c>
      <c r="K99" s="85">
        <v>1003</v>
      </c>
      <c r="L99" s="192">
        <v>38</v>
      </c>
      <c r="M99" s="192">
        <v>4890</v>
      </c>
      <c r="N99" s="448">
        <f t="shared" ref="N99:N101" si="8">SUM(O99:R99)</f>
        <v>28.39</v>
      </c>
      <c r="O99" s="192">
        <v>28.39</v>
      </c>
      <c r="P99" s="192">
        <v>0</v>
      </c>
      <c r="Q99" s="192">
        <v>0</v>
      </c>
      <c r="R99" s="192">
        <v>0</v>
      </c>
      <c r="S99" s="85" t="s">
        <v>1068</v>
      </c>
      <c r="T99" s="194">
        <v>42446</v>
      </c>
      <c r="U99" s="85"/>
      <c r="V99" s="7"/>
    </row>
    <row r="100" spans="1:22" ht="26.1" customHeight="1">
      <c r="A100" s="299">
        <v>94</v>
      </c>
      <c r="B100" s="85" t="s">
        <v>325</v>
      </c>
      <c r="C100" s="85" t="s">
        <v>161</v>
      </c>
      <c r="D100" s="85" t="s">
        <v>177</v>
      </c>
      <c r="E100" s="85" t="s">
        <v>8135</v>
      </c>
      <c r="F100" s="85" t="s">
        <v>178</v>
      </c>
      <c r="G100" s="7" t="s">
        <v>8136</v>
      </c>
      <c r="H100" s="85" t="s">
        <v>3556</v>
      </c>
      <c r="I100" s="102" t="s">
        <v>8137</v>
      </c>
      <c r="J100" s="85" t="s">
        <v>8138</v>
      </c>
      <c r="K100" s="85">
        <v>1003</v>
      </c>
      <c r="L100" s="192">
        <v>16.5</v>
      </c>
      <c r="M100" s="192">
        <v>370.24820000000005</v>
      </c>
      <c r="N100" s="448">
        <f t="shared" si="8"/>
        <v>3.81</v>
      </c>
      <c r="O100" s="192">
        <v>3.81</v>
      </c>
      <c r="P100" s="192">
        <v>0</v>
      </c>
      <c r="Q100" s="192">
        <v>0</v>
      </c>
      <c r="R100" s="192">
        <v>0</v>
      </c>
      <c r="S100" s="85" t="s">
        <v>179</v>
      </c>
      <c r="T100" s="194">
        <v>42985</v>
      </c>
      <c r="U100" s="85"/>
      <c r="V100" s="7"/>
    </row>
    <row r="101" spans="1:22" ht="26.1" customHeight="1">
      <c r="A101" s="299">
        <v>95</v>
      </c>
      <c r="B101" s="85" t="s">
        <v>325</v>
      </c>
      <c r="C101" s="85" t="s">
        <v>161</v>
      </c>
      <c r="D101" s="85" t="s">
        <v>177</v>
      </c>
      <c r="E101" s="85" t="s">
        <v>8164</v>
      </c>
      <c r="F101" s="85" t="s">
        <v>8165</v>
      </c>
      <c r="G101" s="7" t="s">
        <v>8166</v>
      </c>
      <c r="H101" s="85" t="s">
        <v>3556</v>
      </c>
      <c r="I101" s="102" t="s">
        <v>8167</v>
      </c>
      <c r="J101" s="85" t="s">
        <v>7722</v>
      </c>
      <c r="K101" s="85">
        <v>1009</v>
      </c>
      <c r="L101" s="192">
        <v>94</v>
      </c>
      <c r="M101" s="192">
        <v>0</v>
      </c>
      <c r="N101" s="448">
        <f t="shared" si="8"/>
        <v>0</v>
      </c>
      <c r="O101" s="192">
        <v>0</v>
      </c>
      <c r="P101" s="192">
        <v>0</v>
      </c>
      <c r="Q101" s="192">
        <v>0</v>
      </c>
      <c r="R101" s="192">
        <v>0</v>
      </c>
      <c r="S101" s="85" t="s">
        <v>8168</v>
      </c>
      <c r="T101" s="194">
        <v>35473</v>
      </c>
      <c r="U101" s="85"/>
      <c r="V101" s="7"/>
    </row>
    <row r="102" spans="1:22" ht="26.1" customHeight="1">
      <c r="A102" s="299">
        <v>96</v>
      </c>
      <c r="B102" s="85" t="s">
        <v>325</v>
      </c>
      <c r="C102" s="85" t="s">
        <v>161</v>
      </c>
      <c r="D102" s="85" t="s">
        <v>177</v>
      </c>
      <c r="E102" s="85" t="s">
        <v>8184</v>
      </c>
      <c r="F102" s="85" t="s">
        <v>8185</v>
      </c>
      <c r="G102" s="7" t="s">
        <v>8186</v>
      </c>
      <c r="H102" s="85" t="s">
        <v>3557</v>
      </c>
      <c r="I102" s="102" t="s">
        <v>8187</v>
      </c>
      <c r="J102" s="85" t="s">
        <v>8188</v>
      </c>
      <c r="K102" s="85">
        <v>1010</v>
      </c>
      <c r="L102" s="192">
        <v>21</v>
      </c>
      <c r="M102" s="192">
        <v>273.86099999999988</v>
      </c>
      <c r="N102" s="449">
        <v>22.96</v>
      </c>
      <c r="O102" s="192">
        <v>22.96</v>
      </c>
      <c r="P102" s="192">
        <v>0</v>
      </c>
      <c r="Q102" s="192">
        <v>0</v>
      </c>
      <c r="R102" s="192">
        <v>0</v>
      </c>
      <c r="S102" s="85" t="s">
        <v>8189</v>
      </c>
      <c r="T102" s="194">
        <v>44714</v>
      </c>
      <c r="U102" s="85"/>
      <c r="V102" s="7"/>
    </row>
    <row r="103" spans="1:22" ht="26.1" customHeight="1">
      <c r="A103" s="299">
        <v>97</v>
      </c>
      <c r="B103" s="85" t="s">
        <v>325</v>
      </c>
      <c r="C103" s="85" t="s">
        <v>161</v>
      </c>
      <c r="D103" s="85" t="s">
        <v>177</v>
      </c>
      <c r="E103" s="85" t="s">
        <v>8201</v>
      </c>
      <c r="F103" s="85" t="s">
        <v>8202</v>
      </c>
      <c r="G103" s="7" t="s">
        <v>8203</v>
      </c>
      <c r="H103" s="85" t="s">
        <v>3556</v>
      </c>
      <c r="I103" s="102" t="s">
        <v>8204</v>
      </c>
      <c r="J103" s="85" t="s">
        <v>8081</v>
      </c>
      <c r="K103" s="85">
        <v>1002</v>
      </c>
      <c r="L103" s="192">
        <v>20</v>
      </c>
      <c r="M103" s="192">
        <v>314.47000000000003</v>
      </c>
      <c r="N103" s="448">
        <f t="shared" ref="N103:N105" si="9">SUM(O103:R103)</f>
        <v>0</v>
      </c>
      <c r="O103" s="192">
        <v>0</v>
      </c>
      <c r="P103" s="192">
        <v>0</v>
      </c>
      <c r="Q103" s="192">
        <v>0</v>
      </c>
      <c r="R103" s="192">
        <v>0</v>
      </c>
      <c r="S103" s="85" t="s">
        <v>8205</v>
      </c>
      <c r="T103" s="85" t="s">
        <v>8594</v>
      </c>
      <c r="U103" s="85"/>
      <c r="V103" s="7"/>
    </row>
    <row r="104" spans="1:22" ht="26.1" customHeight="1">
      <c r="A104" s="299">
        <v>98</v>
      </c>
      <c r="B104" s="85" t="s">
        <v>325</v>
      </c>
      <c r="C104" s="85" t="s">
        <v>161</v>
      </c>
      <c r="D104" s="85" t="s">
        <v>177</v>
      </c>
      <c r="E104" s="85" t="s">
        <v>8265</v>
      </c>
      <c r="F104" s="85" t="s">
        <v>8266</v>
      </c>
      <c r="G104" s="7" t="s">
        <v>8267</v>
      </c>
      <c r="H104" s="85" t="s">
        <v>3556</v>
      </c>
      <c r="I104" s="102" t="s">
        <v>8268</v>
      </c>
      <c r="J104" s="85" t="s">
        <v>8269</v>
      </c>
      <c r="K104" s="85">
        <v>1003</v>
      </c>
      <c r="L104" s="192">
        <v>59.1</v>
      </c>
      <c r="M104" s="192">
        <v>121.82</v>
      </c>
      <c r="N104" s="448">
        <f t="shared" si="9"/>
        <v>1277.1300000000001</v>
      </c>
      <c r="O104" s="192">
        <v>477.28999999999996</v>
      </c>
      <c r="P104" s="192">
        <v>0</v>
      </c>
      <c r="Q104" s="192">
        <v>0</v>
      </c>
      <c r="R104" s="192">
        <v>799.84</v>
      </c>
      <c r="S104" s="85" t="s">
        <v>8270</v>
      </c>
      <c r="T104" s="194">
        <v>45112</v>
      </c>
      <c r="U104" s="85"/>
      <c r="V104" s="7"/>
    </row>
    <row r="105" spans="1:22" ht="26.1" customHeight="1">
      <c r="A105" s="299">
        <v>99</v>
      </c>
      <c r="B105" s="85" t="s">
        <v>325</v>
      </c>
      <c r="C105" s="85" t="s">
        <v>161</v>
      </c>
      <c r="D105" s="85" t="s">
        <v>177</v>
      </c>
      <c r="E105" s="85" t="s">
        <v>8280</v>
      </c>
      <c r="F105" s="85" t="s">
        <v>8281</v>
      </c>
      <c r="G105" s="7" t="s">
        <v>8282</v>
      </c>
      <c r="H105" s="85" t="s">
        <v>3556</v>
      </c>
      <c r="I105" s="102" t="s">
        <v>8232</v>
      </c>
      <c r="J105" s="85" t="s">
        <v>8177</v>
      </c>
      <c r="K105" s="85">
        <v>1003</v>
      </c>
      <c r="L105" s="192">
        <v>8</v>
      </c>
      <c r="M105" s="192">
        <v>23.295000000000002</v>
      </c>
      <c r="N105" s="448">
        <f t="shared" si="9"/>
        <v>0.01</v>
      </c>
      <c r="O105" s="192">
        <v>0.01</v>
      </c>
      <c r="P105" s="192">
        <v>0</v>
      </c>
      <c r="Q105" s="192">
        <v>0</v>
      </c>
      <c r="R105" s="192">
        <v>0</v>
      </c>
      <c r="S105" s="85"/>
      <c r="T105" s="194">
        <v>45230</v>
      </c>
      <c r="U105" s="85"/>
      <c r="V105" s="7"/>
    </row>
    <row r="106" spans="1:22" ht="26.1" customHeight="1">
      <c r="A106" s="299">
        <v>100</v>
      </c>
      <c r="B106" s="85" t="s">
        <v>325</v>
      </c>
      <c r="C106" s="85" t="s">
        <v>161</v>
      </c>
      <c r="D106" s="85" t="s">
        <v>180</v>
      </c>
      <c r="E106" s="85" t="s">
        <v>181</v>
      </c>
      <c r="F106" s="85" t="s">
        <v>182</v>
      </c>
      <c r="G106" s="7" t="s">
        <v>7964</v>
      </c>
      <c r="H106" s="85" t="s">
        <v>3557</v>
      </c>
      <c r="I106" s="102" t="s">
        <v>7965</v>
      </c>
      <c r="J106" s="85" t="s">
        <v>7966</v>
      </c>
      <c r="K106" s="85">
        <v>1010</v>
      </c>
      <c r="L106" s="192">
        <v>13.91</v>
      </c>
      <c r="M106" s="192">
        <v>0</v>
      </c>
      <c r="N106" s="449">
        <v>0</v>
      </c>
      <c r="O106" s="192">
        <v>0</v>
      </c>
      <c r="P106" s="192">
        <v>0</v>
      </c>
      <c r="Q106" s="192">
        <v>0</v>
      </c>
      <c r="R106" s="192">
        <v>0</v>
      </c>
      <c r="S106" s="85" t="s">
        <v>183</v>
      </c>
      <c r="T106" s="194">
        <v>40368</v>
      </c>
      <c r="U106" s="85"/>
      <c r="V106" s="7"/>
    </row>
    <row r="107" spans="1:22" ht="26.1" customHeight="1">
      <c r="A107" s="299">
        <v>101</v>
      </c>
      <c r="B107" s="85" t="s">
        <v>325</v>
      </c>
      <c r="C107" s="85" t="s">
        <v>161</v>
      </c>
      <c r="D107" s="85" t="s">
        <v>185</v>
      </c>
      <c r="E107" s="85" t="s">
        <v>1090</v>
      </c>
      <c r="F107" s="85" t="s">
        <v>1091</v>
      </c>
      <c r="G107" s="7" t="s">
        <v>7531</v>
      </c>
      <c r="H107" s="85" t="s">
        <v>3556</v>
      </c>
      <c r="I107" s="102" t="s">
        <v>7532</v>
      </c>
      <c r="J107" s="85" t="s">
        <v>7533</v>
      </c>
      <c r="K107" s="85">
        <v>1003</v>
      </c>
      <c r="L107" s="192">
        <v>10</v>
      </c>
      <c r="M107" s="192">
        <v>3069.36</v>
      </c>
      <c r="N107" s="448">
        <f t="shared" ref="N107:N112" si="10">SUM(O107:R107)</f>
        <v>29.150000000000002</v>
      </c>
      <c r="O107" s="192">
        <v>29.150000000000002</v>
      </c>
      <c r="P107" s="192">
        <v>0</v>
      </c>
      <c r="Q107" s="192">
        <v>0</v>
      </c>
      <c r="R107" s="192">
        <v>0</v>
      </c>
      <c r="S107" s="85" t="s">
        <v>7534</v>
      </c>
      <c r="T107" s="194" t="s">
        <v>7535</v>
      </c>
      <c r="U107" s="85"/>
      <c r="V107" s="7"/>
    </row>
    <row r="108" spans="1:22" ht="26.1" customHeight="1">
      <c r="A108" s="299">
        <v>102</v>
      </c>
      <c r="B108" s="85" t="s">
        <v>325</v>
      </c>
      <c r="C108" s="85" t="s">
        <v>161</v>
      </c>
      <c r="D108" s="85" t="s">
        <v>185</v>
      </c>
      <c r="E108" s="85" t="s">
        <v>7540</v>
      </c>
      <c r="F108" s="85" t="s">
        <v>535</v>
      </c>
      <c r="G108" s="7" t="s">
        <v>7541</v>
      </c>
      <c r="H108" s="85" t="s">
        <v>3556</v>
      </c>
      <c r="I108" s="102" t="s">
        <v>7542</v>
      </c>
      <c r="J108" s="85" t="s">
        <v>7543</v>
      </c>
      <c r="K108" s="85">
        <v>1003</v>
      </c>
      <c r="L108" s="192">
        <v>10</v>
      </c>
      <c r="M108" s="192">
        <v>496.98500000000013</v>
      </c>
      <c r="N108" s="448">
        <f t="shared" si="10"/>
        <v>0</v>
      </c>
      <c r="O108" s="192">
        <v>0</v>
      </c>
      <c r="P108" s="192">
        <v>0</v>
      </c>
      <c r="Q108" s="192">
        <v>0</v>
      </c>
      <c r="R108" s="192">
        <v>0</v>
      </c>
      <c r="S108" s="85" t="s">
        <v>7544</v>
      </c>
      <c r="T108" s="194" t="s">
        <v>7545</v>
      </c>
      <c r="U108" s="85"/>
      <c r="V108" s="7"/>
    </row>
    <row r="109" spans="1:22" ht="26.1" customHeight="1">
      <c r="A109" s="299">
        <v>103</v>
      </c>
      <c r="B109" s="85" t="s">
        <v>325</v>
      </c>
      <c r="C109" s="85" t="s">
        <v>161</v>
      </c>
      <c r="D109" s="85" t="s">
        <v>185</v>
      </c>
      <c r="E109" s="85" t="s">
        <v>887</v>
      </c>
      <c r="F109" s="86" t="s">
        <v>888</v>
      </c>
      <c r="G109" s="7" t="s">
        <v>7481</v>
      </c>
      <c r="H109" s="85" t="s">
        <v>3556</v>
      </c>
      <c r="I109" s="102" t="s">
        <v>7570</v>
      </c>
      <c r="J109" s="85" t="s">
        <v>7571</v>
      </c>
      <c r="K109" s="85" t="s">
        <v>7572</v>
      </c>
      <c r="L109" s="192">
        <v>615.84</v>
      </c>
      <c r="M109" s="192">
        <v>96080.640000000014</v>
      </c>
      <c r="N109" s="448">
        <f t="shared" si="10"/>
        <v>4180.46</v>
      </c>
      <c r="O109" s="192">
        <v>3862.8900000000003</v>
      </c>
      <c r="P109" s="192">
        <v>317.57</v>
      </c>
      <c r="Q109" s="192">
        <v>0</v>
      </c>
      <c r="R109" s="192">
        <v>0</v>
      </c>
      <c r="S109" s="85" t="s">
        <v>7573</v>
      </c>
      <c r="T109" s="194">
        <v>36956</v>
      </c>
      <c r="U109" s="85"/>
      <c r="V109" s="7"/>
    </row>
    <row r="110" spans="1:22" ht="26.1" customHeight="1">
      <c r="A110" s="299">
        <v>104</v>
      </c>
      <c r="B110" s="85" t="s">
        <v>325</v>
      </c>
      <c r="C110" s="85" t="s">
        <v>161</v>
      </c>
      <c r="D110" s="85" t="s">
        <v>185</v>
      </c>
      <c r="E110" s="85" t="s">
        <v>7576</v>
      </c>
      <c r="F110" s="85" t="s">
        <v>7577</v>
      </c>
      <c r="G110" s="7" t="s">
        <v>7578</v>
      </c>
      <c r="H110" s="85" t="s">
        <v>3556</v>
      </c>
      <c r="I110" s="102" t="s">
        <v>7579</v>
      </c>
      <c r="J110" s="85" t="s">
        <v>7580</v>
      </c>
      <c r="K110" s="85">
        <v>1003</v>
      </c>
      <c r="L110" s="192">
        <v>1</v>
      </c>
      <c r="M110" s="192">
        <v>0</v>
      </c>
      <c r="N110" s="448">
        <f t="shared" si="10"/>
        <v>0</v>
      </c>
      <c r="O110" s="192">
        <v>0</v>
      </c>
      <c r="P110" s="192">
        <v>0</v>
      </c>
      <c r="Q110" s="192">
        <v>0</v>
      </c>
      <c r="R110" s="192">
        <v>0</v>
      </c>
      <c r="S110" s="85" t="s">
        <v>7581</v>
      </c>
      <c r="T110" s="194">
        <v>36960</v>
      </c>
      <c r="U110" s="85"/>
      <c r="V110" s="7"/>
    </row>
    <row r="111" spans="1:22" ht="26.1" customHeight="1">
      <c r="A111" s="299">
        <v>105</v>
      </c>
      <c r="B111" s="85" t="s">
        <v>325</v>
      </c>
      <c r="C111" s="85" t="s">
        <v>161</v>
      </c>
      <c r="D111" s="85" t="s">
        <v>185</v>
      </c>
      <c r="E111" s="85" t="s">
        <v>1006</v>
      </c>
      <c r="F111" s="85" t="s">
        <v>1007</v>
      </c>
      <c r="G111" s="7" t="s">
        <v>7614</v>
      </c>
      <c r="H111" s="85" t="s">
        <v>3556</v>
      </c>
      <c r="I111" s="102" t="s">
        <v>7615</v>
      </c>
      <c r="J111" s="85" t="s">
        <v>7616</v>
      </c>
      <c r="K111" s="85" t="s">
        <v>7617</v>
      </c>
      <c r="L111" s="192">
        <v>6.6</v>
      </c>
      <c r="M111" s="192">
        <v>1350.3190000000002</v>
      </c>
      <c r="N111" s="448">
        <f t="shared" si="10"/>
        <v>40.92</v>
      </c>
      <c r="O111" s="192">
        <v>40.78</v>
      </c>
      <c r="P111" s="192">
        <v>0.14000000000000001</v>
      </c>
      <c r="Q111" s="192">
        <v>0</v>
      </c>
      <c r="R111" s="192">
        <v>0</v>
      </c>
      <c r="S111" s="85" t="s">
        <v>1008</v>
      </c>
      <c r="T111" s="194">
        <v>37501</v>
      </c>
      <c r="U111" s="85"/>
      <c r="V111" s="7"/>
    </row>
    <row r="112" spans="1:22" ht="26.1" customHeight="1">
      <c r="A112" s="299">
        <v>106</v>
      </c>
      <c r="B112" s="85" t="s">
        <v>325</v>
      </c>
      <c r="C112" s="85" t="s">
        <v>161</v>
      </c>
      <c r="D112" s="85" t="s">
        <v>185</v>
      </c>
      <c r="E112" s="85" t="s">
        <v>7618</v>
      </c>
      <c r="F112" s="85" t="s">
        <v>1065</v>
      </c>
      <c r="G112" s="7" t="s">
        <v>7619</v>
      </c>
      <c r="H112" s="85" t="s">
        <v>3556</v>
      </c>
      <c r="I112" s="102" t="s">
        <v>7620</v>
      </c>
      <c r="J112" s="85" t="s">
        <v>1066</v>
      </c>
      <c r="K112" s="85">
        <v>1003</v>
      </c>
      <c r="L112" s="192">
        <v>40</v>
      </c>
      <c r="M112" s="192">
        <v>10791.48</v>
      </c>
      <c r="N112" s="448">
        <f t="shared" si="10"/>
        <v>85.23</v>
      </c>
      <c r="O112" s="192">
        <v>0</v>
      </c>
      <c r="P112" s="192">
        <v>85.23</v>
      </c>
      <c r="Q112" s="192">
        <v>0</v>
      </c>
      <c r="R112" s="192">
        <v>0</v>
      </c>
      <c r="S112" s="85" t="s">
        <v>1067</v>
      </c>
      <c r="T112" s="194">
        <v>37567</v>
      </c>
      <c r="U112" s="85"/>
      <c r="V112" s="7"/>
    </row>
    <row r="113" spans="1:22" ht="26.1" customHeight="1">
      <c r="A113" s="299">
        <v>107</v>
      </c>
      <c r="B113" s="85" t="s">
        <v>325</v>
      </c>
      <c r="C113" s="85" t="s">
        <v>161</v>
      </c>
      <c r="D113" s="85" t="s">
        <v>185</v>
      </c>
      <c r="E113" s="85" t="s">
        <v>7621</v>
      </c>
      <c r="F113" s="85" t="s">
        <v>978</v>
      </c>
      <c r="G113" s="7" t="s">
        <v>7622</v>
      </c>
      <c r="H113" s="85" t="s">
        <v>3557</v>
      </c>
      <c r="I113" s="102" t="s">
        <v>7623</v>
      </c>
      <c r="J113" s="85" t="s">
        <v>5753</v>
      </c>
      <c r="K113" s="85">
        <v>1010</v>
      </c>
      <c r="L113" s="192">
        <v>44.14</v>
      </c>
      <c r="M113" s="192">
        <v>678.07499999999948</v>
      </c>
      <c r="N113" s="449">
        <v>1.8</v>
      </c>
      <c r="O113" s="192">
        <v>0</v>
      </c>
      <c r="P113" s="192">
        <v>1.8</v>
      </c>
      <c r="Q113" s="192">
        <v>0</v>
      </c>
      <c r="R113" s="192">
        <v>0</v>
      </c>
      <c r="S113" s="85" t="s">
        <v>7624</v>
      </c>
      <c r="T113" s="194">
        <v>37581</v>
      </c>
      <c r="U113" s="85"/>
      <c r="V113" s="7"/>
    </row>
    <row r="114" spans="1:22" ht="26.1" customHeight="1">
      <c r="A114" s="299">
        <v>108</v>
      </c>
      <c r="B114" s="85" t="s">
        <v>325</v>
      </c>
      <c r="C114" s="85" t="s">
        <v>161</v>
      </c>
      <c r="D114" s="85" t="s">
        <v>185</v>
      </c>
      <c r="E114" s="85" t="s">
        <v>1074</v>
      </c>
      <c r="F114" s="85" t="s">
        <v>1075</v>
      </c>
      <c r="G114" s="7" t="s">
        <v>7633</v>
      </c>
      <c r="H114" s="85" t="s">
        <v>3556</v>
      </c>
      <c r="I114" s="102" t="s">
        <v>7634</v>
      </c>
      <c r="J114" s="85" t="s">
        <v>1014</v>
      </c>
      <c r="K114" s="85">
        <v>1003</v>
      </c>
      <c r="L114" s="192">
        <v>4.93</v>
      </c>
      <c r="M114" s="192">
        <v>566.34</v>
      </c>
      <c r="N114" s="448">
        <f>SUM(O114:R114)</f>
        <v>102.5</v>
      </c>
      <c r="O114" s="192">
        <v>0</v>
      </c>
      <c r="P114" s="192">
        <v>102.5</v>
      </c>
      <c r="Q114" s="192">
        <v>0</v>
      </c>
      <c r="R114" s="192">
        <v>0</v>
      </c>
      <c r="S114" s="85" t="s">
        <v>1076</v>
      </c>
      <c r="T114" s="194">
        <v>37795</v>
      </c>
      <c r="U114" s="85"/>
      <c r="V114" s="7"/>
    </row>
    <row r="115" spans="1:22" ht="26.1" customHeight="1">
      <c r="A115" s="299">
        <v>109</v>
      </c>
      <c r="B115" s="85" t="s">
        <v>325</v>
      </c>
      <c r="C115" s="85" t="s">
        <v>161</v>
      </c>
      <c r="D115" s="85" t="s">
        <v>185</v>
      </c>
      <c r="E115" s="85" t="s">
        <v>1114</v>
      </c>
      <c r="F115" s="85" t="s">
        <v>1115</v>
      </c>
      <c r="G115" s="7" t="s">
        <v>7650</v>
      </c>
      <c r="H115" s="85" t="s">
        <v>3557</v>
      </c>
      <c r="I115" s="102" t="s">
        <v>7651</v>
      </c>
      <c r="J115" s="85" t="s">
        <v>7652</v>
      </c>
      <c r="K115" s="85">
        <v>1010</v>
      </c>
      <c r="L115" s="192">
        <v>43.84</v>
      </c>
      <c r="M115" s="192">
        <v>2914.36</v>
      </c>
      <c r="N115" s="449">
        <v>0</v>
      </c>
      <c r="O115" s="192">
        <v>0</v>
      </c>
      <c r="P115" s="192">
        <v>0</v>
      </c>
      <c r="Q115" s="192">
        <v>0</v>
      </c>
      <c r="R115" s="192">
        <v>0</v>
      </c>
      <c r="S115" s="85" t="s">
        <v>1116</v>
      </c>
      <c r="T115" s="194">
        <v>38169</v>
      </c>
      <c r="U115" s="85"/>
      <c r="V115" s="7"/>
    </row>
    <row r="116" spans="1:22" ht="26.1" customHeight="1">
      <c r="A116" s="299">
        <v>110</v>
      </c>
      <c r="B116" s="85" t="s">
        <v>325</v>
      </c>
      <c r="C116" s="85" t="s">
        <v>161</v>
      </c>
      <c r="D116" s="85" t="s">
        <v>185</v>
      </c>
      <c r="E116" s="85" t="s">
        <v>1009</v>
      </c>
      <c r="F116" s="85" t="s">
        <v>1010</v>
      </c>
      <c r="G116" s="7" t="s">
        <v>7669</v>
      </c>
      <c r="H116" s="85" t="s">
        <v>3556</v>
      </c>
      <c r="I116" s="102" t="s">
        <v>7670</v>
      </c>
      <c r="J116" s="85" t="s">
        <v>7671</v>
      </c>
      <c r="K116" s="85">
        <v>1004</v>
      </c>
      <c r="L116" s="192">
        <v>20.16</v>
      </c>
      <c r="M116" s="192">
        <v>0</v>
      </c>
      <c r="N116" s="448">
        <f t="shared" ref="N116:N120" si="11">SUM(O116:R116)</f>
        <v>0</v>
      </c>
      <c r="O116" s="192">
        <v>0</v>
      </c>
      <c r="P116" s="192">
        <v>0</v>
      </c>
      <c r="Q116" s="192">
        <v>0</v>
      </c>
      <c r="R116" s="192">
        <v>0</v>
      </c>
      <c r="S116" s="85" t="s">
        <v>1012</v>
      </c>
      <c r="T116" s="194">
        <v>38300</v>
      </c>
      <c r="U116" s="85" t="s">
        <v>8579</v>
      </c>
      <c r="V116" s="7"/>
    </row>
    <row r="117" spans="1:22" ht="26.1" customHeight="1">
      <c r="A117" s="299">
        <v>111</v>
      </c>
      <c r="B117" s="85" t="s">
        <v>325</v>
      </c>
      <c r="C117" s="85" t="s">
        <v>161</v>
      </c>
      <c r="D117" s="85" t="s">
        <v>185</v>
      </c>
      <c r="E117" s="85" t="s">
        <v>928</v>
      </c>
      <c r="F117" s="85" t="s">
        <v>929</v>
      </c>
      <c r="G117" s="7" t="s">
        <v>7672</v>
      </c>
      <c r="H117" s="85" t="s">
        <v>3556</v>
      </c>
      <c r="I117" s="102" t="s">
        <v>7673</v>
      </c>
      <c r="J117" s="85" t="s">
        <v>936</v>
      </c>
      <c r="K117" s="85">
        <v>1002</v>
      </c>
      <c r="L117" s="192">
        <v>23.8</v>
      </c>
      <c r="M117" s="192">
        <v>3331.65</v>
      </c>
      <c r="N117" s="448">
        <f t="shared" si="11"/>
        <v>499.46999999999997</v>
      </c>
      <c r="O117" s="192">
        <v>261.45999999999998</v>
      </c>
      <c r="P117" s="192">
        <v>9.6999999999999993</v>
      </c>
      <c r="Q117" s="192">
        <v>0</v>
      </c>
      <c r="R117" s="192">
        <v>228.31</v>
      </c>
      <c r="S117" s="85" t="s">
        <v>930</v>
      </c>
      <c r="T117" s="194">
        <v>39262</v>
      </c>
      <c r="U117" s="85"/>
      <c r="V117" s="7"/>
    </row>
    <row r="118" spans="1:22" ht="26.1" customHeight="1">
      <c r="A118" s="299">
        <v>112</v>
      </c>
      <c r="B118" s="85" t="s">
        <v>325</v>
      </c>
      <c r="C118" s="85" t="s">
        <v>161</v>
      </c>
      <c r="D118" s="85" t="s">
        <v>185</v>
      </c>
      <c r="E118" s="85" t="s">
        <v>7703</v>
      </c>
      <c r="F118" s="85" t="s">
        <v>7704</v>
      </c>
      <c r="G118" s="7" t="s">
        <v>7705</v>
      </c>
      <c r="H118" s="85" t="s">
        <v>3556</v>
      </c>
      <c r="I118" s="102" t="s">
        <v>7706</v>
      </c>
      <c r="J118" s="85" t="s">
        <v>945</v>
      </c>
      <c r="K118" s="85">
        <v>1004</v>
      </c>
      <c r="L118" s="192">
        <v>13.5</v>
      </c>
      <c r="M118" s="192">
        <v>0</v>
      </c>
      <c r="N118" s="448">
        <f t="shared" si="11"/>
        <v>0</v>
      </c>
      <c r="O118" s="192">
        <v>0</v>
      </c>
      <c r="P118" s="192">
        <v>0</v>
      </c>
      <c r="Q118" s="192">
        <v>0</v>
      </c>
      <c r="R118" s="192">
        <v>0</v>
      </c>
      <c r="S118" s="85" t="s">
        <v>7707</v>
      </c>
      <c r="T118" s="194">
        <v>36543</v>
      </c>
      <c r="U118" s="85" t="s">
        <v>8570</v>
      </c>
      <c r="V118" s="7"/>
    </row>
    <row r="119" spans="1:22" ht="26.1" customHeight="1">
      <c r="A119" s="299">
        <v>113</v>
      </c>
      <c r="B119" s="85" t="s">
        <v>325</v>
      </c>
      <c r="C119" s="85" t="s">
        <v>161</v>
      </c>
      <c r="D119" s="85" t="s">
        <v>185</v>
      </c>
      <c r="E119" s="85" t="s">
        <v>524</v>
      </c>
      <c r="F119" s="85" t="s">
        <v>525</v>
      </c>
      <c r="G119" s="7" t="s">
        <v>7790</v>
      </c>
      <c r="H119" s="85" t="s">
        <v>3556</v>
      </c>
      <c r="I119" s="102" t="s">
        <v>7791</v>
      </c>
      <c r="J119" s="85" t="s">
        <v>923</v>
      </c>
      <c r="K119" s="85">
        <v>1009</v>
      </c>
      <c r="L119" s="192">
        <v>208.4</v>
      </c>
      <c r="M119" s="192">
        <v>15635.172000000011</v>
      </c>
      <c r="N119" s="448">
        <f t="shared" si="11"/>
        <v>4256.16</v>
      </c>
      <c r="O119" s="192">
        <v>4254.29</v>
      </c>
      <c r="P119" s="192">
        <v>1.87</v>
      </c>
      <c r="Q119" s="192">
        <v>0</v>
      </c>
      <c r="R119" s="192">
        <v>0</v>
      </c>
      <c r="S119" s="85" t="s">
        <v>526</v>
      </c>
      <c r="T119" s="393" t="s">
        <v>9285</v>
      </c>
      <c r="U119" s="85"/>
      <c r="V119" s="7"/>
    </row>
    <row r="120" spans="1:22" ht="26.1" customHeight="1">
      <c r="A120" s="299">
        <v>114</v>
      </c>
      <c r="B120" s="85" t="s">
        <v>325</v>
      </c>
      <c r="C120" s="85" t="s">
        <v>161</v>
      </c>
      <c r="D120" s="85" t="s">
        <v>185</v>
      </c>
      <c r="E120" s="85" t="s">
        <v>7799</v>
      </c>
      <c r="F120" s="85" t="s">
        <v>470</v>
      </c>
      <c r="G120" s="7" t="s">
        <v>7800</v>
      </c>
      <c r="H120" s="85" t="s">
        <v>3556</v>
      </c>
      <c r="I120" s="102" t="s">
        <v>7503</v>
      </c>
      <c r="J120" s="85" t="s">
        <v>7801</v>
      </c>
      <c r="K120" s="85">
        <v>1002</v>
      </c>
      <c r="L120" s="192">
        <v>30</v>
      </c>
      <c r="M120" s="192">
        <v>409.14</v>
      </c>
      <c r="N120" s="448">
        <f t="shared" si="11"/>
        <v>0</v>
      </c>
      <c r="O120" s="192">
        <v>0</v>
      </c>
      <c r="P120" s="192">
        <v>0</v>
      </c>
      <c r="Q120" s="192">
        <v>0</v>
      </c>
      <c r="R120" s="192">
        <v>0</v>
      </c>
      <c r="S120" s="85" t="s">
        <v>471</v>
      </c>
      <c r="T120" s="194">
        <v>43080</v>
      </c>
      <c r="U120" s="85"/>
      <c r="V120" s="7"/>
    </row>
    <row r="121" spans="1:22" ht="26.1" customHeight="1">
      <c r="A121" s="299">
        <v>115</v>
      </c>
      <c r="B121" s="85" t="s">
        <v>325</v>
      </c>
      <c r="C121" s="85" t="s">
        <v>161</v>
      </c>
      <c r="D121" s="85" t="s">
        <v>185</v>
      </c>
      <c r="E121" s="85" t="s">
        <v>1079</v>
      </c>
      <c r="F121" s="85" t="s">
        <v>487</v>
      </c>
      <c r="G121" s="7" t="s">
        <v>7802</v>
      </c>
      <c r="H121" s="85" t="s">
        <v>3557</v>
      </c>
      <c r="I121" s="102" t="s">
        <v>7803</v>
      </c>
      <c r="J121" s="85" t="s">
        <v>7804</v>
      </c>
      <c r="K121" s="85">
        <v>1010</v>
      </c>
      <c r="L121" s="192">
        <v>45.02</v>
      </c>
      <c r="M121" s="192">
        <v>4574.7800000000016</v>
      </c>
      <c r="N121" s="449">
        <v>81.16</v>
      </c>
      <c r="O121" s="192">
        <v>0</v>
      </c>
      <c r="P121" s="192">
        <v>81.16</v>
      </c>
      <c r="Q121" s="192">
        <v>0</v>
      </c>
      <c r="R121" s="192">
        <v>0</v>
      </c>
      <c r="S121" s="85" t="s">
        <v>1080</v>
      </c>
      <c r="T121" s="194">
        <v>43174</v>
      </c>
      <c r="U121" s="85"/>
      <c r="V121" s="7"/>
    </row>
    <row r="122" spans="1:22" ht="26.1" customHeight="1">
      <c r="A122" s="299">
        <v>116</v>
      </c>
      <c r="B122" s="85" t="s">
        <v>325</v>
      </c>
      <c r="C122" s="85" t="s">
        <v>161</v>
      </c>
      <c r="D122" s="85" t="s">
        <v>185</v>
      </c>
      <c r="E122" s="85" t="s">
        <v>7805</v>
      </c>
      <c r="F122" s="85" t="s">
        <v>964</v>
      </c>
      <c r="G122" s="7" t="s">
        <v>7806</v>
      </c>
      <c r="H122" s="85" t="s">
        <v>3556</v>
      </c>
      <c r="I122" s="102" t="s">
        <v>7807</v>
      </c>
      <c r="J122" s="85" t="s">
        <v>7808</v>
      </c>
      <c r="K122" s="85">
        <v>1009</v>
      </c>
      <c r="L122" s="192">
        <v>54</v>
      </c>
      <c r="M122" s="192">
        <v>0</v>
      </c>
      <c r="N122" s="448">
        <f t="shared" ref="N122:N124" si="12">SUM(O122:R122)</f>
        <v>0</v>
      </c>
      <c r="O122" s="192">
        <v>0</v>
      </c>
      <c r="P122" s="192">
        <v>0</v>
      </c>
      <c r="Q122" s="192">
        <v>0</v>
      </c>
      <c r="R122" s="192">
        <v>0</v>
      </c>
      <c r="S122" s="85" t="s">
        <v>6899</v>
      </c>
      <c r="T122" s="194">
        <v>43314</v>
      </c>
      <c r="U122" s="85"/>
      <c r="V122" s="7"/>
    </row>
    <row r="123" spans="1:22" ht="26.1" customHeight="1">
      <c r="A123" s="299">
        <v>117</v>
      </c>
      <c r="B123" s="85" t="s">
        <v>325</v>
      </c>
      <c r="C123" s="85" t="s">
        <v>161</v>
      </c>
      <c r="D123" s="85" t="s">
        <v>185</v>
      </c>
      <c r="E123" s="85" t="s">
        <v>7809</v>
      </c>
      <c r="F123" s="85" t="s">
        <v>924</v>
      </c>
      <c r="G123" s="7" t="s">
        <v>7810</v>
      </c>
      <c r="H123" s="85" t="s">
        <v>3556</v>
      </c>
      <c r="I123" s="102" t="s">
        <v>7811</v>
      </c>
      <c r="J123" s="85" t="s">
        <v>7812</v>
      </c>
      <c r="K123" s="85">
        <v>1004</v>
      </c>
      <c r="L123" s="192">
        <v>17.2</v>
      </c>
      <c r="M123" s="192">
        <v>226.72</v>
      </c>
      <c r="N123" s="448">
        <f t="shared" si="12"/>
        <v>0</v>
      </c>
      <c r="O123" s="192">
        <v>0</v>
      </c>
      <c r="P123" s="192">
        <v>0</v>
      </c>
      <c r="Q123" s="192">
        <v>0</v>
      </c>
      <c r="R123" s="192">
        <v>0</v>
      </c>
      <c r="S123" s="85" t="s">
        <v>925</v>
      </c>
      <c r="T123" s="194">
        <v>43343</v>
      </c>
      <c r="U123" s="85"/>
      <c r="V123" s="7"/>
    </row>
    <row r="124" spans="1:22" ht="26.1" customHeight="1">
      <c r="A124" s="299">
        <v>118</v>
      </c>
      <c r="B124" s="85" t="s">
        <v>325</v>
      </c>
      <c r="C124" s="85" t="s">
        <v>161</v>
      </c>
      <c r="D124" s="85" t="s">
        <v>185</v>
      </c>
      <c r="E124" s="85" t="s">
        <v>7813</v>
      </c>
      <c r="F124" s="85" t="s">
        <v>7814</v>
      </c>
      <c r="G124" s="7" t="s">
        <v>7815</v>
      </c>
      <c r="H124" s="85" t="s">
        <v>3556</v>
      </c>
      <c r="I124" s="102" t="s">
        <v>7816</v>
      </c>
      <c r="J124" s="85" t="s">
        <v>7817</v>
      </c>
      <c r="K124" s="85">
        <v>1009</v>
      </c>
      <c r="L124" s="192">
        <v>160</v>
      </c>
      <c r="M124" s="192">
        <v>13616.51</v>
      </c>
      <c r="N124" s="448">
        <f t="shared" si="12"/>
        <v>4407.92</v>
      </c>
      <c r="O124" s="192">
        <v>100.96</v>
      </c>
      <c r="P124" s="192">
        <v>4306.96</v>
      </c>
      <c r="Q124" s="192">
        <v>0</v>
      </c>
      <c r="R124" s="192">
        <v>0</v>
      </c>
      <c r="S124" s="85" t="s">
        <v>1000</v>
      </c>
      <c r="T124" s="194">
        <v>43363</v>
      </c>
      <c r="U124" s="85"/>
      <c r="V124" s="7"/>
    </row>
    <row r="125" spans="1:22" ht="26.1" customHeight="1">
      <c r="A125" s="299">
        <v>119</v>
      </c>
      <c r="B125" s="85" t="s">
        <v>325</v>
      </c>
      <c r="C125" s="85" t="s">
        <v>161</v>
      </c>
      <c r="D125" s="85" t="s">
        <v>185</v>
      </c>
      <c r="E125" s="85" t="s">
        <v>7818</v>
      </c>
      <c r="F125" s="85" t="s">
        <v>7819</v>
      </c>
      <c r="G125" s="7" t="s">
        <v>7820</v>
      </c>
      <c r="H125" s="85" t="s">
        <v>3557</v>
      </c>
      <c r="I125" s="102" t="s">
        <v>7821</v>
      </c>
      <c r="J125" s="85" t="s">
        <v>3482</v>
      </c>
      <c r="K125" s="85">
        <v>1010</v>
      </c>
      <c r="L125" s="192">
        <v>40</v>
      </c>
      <c r="M125" s="192">
        <v>2534.5659999999998</v>
      </c>
      <c r="N125" s="449">
        <v>0</v>
      </c>
      <c r="O125" s="192">
        <v>0</v>
      </c>
      <c r="P125" s="192">
        <v>0</v>
      </c>
      <c r="Q125" s="192">
        <v>0</v>
      </c>
      <c r="R125" s="192">
        <v>0</v>
      </c>
      <c r="S125" s="85" t="s">
        <v>7822</v>
      </c>
      <c r="T125" s="194">
        <v>43462</v>
      </c>
      <c r="U125" s="85"/>
      <c r="V125" s="7"/>
    </row>
    <row r="126" spans="1:22" ht="26.1" customHeight="1">
      <c r="A126" s="299">
        <v>120</v>
      </c>
      <c r="B126" s="85" t="s">
        <v>325</v>
      </c>
      <c r="C126" s="85" t="s">
        <v>161</v>
      </c>
      <c r="D126" s="85" t="s">
        <v>185</v>
      </c>
      <c r="E126" s="85" t="s">
        <v>7823</v>
      </c>
      <c r="F126" s="85" t="s">
        <v>2458</v>
      </c>
      <c r="G126" s="7" t="s">
        <v>6605</v>
      </c>
      <c r="H126" s="85" t="s">
        <v>3557</v>
      </c>
      <c r="I126" s="102" t="s">
        <v>7824</v>
      </c>
      <c r="J126" s="85" t="s">
        <v>999</v>
      </c>
      <c r="K126" s="85">
        <v>1010</v>
      </c>
      <c r="L126" s="192">
        <v>54</v>
      </c>
      <c r="M126" s="192">
        <v>10958.885000000002</v>
      </c>
      <c r="N126" s="449">
        <v>683.2</v>
      </c>
      <c r="O126" s="192">
        <v>0</v>
      </c>
      <c r="P126" s="192">
        <v>683.2</v>
      </c>
      <c r="Q126" s="192">
        <v>0</v>
      </c>
      <c r="R126" s="192">
        <v>0</v>
      </c>
      <c r="S126" s="85" t="s">
        <v>7825</v>
      </c>
      <c r="T126" s="194">
        <v>43510</v>
      </c>
      <c r="U126" s="85"/>
      <c r="V126" s="7"/>
    </row>
    <row r="127" spans="1:22" ht="26.1" customHeight="1">
      <c r="A127" s="299">
        <v>121</v>
      </c>
      <c r="B127" s="85" t="s">
        <v>325</v>
      </c>
      <c r="C127" s="85" t="s">
        <v>161</v>
      </c>
      <c r="D127" s="85" t="s">
        <v>185</v>
      </c>
      <c r="E127" s="85" t="s">
        <v>7826</v>
      </c>
      <c r="F127" s="85" t="s">
        <v>7827</v>
      </c>
      <c r="G127" s="7" t="s">
        <v>7828</v>
      </c>
      <c r="H127" s="85" t="s">
        <v>3556</v>
      </c>
      <c r="I127" s="102" t="s">
        <v>7829</v>
      </c>
      <c r="J127" s="85" t="s">
        <v>1066</v>
      </c>
      <c r="K127" s="85">
        <v>1003</v>
      </c>
      <c r="L127" s="192">
        <v>16</v>
      </c>
      <c r="M127" s="192">
        <v>341.64</v>
      </c>
      <c r="N127" s="448">
        <f t="shared" ref="N127:N130" si="13">SUM(O127:R127)</f>
        <v>97.35</v>
      </c>
      <c r="O127" s="192">
        <v>97.35</v>
      </c>
      <c r="P127" s="192">
        <v>0</v>
      </c>
      <c r="Q127" s="192">
        <v>0</v>
      </c>
      <c r="R127" s="192">
        <v>0</v>
      </c>
      <c r="S127" s="85" t="s">
        <v>186</v>
      </c>
      <c r="T127" s="194">
        <v>43826</v>
      </c>
      <c r="U127" s="85"/>
      <c r="V127" s="7"/>
    </row>
    <row r="128" spans="1:22" ht="26.1" customHeight="1">
      <c r="A128" s="299">
        <v>122</v>
      </c>
      <c r="B128" s="85" t="s">
        <v>325</v>
      </c>
      <c r="C128" s="85" t="s">
        <v>161</v>
      </c>
      <c r="D128" s="85" t="s">
        <v>185</v>
      </c>
      <c r="E128" s="85" t="s">
        <v>7836</v>
      </c>
      <c r="F128" s="85" t="s">
        <v>517</v>
      </c>
      <c r="G128" s="7" t="s">
        <v>7837</v>
      </c>
      <c r="H128" s="85" t="s">
        <v>3556</v>
      </c>
      <c r="I128" s="102" t="s">
        <v>7838</v>
      </c>
      <c r="J128" s="85" t="s">
        <v>7722</v>
      </c>
      <c r="K128" s="85">
        <v>1009</v>
      </c>
      <c r="L128" s="192">
        <v>296.24</v>
      </c>
      <c r="M128" s="192">
        <v>40803.95999999997</v>
      </c>
      <c r="N128" s="448">
        <f t="shared" si="13"/>
        <v>6521.2900000000018</v>
      </c>
      <c r="O128" s="192">
        <v>1744.0600000000002</v>
      </c>
      <c r="P128" s="192">
        <v>4777.2300000000014</v>
      </c>
      <c r="Q128" s="192">
        <v>0</v>
      </c>
      <c r="R128" s="192">
        <v>0</v>
      </c>
      <c r="S128" s="85" t="s">
        <v>518</v>
      </c>
      <c r="T128" s="194">
        <v>43914</v>
      </c>
      <c r="U128" s="85"/>
      <c r="V128" s="7"/>
    </row>
    <row r="129" spans="1:22" ht="26.1" customHeight="1">
      <c r="A129" s="299">
        <v>123</v>
      </c>
      <c r="B129" s="85" t="s">
        <v>325</v>
      </c>
      <c r="C129" s="85" t="s">
        <v>161</v>
      </c>
      <c r="D129" s="85" t="s">
        <v>185</v>
      </c>
      <c r="E129" s="85" t="s">
        <v>7839</v>
      </c>
      <c r="F129" s="85" t="s">
        <v>1043</v>
      </c>
      <c r="G129" s="7" t="s">
        <v>7820</v>
      </c>
      <c r="H129" s="85" t="s">
        <v>3556</v>
      </c>
      <c r="I129" s="102" t="s">
        <v>7840</v>
      </c>
      <c r="J129" s="85" t="s">
        <v>7841</v>
      </c>
      <c r="K129" s="85">
        <v>1002</v>
      </c>
      <c r="L129" s="192">
        <v>47.33</v>
      </c>
      <c r="M129" s="192">
        <v>0.14000000000000001</v>
      </c>
      <c r="N129" s="448">
        <f t="shared" si="13"/>
        <v>0</v>
      </c>
      <c r="O129" s="192">
        <v>0</v>
      </c>
      <c r="P129" s="192">
        <v>0</v>
      </c>
      <c r="Q129" s="192">
        <v>0</v>
      </c>
      <c r="R129" s="192">
        <v>0</v>
      </c>
      <c r="S129" s="85" t="s">
        <v>1044</v>
      </c>
      <c r="T129" s="393" t="s">
        <v>9286</v>
      </c>
      <c r="U129" s="85"/>
      <c r="V129" s="7"/>
    </row>
    <row r="130" spans="1:22" ht="26.1" customHeight="1">
      <c r="A130" s="299">
        <v>124</v>
      </c>
      <c r="B130" s="85" t="s">
        <v>325</v>
      </c>
      <c r="C130" s="85" t="s">
        <v>161</v>
      </c>
      <c r="D130" s="85" t="s">
        <v>185</v>
      </c>
      <c r="E130" s="85" t="s">
        <v>7842</v>
      </c>
      <c r="F130" s="85" t="s">
        <v>7843</v>
      </c>
      <c r="G130" s="7" t="s">
        <v>7844</v>
      </c>
      <c r="H130" s="85" t="s">
        <v>3556</v>
      </c>
      <c r="I130" s="102" t="s">
        <v>7845</v>
      </c>
      <c r="J130" s="85" t="s">
        <v>923</v>
      </c>
      <c r="K130" s="85">
        <v>1004</v>
      </c>
      <c r="L130" s="192">
        <v>4.1280000000000001</v>
      </c>
      <c r="M130" s="192">
        <v>0</v>
      </c>
      <c r="N130" s="448">
        <f t="shared" si="13"/>
        <v>0</v>
      </c>
      <c r="O130" s="192">
        <v>0</v>
      </c>
      <c r="P130" s="192">
        <v>0</v>
      </c>
      <c r="Q130" s="192">
        <v>0</v>
      </c>
      <c r="R130" s="192">
        <v>0</v>
      </c>
      <c r="S130" s="85" t="s">
        <v>7846</v>
      </c>
      <c r="T130" s="194">
        <v>44103</v>
      </c>
      <c r="U130" s="85"/>
      <c r="V130" s="7"/>
    </row>
    <row r="131" spans="1:22" ht="26.1" customHeight="1">
      <c r="A131" s="299">
        <v>125</v>
      </c>
      <c r="B131" s="85" t="s">
        <v>325</v>
      </c>
      <c r="C131" s="85" t="s">
        <v>161</v>
      </c>
      <c r="D131" s="85" t="s">
        <v>185</v>
      </c>
      <c r="E131" s="85" t="s">
        <v>7847</v>
      </c>
      <c r="F131" s="85" t="s">
        <v>16</v>
      </c>
      <c r="G131" s="7" t="s">
        <v>7848</v>
      </c>
      <c r="H131" s="85" t="s">
        <v>3557</v>
      </c>
      <c r="I131" s="102" t="s">
        <v>7849</v>
      </c>
      <c r="J131" s="85" t="s">
        <v>7850</v>
      </c>
      <c r="K131" s="85">
        <v>1010</v>
      </c>
      <c r="L131" s="192">
        <v>44</v>
      </c>
      <c r="M131" s="192">
        <v>13255.647999999996</v>
      </c>
      <c r="N131" s="449">
        <v>247.12</v>
      </c>
      <c r="O131" s="192">
        <v>247.12</v>
      </c>
      <c r="P131" s="192">
        <v>0</v>
      </c>
      <c r="Q131" s="192">
        <v>0</v>
      </c>
      <c r="R131" s="192">
        <v>0</v>
      </c>
      <c r="S131" s="85" t="s">
        <v>937</v>
      </c>
      <c r="T131" s="194">
        <v>44127</v>
      </c>
      <c r="U131" s="85"/>
      <c r="V131" s="7"/>
    </row>
    <row r="132" spans="1:22" ht="26.1" customHeight="1">
      <c r="A132" s="299">
        <v>126</v>
      </c>
      <c r="B132" s="85" t="s">
        <v>325</v>
      </c>
      <c r="C132" s="85" t="s">
        <v>161</v>
      </c>
      <c r="D132" s="85" t="s">
        <v>185</v>
      </c>
      <c r="E132" s="85" t="s">
        <v>7855</v>
      </c>
      <c r="F132" s="85" t="s">
        <v>938</v>
      </c>
      <c r="G132" s="7" t="s">
        <v>7856</v>
      </c>
      <c r="H132" s="85" t="s">
        <v>3556</v>
      </c>
      <c r="I132" s="102" t="s">
        <v>7857</v>
      </c>
      <c r="J132" s="85" t="s">
        <v>934</v>
      </c>
      <c r="K132" s="85">
        <v>1009</v>
      </c>
      <c r="L132" s="192">
        <v>108</v>
      </c>
      <c r="M132" s="192">
        <v>18272.650000000001</v>
      </c>
      <c r="N132" s="448">
        <f>SUM(O132:R132)</f>
        <v>687.32</v>
      </c>
      <c r="O132" s="192">
        <v>265.77999999999997</v>
      </c>
      <c r="P132" s="192">
        <v>421.54000000000008</v>
      </c>
      <c r="Q132" s="192">
        <v>0</v>
      </c>
      <c r="R132" s="192">
        <v>0</v>
      </c>
      <c r="S132" s="85" t="s">
        <v>939</v>
      </c>
      <c r="T132" s="194">
        <v>44277</v>
      </c>
      <c r="U132" s="85"/>
      <c r="V132" s="7"/>
    </row>
    <row r="133" spans="1:22" ht="26.1" customHeight="1">
      <c r="A133" s="299">
        <v>127</v>
      </c>
      <c r="B133" s="85" t="s">
        <v>325</v>
      </c>
      <c r="C133" s="85" t="s">
        <v>161</v>
      </c>
      <c r="D133" s="85" t="s">
        <v>185</v>
      </c>
      <c r="E133" s="85" t="s">
        <v>7017</v>
      </c>
      <c r="F133" s="85" t="s">
        <v>640</v>
      </c>
      <c r="G133" s="7" t="s">
        <v>7018</v>
      </c>
      <c r="H133" s="85" t="s">
        <v>3557</v>
      </c>
      <c r="I133" s="102" t="s">
        <v>7858</v>
      </c>
      <c r="J133" s="85" t="s">
        <v>923</v>
      </c>
      <c r="K133" s="85">
        <v>1010</v>
      </c>
      <c r="L133" s="192">
        <v>18.760000000000002</v>
      </c>
      <c r="M133" s="192">
        <v>157.48999999999998</v>
      </c>
      <c r="N133" s="449">
        <v>0</v>
      </c>
      <c r="O133" s="192">
        <v>0</v>
      </c>
      <c r="P133" s="192">
        <v>0</v>
      </c>
      <c r="Q133" s="192">
        <v>0</v>
      </c>
      <c r="R133" s="192">
        <v>0</v>
      </c>
      <c r="S133" s="85" t="s">
        <v>641</v>
      </c>
      <c r="T133" s="194">
        <v>44376</v>
      </c>
      <c r="U133" s="85"/>
      <c r="V133" s="7"/>
    </row>
    <row r="134" spans="1:22" ht="26.1" customHeight="1">
      <c r="A134" s="299">
        <v>128</v>
      </c>
      <c r="B134" s="85" t="s">
        <v>325</v>
      </c>
      <c r="C134" s="85" t="s">
        <v>161</v>
      </c>
      <c r="D134" s="85" t="s">
        <v>185</v>
      </c>
      <c r="E134" s="85" t="s">
        <v>7859</v>
      </c>
      <c r="F134" s="85" t="s">
        <v>1061</v>
      </c>
      <c r="G134" s="7" t="s">
        <v>7860</v>
      </c>
      <c r="H134" s="85" t="s">
        <v>3557</v>
      </c>
      <c r="I134" s="102" t="s">
        <v>7861</v>
      </c>
      <c r="J134" s="85" t="s">
        <v>7862</v>
      </c>
      <c r="K134" s="85">
        <v>1010</v>
      </c>
      <c r="L134" s="192">
        <v>12</v>
      </c>
      <c r="M134" s="192">
        <v>167.17000000000002</v>
      </c>
      <c r="N134" s="449">
        <v>3.43</v>
      </c>
      <c r="O134" s="192">
        <v>0</v>
      </c>
      <c r="P134" s="192">
        <v>3.43</v>
      </c>
      <c r="Q134" s="192">
        <v>0</v>
      </c>
      <c r="R134" s="192">
        <v>0</v>
      </c>
      <c r="S134" s="85"/>
      <c r="T134" s="194">
        <v>44385</v>
      </c>
      <c r="U134" s="85"/>
      <c r="V134" s="7"/>
    </row>
    <row r="135" spans="1:22" ht="26.1" customHeight="1">
      <c r="A135" s="299">
        <v>129</v>
      </c>
      <c r="B135" s="85" t="s">
        <v>325</v>
      </c>
      <c r="C135" s="85" t="s">
        <v>161</v>
      </c>
      <c r="D135" s="85" t="s">
        <v>185</v>
      </c>
      <c r="E135" s="85" t="s">
        <v>7863</v>
      </c>
      <c r="F135" s="85" t="s">
        <v>417</v>
      </c>
      <c r="G135" s="7" t="s">
        <v>6897</v>
      </c>
      <c r="H135" s="85" t="s">
        <v>3556</v>
      </c>
      <c r="I135" s="102" t="s">
        <v>7864</v>
      </c>
      <c r="J135" s="85" t="s">
        <v>7865</v>
      </c>
      <c r="K135" s="85">
        <v>1003</v>
      </c>
      <c r="L135" s="192">
        <v>120</v>
      </c>
      <c r="M135" s="192">
        <v>41606.519999999997</v>
      </c>
      <c r="N135" s="448">
        <f t="shared" ref="N135:N140" si="14">SUM(O135:R135)</f>
        <v>279.31</v>
      </c>
      <c r="O135" s="192">
        <v>0</v>
      </c>
      <c r="P135" s="192">
        <v>0</v>
      </c>
      <c r="Q135" s="192">
        <v>279.31</v>
      </c>
      <c r="R135" s="192">
        <v>0</v>
      </c>
      <c r="S135" s="85" t="s">
        <v>6899</v>
      </c>
      <c r="T135" s="194">
        <v>44412</v>
      </c>
      <c r="U135" s="85"/>
      <c r="V135" s="7"/>
    </row>
    <row r="136" spans="1:22" ht="26.1" customHeight="1">
      <c r="A136" s="299">
        <v>130</v>
      </c>
      <c r="B136" s="85" t="s">
        <v>325</v>
      </c>
      <c r="C136" s="85" t="s">
        <v>161</v>
      </c>
      <c r="D136" s="85" t="s">
        <v>185</v>
      </c>
      <c r="E136" s="85" t="s">
        <v>7866</v>
      </c>
      <c r="F136" s="85" t="s">
        <v>408</v>
      </c>
      <c r="G136" s="7" t="s">
        <v>7867</v>
      </c>
      <c r="H136" s="85" t="s">
        <v>3556</v>
      </c>
      <c r="I136" s="102" t="s">
        <v>7868</v>
      </c>
      <c r="J136" s="85" t="s">
        <v>934</v>
      </c>
      <c r="K136" s="85">
        <v>1009</v>
      </c>
      <c r="L136" s="192">
        <v>70</v>
      </c>
      <c r="M136" s="192">
        <v>21986.300000000043</v>
      </c>
      <c r="N136" s="448">
        <f t="shared" si="14"/>
        <v>3780.99</v>
      </c>
      <c r="O136" s="192">
        <v>1659.8500000000001</v>
      </c>
      <c r="P136" s="192">
        <v>2121.14</v>
      </c>
      <c r="Q136" s="192">
        <v>0</v>
      </c>
      <c r="R136" s="192">
        <v>0</v>
      </c>
      <c r="S136" s="85"/>
      <c r="T136" s="194">
        <v>44453</v>
      </c>
      <c r="U136" s="85"/>
      <c r="V136" s="7"/>
    </row>
    <row r="137" spans="1:22" ht="26.1" customHeight="1">
      <c r="A137" s="299">
        <v>131</v>
      </c>
      <c r="B137" s="85" t="s">
        <v>325</v>
      </c>
      <c r="C137" s="85" t="s">
        <v>161</v>
      </c>
      <c r="D137" s="85" t="s">
        <v>185</v>
      </c>
      <c r="E137" s="85" t="s">
        <v>7878</v>
      </c>
      <c r="F137" s="85" t="s">
        <v>1057</v>
      </c>
      <c r="G137" s="7" t="s">
        <v>7879</v>
      </c>
      <c r="H137" s="85" t="s">
        <v>3556</v>
      </c>
      <c r="I137" s="102" t="s">
        <v>7499</v>
      </c>
      <c r="J137" s="85" t="s">
        <v>7880</v>
      </c>
      <c r="K137" s="85">
        <v>1003</v>
      </c>
      <c r="L137" s="192">
        <v>0.4</v>
      </c>
      <c r="M137" s="192">
        <v>38.194500000000005</v>
      </c>
      <c r="N137" s="448">
        <f t="shared" si="14"/>
        <v>61.82</v>
      </c>
      <c r="O137" s="192">
        <v>0</v>
      </c>
      <c r="P137" s="192">
        <v>0</v>
      </c>
      <c r="Q137" s="192">
        <v>0</v>
      </c>
      <c r="R137" s="192">
        <v>61.82</v>
      </c>
      <c r="S137" s="85" t="s">
        <v>1058</v>
      </c>
      <c r="T137" s="194">
        <v>44489</v>
      </c>
      <c r="U137" s="85"/>
      <c r="V137" s="7"/>
    </row>
    <row r="138" spans="1:22" ht="26.1" customHeight="1">
      <c r="A138" s="299">
        <v>132</v>
      </c>
      <c r="B138" s="85" t="s">
        <v>325</v>
      </c>
      <c r="C138" s="85" t="s">
        <v>161</v>
      </c>
      <c r="D138" s="85" t="s">
        <v>185</v>
      </c>
      <c r="E138" s="85" t="s">
        <v>7919</v>
      </c>
      <c r="F138" s="85" t="s">
        <v>7902</v>
      </c>
      <c r="G138" s="7" t="s">
        <v>7920</v>
      </c>
      <c r="H138" s="85" t="s">
        <v>3556</v>
      </c>
      <c r="I138" s="102" t="s">
        <v>7921</v>
      </c>
      <c r="J138" s="85" t="s">
        <v>7922</v>
      </c>
      <c r="K138" s="85">
        <v>1003</v>
      </c>
      <c r="L138" s="192">
        <v>45</v>
      </c>
      <c r="M138" s="192">
        <v>3985.2840000000006</v>
      </c>
      <c r="N138" s="448">
        <f t="shared" si="14"/>
        <v>78.489999999999995</v>
      </c>
      <c r="O138" s="192">
        <v>43.16</v>
      </c>
      <c r="P138" s="192">
        <v>0</v>
      </c>
      <c r="Q138" s="192">
        <v>35.33</v>
      </c>
      <c r="R138" s="192">
        <v>0</v>
      </c>
      <c r="S138" s="85" t="s">
        <v>7923</v>
      </c>
      <c r="T138" s="194">
        <v>39003</v>
      </c>
      <c r="U138" s="85"/>
      <c r="V138" s="7"/>
    </row>
    <row r="139" spans="1:22" ht="26.1" customHeight="1">
      <c r="A139" s="299">
        <v>133</v>
      </c>
      <c r="B139" s="85" t="s">
        <v>325</v>
      </c>
      <c r="C139" s="85" t="s">
        <v>161</v>
      </c>
      <c r="D139" s="85" t="s">
        <v>185</v>
      </c>
      <c r="E139" s="85" t="s">
        <v>7927</v>
      </c>
      <c r="F139" s="85" t="s">
        <v>1020</v>
      </c>
      <c r="G139" s="7" t="s">
        <v>7928</v>
      </c>
      <c r="H139" s="85" t="s">
        <v>3556</v>
      </c>
      <c r="I139" s="102" t="s">
        <v>7929</v>
      </c>
      <c r="J139" s="85" t="s">
        <v>7930</v>
      </c>
      <c r="K139" s="85" t="s">
        <v>7589</v>
      </c>
      <c r="L139" s="192">
        <v>48.76</v>
      </c>
      <c r="M139" s="192">
        <v>1514.5749999999998</v>
      </c>
      <c r="N139" s="448">
        <f t="shared" si="14"/>
        <v>203.01</v>
      </c>
      <c r="O139" s="192">
        <v>192.76</v>
      </c>
      <c r="P139" s="192">
        <v>10.25</v>
      </c>
      <c r="Q139" s="192">
        <v>0</v>
      </c>
      <c r="R139" s="192">
        <v>0</v>
      </c>
      <c r="S139" s="85" t="s">
        <v>7931</v>
      </c>
      <c r="T139" s="194">
        <v>39050</v>
      </c>
      <c r="U139" s="85"/>
      <c r="V139" s="7"/>
    </row>
    <row r="140" spans="1:22" ht="26.1" customHeight="1">
      <c r="A140" s="299">
        <v>134</v>
      </c>
      <c r="B140" s="85" t="s">
        <v>325</v>
      </c>
      <c r="C140" s="85" t="s">
        <v>161</v>
      </c>
      <c r="D140" s="85" t="s">
        <v>185</v>
      </c>
      <c r="E140" s="85" t="s">
        <v>7952</v>
      </c>
      <c r="F140" s="85" t="s">
        <v>7953</v>
      </c>
      <c r="G140" s="7" t="s">
        <v>7954</v>
      </c>
      <c r="H140" s="85" t="s">
        <v>3556</v>
      </c>
      <c r="I140" s="102" t="s">
        <v>7955</v>
      </c>
      <c r="J140" s="85" t="s">
        <v>7956</v>
      </c>
      <c r="K140" s="85">
        <v>1002</v>
      </c>
      <c r="L140" s="192">
        <v>36.799999999999997</v>
      </c>
      <c r="M140" s="192">
        <v>7991.4450000000024</v>
      </c>
      <c r="N140" s="448">
        <f t="shared" si="14"/>
        <v>468.39</v>
      </c>
      <c r="O140" s="192">
        <v>456.5</v>
      </c>
      <c r="P140" s="192">
        <v>11.89</v>
      </c>
      <c r="Q140" s="192">
        <v>0</v>
      </c>
      <c r="R140" s="192">
        <v>0</v>
      </c>
      <c r="S140" s="85" t="s">
        <v>1024</v>
      </c>
      <c r="T140" s="194">
        <v>39919</v>
      </c>
      <c r="U140" s="85"/>
      <c r="V140" s="7"/>
    </row>
    <row r="141" spans="1:22" ht="26.1" customHeight="1">
      <c r="A141" s="299">
        <v>135</v>
      </c>
      <c r="B141" s="85" t="s">
        <v>325</v>
      </c>
      <c r="C141" s="85" t="s">
        <v>161</v>
      </c>
      <c r="D141" s="85" t="s">
        <v>185</v>
      </c>
      <c r="E141" s="85" t="s">
        <v>7967</v>
      </c>
      <c r="F141" s="85" t="s">
        <v>7968</v>
      </c>
      <c r="G141" s="7" t="s">
        <v>7969</v>
      </c>
      <c r="H141" s="85" t="s">
        <v>3557</v>
      </c>
      <c r="I141" s="102" t="s">
        <v>7970</v>
      </c>
      <c r="J141" s="85" t="s">
        <v>7971</v>
      </c>
      <c r="K141" s="85">
        <v>1010</v>
      </c>
      <c r="L141" s="192">
        <v>127.65</v>
      </c>
      <c r="M141" s="192">
        <v>0</v>
      </c>
      <c r="N141" s="449">
        <v>0</v>
      </c>
      <c r="O141" s="192">
        <v>0</v>
      </c>
      <c r="P141" s="192">
        <v>0</v>
      </c>
      <c r="Q141" s="192">
        <v>0</v>
      </c>
      <c r="R141" s="192">
        <v>0</v>
      </c>
      <c r="S141" s="85" t="s">
        <v>7972</v>
      </c>
      <c r="T141" s="194">
        <v>40386</v>
      </c>
      <c r="U141" s="85"/>
      <c r="V141" s="7"/>
    </row>
    <row r="142" spans="1:22" ht="26.1" customHeight="1">
      <c r="A142" s="299">
        <v>136</v>
      </c>
      <c r="B142" s="85" t="s">
        <v>325</v>
      </c>
      <c r="C142" s="85" t="s">
        <v>161</v>
      </c>
      <c r="D142" s="85" t="s">
        <v>185</v>
      </c>
      <c r="E142" s="85" t="s">
        <v>7978</v>
      </c>
      <c r="F142" s="85" t="s">
        <v>926</v>
      </c>
      <c r="G142" s="7" t="s">
        <v>7979</v>
      </c>
      <c r="H142" s="85" t="s">
        <v>3557</v>
      </c>
      <c r="I142" s="102" t="s">
        <v>7960</v>
      </c>
      <c r="J142" s="85" t="s">
        <v>7941</v>
      </c>
      <c r="K142" s="85">
        <v>1010</v>
      </c>
      <c r="L142" s="192">
        <v>61.62</v>
      </c>
      <c r="M142" s="192">
        <v>844.54599999999982</v>
      </c>
      <c r="N142" s="449">
        <v>197.01</v>
      </c>
      <c r="O142" s="192">
        <v>191.81</v>
      </c>
      <c r="P142" s="192">
        <v>0</v>
      </c>
      <c r="Q142" s="192">
        <v>5.2</v>
      </c>
      <c r="R142" s="192">
        <v>0</v>
      </c>
      <c r="S142" s="85" t="s">
        <v>7980</v>
      </c>
      <c r="T142" s="194">
        <v>40480</v>
      </c>
      <c r="U142" s="85"/>
      <c r="V142" s="7"/>
    </row>
    <row r="143" spans="1:22" ht="26.1" customHeight="1">
      <c r="A143" s="299">
        <v>137</v>
      </c>
      <c r="B143" s="85" t="s">
        <v>325</v>
      </c>
      <c r="C143" s="85" t="s">
        <v>161</v>
      </c>
      <c r="D143" s="85" t="s">
        <v>185</v>
      </c>
      <c r="E143" s="85" t="s">
        <v>554</v>
      </c>
      <c r="F143" s="85" t="s">
        <v>6499</v>
      </c>
      <c r="G143" s="7" t="s">
        <v>6500</v>
      </c>
      <c r="H143" s="85" t="s">
        <v>3556</v>
      </c>
      <c r="I143" s="102" t="s">
        <v>7983</v>
      </c>
      <c r="J143" s="85" t="s">
        <v>7984</v>
      </c>
      <c r="K143" s="85">
        <v>1009</v>
      </c>
      <c r="L143" s="192">
        <v>180</v>
      </c>
      <c r="M143" s="192">
        <v>4576.5360000000001</v>
      </c>
      <c r="N143" s="448">
        <f t="shared" ref="N143:N146" si="15">SUM(O143:R143)</f>
        <v>3</v>
      </c>
      <c r="O143" s="192">
        <v>0</v>
      </c>
      <c r="P143" s="192">
        <v>3</v>
      </c>
      <c r="Q143" s="192">
        <v>0</v>
      </c>
      <c r="R143" s="192">
        <v>0</v>
      </c>
      <c r="S143" s="85" t="s">
        <v>555</v>
      </c>
      <c r="T143" s="194">
        <v>33981</v>
      </c>
      <c r="U143" s="85"/>
      <c r="V143" s="7"/>
    </row>
    <row r="144" spans="1:22" ht="26.1" customHeight="1">
      <c r="A144" s="299">
        <v>138</v>
      </c>
      <c r="B144" s="85" t="s">
        <v>325</v>
      </c>
      <c r="C144" s="85" t="s">
        <v>161</v>
      </c>
      <c r="D144" s="85" t="s">
        <v>185</v>
      </c>
      <c r="E144" s="85" t="s">
        <v>7988</v>
      </c>
      <c r="F144" s="85" t="s">
        <v>7989</v>
      </c>
      <c r="G144" s="7" t="s">
        <v>7990</v>
      </c>
      <c r="H144" s="85" t="s">
        <v>3556</v>
      </c>
      <c r="I144" s="102" t="s">
        <v>7991</v>
      </c>
      <c r="J144" s="85" t="s">
        <v>7992</v>
      </c>
      <c r="K144" s="85">
        <v>1003</v>
      </c>
      <c r="L144" s="192">
        <v>8</v>
      </c>
      <c r="M144" s="192">
        <v>442.82</v>
      </c>
      <c r="N144" s="448">
        <f t="shared" si="15"/>
        <v>0</v>
      </c>
      <c r="O144" s="192">
        <v>0</v>
      </c>
      <c r="P144" s="192">
        <v>0</v>
      </c>
      <c r="Q144" s="192">
        <v>0</v>
      </c>
      <c r="R144" s="192">
        <v>0</v>
      </c>
      <c r="S144" s="85" t="s">
        <v>7993</v>
      </c>
      <c r="T144" s="194">
        <v>40681</v>
      </c>
      <c r="U144" s="85"/>
      <c r="V144" s="7"/>
    </row>
    <row r="145" spans="1:22" ht="26.1" customHeight="1">
      <c r="A145" s="299">
        <v>139</v>
      </c>
      <c r="B145" s="85" t="s">
        <v>325</v>
      </c>
      <c r="C145" s="85" t="s">
        <v>161</v>
      </c>
      <c r="D145" s="85" t="s">
        <v>185</v>
      </c>
      <c r="E145" s="85" t="s">
        <v>940</v>
      </c>
      <c r="F145" s="85" t="s">
        <v>941</v>
      </c>
      <c r="G145" s="7" t="s">
        <v>7998</v>
      </c>
      <c r="H145" s="85" t="s">
        <v>3556</v>
      </c>
      <c r="I145" s="102" t="s">
        <v>7999</v>
      </c>
      <c r="J145" s="85" t="s">
        <v>7880</v>
      </c>
      <c r="K145" s="85">
        <v>1003</v>
      </c>
      <c r="L145" s="192">
        <v>100</v>
      </c>
      <c r="M145" s="192">
        <v>4402.5</v>
      </c>
      <c r="N145" s="448">
        <f t="shared" si="15"/>
        <v>0</v>
      </c>
      <c r="O145" s="192">
        <v>0</v>
      </c>
      <c r="P145" s="192">
        <v>0</v>
      </c>
      <c r="Q145" s="192">
        <v>0</v>
      </c>
      <c r="R145" s="192">
        <v>0</v>
      </c>
      <c r="S145" s="85" t="s">
        <v>8000</v>
      </c>
      <c r="T145" s="194">
        <v>40830</v>
      </c>
      <c r="U145" s="85"/>
      <c r="V145" s="7"/>
    </row>
    <row r="146" spans="1:22" ht="26.1" customHeight="1">
      <c r="A146" s="299">
        <v>140</v>
      </c>
      <c r="B146" s="85" t="s">
        <v>325</v>
      </c>
      <c r="C146" s="85" t="s">
        <v>161</v>
      </c>
      <c r="D146" s="85" t="s">
        <v>185</v>
      </c>
      <c r="E146" s="85" t="s">
        <v>1081</v>
      </c>
      <c r="F146" s="85" t="s">
        <v>1082</v>
      </c>
      <c r="G146" s="7" t="s">
        <v>8011</v>
      </c>
      <c r="H146" s="85" t="s">
        <v>3556</v>
      </c>
      <c r="I146" s="102" t="s">
        <v>8012</v>
      </c>
      <c r="J146" s="85" t="s">
        <v>8013</v>
      </c>
      <c r="K146" s="85">
        <v>1003</v>
      </c>
      <c r="L146" s="192">
        <v>42.33</v>
      </c>
      <c r="M146" s="192">
        <v>1296.33</v>
      </c>
      <c r="N146" s="448">
        <f t="shared" si="15"/>
        <v>7.69</v>
      </c>
      <c r="O146" s="192">
        <v>0</v>
      </c>
      <c r="P146" s="192">
        <v>7.69</v>
      </c>
      <c r="Q146" s="192">
        <v>0</v>
      </c>
      <c r="R146" s="192">
        <v>0</v>
      </c>
      <c r="S146" s="85" t="s">
        <v>1083</v>
      </c>
      <c r="T146" s="194">
        <v>40973</v>
      </c>
      <c r="U146" s="85"/>
      <c r="V146" s="7"/>
    </row>
    <row r="147" spans="1:22" ht="26.1" customHeight="1">
      <c r="A147" s="299">
        <v>141</v>
      </c>
      <c r="B147" s="85" t="s">
        <v>325</v>
      </c>
      <c r="C147" s="85" t="s">
        <v>161</v>
      </c>
      <c r="D147" s="85" t="s">
        <v>185</v>
      </c>
      <c r="E147" s="85" t="s">
        <v>8020</v>
      </c>
      <c r="F147" s="85" t="s">
        <v>8021</v>
      </c>
      <c r="G147" s="7" t="s">
        <v>8022</v>
      </c>
      <c r="H147" s="85" t="s">
        <v>3557</v>
      </c>
      <c r="I147" s="102" t="s">
        <v>8023</v>
      </c>
      <c r="J147" s="85" t="s">
        <v>8024</v>
      </c>
      <c r="K147" s="85">
        <v>1010</v>
      </c>
      <c r="L147" s="192">
        <v>31.7</v>
      </c>
      <c r="M147" s="192">
        <v>0</v>
      </c>
      <c r="N147" s="449">
        <v>0</v>
      </c>
      <c r="O147" s="192">
        <v>0</v>
      </c>
      <c r="P147" s="192">
        <v>0</v>
      </c>
      <c r="Q147" s="192">
        <v>0</v>
      </c>
      <c r="R147" s="192">
        <v>0</v>
      </c>
      <c r="S147" s="85" t="s">
        <v>8025</v>
      </c>
      <c r="T147" s="85" t="s">
        <v>8592</v>
      </c>
      <c r="U147" s="85" t="s">
        <v>8583</v>
      </c>
      <c r="V147" s="7"/>
    </row>
    <row r="148" spans="1:22" ht="26.1" customHeight="1">
      <c r="A148" s="299">
        <v>142</v>
      </c>
      <c r="B148" s="85" t="s">
        <v>325</v>
      </c>
      <c r="C148" s="85" t="s">
        <v>161</v>
      </c>
      <c r="D148" s="85" t="s">
        <v>185</v>
      </c>
      <c r="E148" s="85" t="s">
        <v>8032</v>
      </c>
      <c r="F148" s="85" t="s">
        <v>8033</v>
      </c>
      <c r="G148" s="7" t="s">
        <v>8034</v>
      </c>
      <c r="H148" s="85" t="s">
        <v>3557</v>
      </c>
      <c r="I148" s="102" t="s">
        <v>8035</v>
      </c>
      <c r="J148" s="85" t="s">
        <v>8036</v>
      </c>
      <c r="K148" s="85">
        <v>1010</v>
      </c>
      <c r="L148" s="192">
        <v>36</v>
      </c>
      <c r="M148" s="192">
        <v>0</v>
      </c>
      <c r="N148" s="449">
        <v>0</v>
      </c>
      <c r="O148" s="192">
        <v>0</v>
      </c>
      <c r="P148" s="192">
        <v>0</v>
      </c>
      <c r="Q148" s="192">
        <v>0</v>
      </c>
      <c r="R148" s="192">
        <v>0</v>
      </c>
      <c r="S148" s="85" t="s">
        <v>8037</v>
      </c>
      <c r="T148" s="194">
        <v>41306</v>
      </c>
      <c r="U148" s="85"/>
      <c r="V148" s="7"/>
    </row>
    <row r="149" spans="1:22" ht="26.1" customHeight="1">
      <c r="A149" s="299">
        <v>143</v>
      </c>
      <c r="B149" s="85" t="s">
        <v>325</v>
      </c>
      <c r="C149" s="85" t="s">
        <v>161</v>
      </c>
      <c r="D149" s="85" t="s">
        <v>185</v>
      </c>
      <c r="E149" s="85" t="s">
        <v>8041</v>
      </c>
      <c r="F149" s="85" t="s">
        <v>8042</v>
      </c>
      <c r="G149" s="7" t="s">
        <v>8043</v>
      </c>
      <c r="H149" s="85" t="s">
        <v>3557</v>
      </c>
      <c r="I149" s="102" t="s">
        <v>8044</v>
      </c>
      <c r="J149" s="85" t="s">
        <v>5753</v>
      </c>
      <c r="K149" s="85">
        <v>1010</v>
      </c>
      <c r="L149" s="192">
        <v>16</v>
      </c>
      <c r="M149" s="192">
        <v>0</v>
      </c>
      <c r="N149" s="449">
        <v>0</v>
      </c>
      <c r="O149" s="192">
        <v>0</v>
      </c>
      <c r="P149" s="192">
        <v>0</v>
      </c>
      <c r="Q149" s="192">
        <v>0</v>
      </c>
      <c r="R149" s="192">
        <v>0</v>
      </c>
      <c r="S149" s="85" t="s">
        <v>8045</v>
      </c>
      <c r="T149" s="194">
        <v>41362</v>
      </c>
      <c r="U149" s="85" t="s">
        <v>8584</v>
      </c>
      <c r="V149" s="7"/>
    </row>
    <row r="150" spans="1:22" ht="26.1" customHeight="1">
      <c r="A150" s="299">
        <v>144</v>
      </c>
      <c r="B150" s="85" t="s">
        <v>325</v>
      </c>
      <c r="C150" s="85" t="s">
        <v>161</v>
      </c>
      <c r="D150" s="85" t="s">
        <v>185</v>
      </c>
      <c r="E150" s="85" t="s">
        <v>8061</v>
      </c>
      <c r="F150" s="85" t="s">
        <v>918</v>
      </c>
      <c r="G150" s="7" t="s">
        <v>8062</v>
      </c>
      <c r="H150" s="85" t="s">
        <v>3557</v>
      </c>
      <c r="I150" s="102" t="s">
        <v>8063</v>
      </c>
      <c r="J150" s="85" t="s">
        <v>8064</v>
      </c>
      <c r="K150" s="85">
        <v>1010</v>
      </c>
      <c r="L150" s="192">
        <v>4</v>
      </c>
      <c r="M150" s="192">
        <v>109.60000000000001</v>
      </c>
      <c r="N150" s="449">
        <v>0</v>
      </c>
      <c r="O150" s="192">
        <v>0</v>
      </c>
      <c r="P150" s="192">
        <v>0</v>
      </c>
      <c r="Q150" s="192">
        <v>0</v>
      </c>
      <c r="R150" s="192">
        <v>0</v>
      </c>
      <c r="S150" s="85" t="s">
        <v>8065</v>
      </c>
      <c r="T150" s="194">
        <v>41534</v>
      </c>
      <c r="U150" s="85"/>
      <c r="V150" s="7"/>
    </row>
    <row r="151" spans="1:22" ht="26.1" customHeight="1">
      <c r="A151" s="299">
        <v>145</v>
      </c>
      <c r="B151" s="85" t="s">
        <v>325</v>
      </c>
      <c r="C151" s="85" t="s">
        <v>161</v>
      </c>
      <c r="D151" s="85" t="s">
        <v>185</v>
      </c>
      <c r="E151" s="85" t="s">
        <v>8069</v>
      </c>
      <c r="F151" s="85" t="s">
        <v>1013</v>
      </c>
      <c r="G151" s="7" t="s">
        <v>8070</v>
      </c>
      <c r="H151" s="85" t="s">
        <v>3556</v>
      </c>
      <c r="I151" s="102" t="s">
        <v>8071</v>
      </c>
      <c r="J151" s="85" t="s">
        <v>8072</v>
      </c>
      <c r="K151" s="85">
        <v>1003</v>
      </c>
      <c r="L151" s="192">
        <v>1</v>
      </c>
      <c r="M151" s="192">
        <v>438.87999999999994</v>
      </c>
      <c r="N151" s="448">
        <f>SUM(O151:R151)</f>
        <v>0</v>
      </c>
      <c r="O151" s="192">
        <v>0</v>
      </c>
      <c r="P151" s="192">
        <v>0</v>
      </c>
      <c r="Q151" s="192">
        <v>0</v>
      </c>
      <c r="R151" s="192">
        <v>0</v>
      </c>
      <c r="S151" s="85" t="s">
        <v>8073</v>
      </c>
      <c r="T151" s="194">
        <v>41956</v>
      </c>
      <c r="U151" s="85"/>
      <c r="V151" s="7"/>
    </row>
    <row r="152" spans="1:22" ht="26.1" customHeight="1">
      <c r="A152" s="299">
        <v>146</v>
      </c>
      <c r="B152" s="85" t="s">
        <v>325</v>
      </c>
      <c r="C152" s="85" t="s">
        <v>161</v>
      </c>
      <c r="D152" s="85" t="s">
        <v>185</v>
      </c>
      <c r="E152" s="85" t="s">
        <v>960</v>
      </c>
      <c r="F152" s="85" t="s">
        <v>961</v>
      </c>
      <c r="G152" s="7" t="s">
        <v>8079</v>
      </c>
      <c r="H152" s="85" t="s">
        <v>8482</v>
      </c>
      <c r="I152" s="102" t="s">
        <v>8080</v>
      </c>
      <c r="J152" s="85" t="s">
        <v>8081</v>
      </c>
      <c r="K152" s="85">
        <v>1004</v>
      </c>
      <c r="L152" s="192">
        <v>55.29</v>
      </c>
      <c r="M152" s="192">
        <v>9565.98</v>
      </c>
      <c r="N152" s="449">
        <v>0</v>
      </c>
      <c r="O152" s="192">
        <v>0</v>
      </c>
      <c r="P152" s="192">
        <v>0</v>
      </c>
      <c r="Q152" s="192">
        <v>0</v>
      </c>
      <c r="R152" s="192">
        <v>0</v>
      </c>
      <c r="S152" s="85" t="s">
        <v>962</v>
      </c>
      <c r="T152" s="194">
        <v>42032</v>
      </c>
      <c r="U152" s="85"/>
      <c r="V152" s="7"/>
    </row>
    <row r="153" spans="1:22" ht="26.1" customHeight="1">
      <c r="A153" s="299">
        <v>147</v>
      </c>
      <c r="B153" s="85" t="s">
        <v>325</v>
      </c>
      <c r="C153" s="85" t="s">
        <v>161</v>
      </c>
      <c r="D153" s="85" t="s">
        <v>185</v>
      </c>
      <c r="E153" s="85" t="s">
        <v>8087</v>
      </c>
      <c r="F153" s="85" t="s">
        <v>8088</v>
      </c>
      <c r="G153" s="7" t="s">
        <v>8089</v>
      </c>
      <c r="H153" s="85" t="s">
        <v>3557</v>
      </c>
      <c r="I153" s="102" t="s">
        <v>8090</v>
      </c>
      <c r="J153" s="85" t="s">
        <v>7593</v>
      </c>
      <c r="K153" s="85">
        <v>1010</v>
      </c>
      <c r="L153" s="192">
        <v>100</v>
      </c>
      <c r="M153" s="192"/>
      <c r="N153" s="449">
        <v>0</v>
      </c>
      <c r="O153" s="192"/>
      <c r="P153" s="192"/>
      <c r="Q153" s="192"/>
      <c r="R153" s="192"/>
      <c r="S153" s="85"/>
      <c r="T153" s="194">
        <v>42136</v>
      </c>
      <c r="U153" s="85"/>
      <c r="V153" s="7"/>
    </row>
    <row r="154" spans="1:22" ht="26.1" customHeight="1">
      <c r="A154" s="299">
        <v>148</v>
      </c>
      <c r="B154" s="85" t="s">
        <v>325</v>
      </c>
      <c r="C154" s="85" t="s">
        <v>161</v>
      </c>
      <c r="D154" s="85" t="s">
        <v>185</v>
      </c>
      <c r="E154" s="85" t="s">
        <v>997</v>
      </c>
      <c r="F154" s="85" t="s">
        <v>998</v>
      </c>
      <c r="G154" s="7" t="s">
        <v>8091</v>
      </c>
      <c r="H154" s="85" t="s">
        <v>3556</v>
      </c>
      <c r="I154" s="102" t="s">
        <v>8092</v>
      </c>
      <c r="J154" s="85" t="s">
        <v>8093</v>
      </c>
      <c r="K154" s="85" t="s">
        <v>7617</v>
      </c>
      <c r="L154" s="192">
        <v>0.99</v>
      </c>
      <c r="M154" s="192">
        <v>4.5844100000000001</v>
      </c>
      <c r="N154" s="448">
        <f t="shared" ref="N154:N155" si="16">SUM(O154:R154)</f>
        <v>5.944</v>
      </c>
      <c r="O154" s="192">
        <v>5.944</v>
      </c>
      <c r="P154" s="192">
        <v>0</v>
      </c>
      <c r="Q154" s="192">
        <v>0</v>
      </c>
      <c r="R154" s="192">
        <v>0</v>
      </c>
      <c r="S154" s="85" t="s">
        <v>8094</v>
      </c>
      <c r="T154" s="194">
        <v>42247</v>
      </c>
      <c r="U154" s="85"/>
      <c r="V154" s="7"/>
    </row>
    <row r="155" spans="1:22" ht="26.1" customHeight="1">
      <c r="A155" s="299">
        <v>149</v>
      </c>
      <c r="B155" s="85" t="s">
        <v>325</v>
      </c>
      <c r="C155" s="85" t="s">
        <v>161</v>
      </c>
      <c r="D155" s="85" t="s">
        <v>185</v>
      </c>
      <c r="E155" s="85" t="s">
        <v>7823</v>
      </c>
      <c r="F155" s="85" t="s">
        <v>501</v>
      </c>
      <c r="G155" s="7" t="s">
        <v>6605</v>
      </c>
      <c r="H155" s="85" t="s">
        <v>3556</v>
      </c>
      <c r="I155" s="102" t="s">
        <v>8110</v>
      </c>
      <c r="J155" s="85" t="s">
        <v>8111</v>
      </c>
      <c r="K155" s="85">
        <v>1003</v>
      </c>
      <c r="L155" s="192">
        <v>6</v>
      </c>
      <c r="M155" s="192">
        <v>572.59000000000015</v>
      </c>
      <c r="N155" s="448">
        <f t="shared" si="16"/>
        <v>86.36</v>
      </c>
      <c r="O155" s="192">
        <v>0</v>
      </c>
      <c r="P155" s="192">
        <v>86.36</v>
      </c>
      <c r="Q155" s="192">
        <v>0</v>
      </c>
      <c r="R155" s="192">
        <v>0</v>
      </c>
      <c r="S155" s="85" t="s">
        <v>7825</v>
      </c>
      <c r="T155" s="194">
        <v>42356</v>
      </c>
      <c r="U155" s="85"/>
      <c r="V155" s="7"/>
    </row>
    <row r="156" spans="1:22" ht="26.1" customHeight="1">
      <c r="A156" s="299">
        <v>150</v>
      </c>
      <c r="B156" s="85" t="s">
        <v>325</v>
      </c>
      <c r="C156" s="85" t="s">
        <v>161</v>
      </c>
      <c r="D156" s="85" t="s">
        <v>185</v>
      </c>
      <c r="E156" s="85" t="s">
        <v>8112</v>
      </c>
      <c r="F156" s="85" t="s">
        <v>8113</v>
      </c>
      <c r="G156" s="7" t="s">
        <v>8114</v>
      </c>
      <c r="H156" s="85" t="s">
        <v>3557</v>
      </c>
      <c r="I156" s="102" t="s">
        <v>8115</v>
      </c>
      <c r="J156" s="85" t="s">
        <v>8116</v>
      </c>
      <c r="K156" s="85">
        <v>1010</v>
      </c>
      <c r="L156" s="192">
        <v>41</v>
      </c>
      <c r="M156" s="192">
        <v>0</v>
      </c>
      <c r="N156" s="449">
        <v>0</v>
      </c>
      <c r="O156" s="192">
        <v>0</v>
      </c>
      <c r="P156" s="192">
        <v>0</v>
      </c>
      <c r="Q156" s="192">
        <v>0</v>
      </c>
      <c r="R156" s="192">
        <v>0</v>
      </c>
      <c r="S156" s="85" t="s">
        <v>6873</v>
      </c>
      <c r="T156" s="194">
        <v>42446</v>
      </c>
      <c r="U156" s="85"/>
      <c r="V156" s="7"/>
    </row>
    <row r="157" spans="1:22" ht="26.1" customHeight="1">
      <c r="A157" s="299">
        <v>151</v>
      </c>
      <c r="B157" s="85" t="s">
        <v>325</v>
      </c>
      <c r="C157" s="85" t="s">
        <v>161</v>
      </c>
      <c r="D157" s="85" t="s">
        <v>185</v>
      </c>
      <c r="E157" s="85" t="s">
        <v>8125</v>
      </c>
      <c r="F157" s="85" t="s">
        <v>909</v>
      </c>
      <c r="G157" s="7" t="s">
        <v>8126</v>
      </c>
      <c r="H157" s="85" t="s">
        <v>3556</v>
      </c>
      <c r="I157" s="102" t="s">
        <v>8127</v>
      </c>
      <c r="J157" s="85" t="s">
        <v>8128</v>
      </c>
      <c r="K157" s="85">
        <v>1004</v>
      </c>
      <c r="L157" s="192">
        <v>72</v>
      </c>
      <c r="M157" s="192">
        <v>6611.7800000000007</v>
      </c>
      <c r="N157" s="448">
        <f t="shared" ref="N157:N166" si="17">SUM(O157:R157)</f>
        <v>1040.31</v>
      </c>
      <c r="O157" s="192">
        <v>1040.31</v>
      </c>
      <c r="P157" s="192">
        <v>0</v>
      </c>
      <c r="Q157" s="192">
        <v>0</v>
      </c>
      <c r="R157" s="192">
        <v>0</v>
      </c>
      <c r="S157" s="85" t="s">
        <v>8129</v>
      </c>
      <c r="T157" s="194">
        <v>42520</v>
      </c>
      <c r="U157" s="85"/>
      <c r="V157" s="7"/>
    </row>
    <row r="158" spans="1:22" ht="26.1" customHeight="1">
      <c r="A158" s="299">
        <v>152</v>
      </c>
      <c r="B158" s="85" t="s">
        <v>325</v>
      </c>
      <c r="C158" s="85" t="s">
        <v>161</v>
      </c>
      <c r="D158" s="85" t="s">
        <v>185</v>
      </c>
      <c r="E158" s="85" t="s">
        <v>8130</v>
      </c>
      <c r="F158" s="85" t="s">
        <v>6816</v>
      </c>
      <c r="G158" s="7" t="s">
        <v>8131</v>
      </c>
      <c r="H158" s="85" t="s">
        <v>3556</v>
      </c>
      <c r="I158" s="102" t="s">
        <v>8132</v>
      </c>
      <c r="J158" s="85" t="s">
        <v>7722</v>
      </c>
      <c r="K158" s="85">
        <v>1009</v>
      </c>
      <c r="L158" s="192">
        <v>54</v>
      </c>
      <c r="M158" s="192">
        <v>0</v>
      </c>
      <c r="N158" s="448">
        <f t="shared" si="17"/>
        <v>0</v>
      </c>
      <c r="O158" s="192">
        <v>0</v>
      </c>
      <c r="P158" s="192">
        <v>0</v>
      </c>
      <c r="Q158" s="192">
        <v>0</v>
      </c>
      <c r="R158" s="192">
        <v>0</v>
      </c>
      <c r="S158" s="85" t="s">
        <v>469</v>
      </c>
      <c r="T158" s="194">
        <v>42692</v>
      </c>
      <c r="U158" s="85"/>
      <c r="V158" s="7"/>
    </row>
    <row r="159" spans="1:22" ht="26.1" customHeight="1">
      <c r="A159" s="299">
        <v>153</v>
      </c>
      <c r="B159" s="85" t="s">
        <v>325</v>
      </c>
      <c r="C159" s="85" t="s">
        <v>161</v>
      </c>
      <c r="D159" s="85" t="s">
        <v>185</v>
      </c>
      <c r="E159" s="85" t="s">
        <v>8133</v>
      </c>
      <c r="F159" s="85" t="s">
        <v>1048</v>
      </c>
      <c r="G159" s="7" t="s">
        <v>8134</v>
      </c>
      <c r="H159" s="85" t="s">
        <v>3556</v>
      </c>
      <c r="I159" s="102" t="s">
        <v>7532</v>
      </c>
      <c r="J159" s="85" t="s">
        <v>7593</v>
      </c>
      <c r="K159" s="85">
        <v>1003</v>
      </c>
      <c r="L159" s="192">
        <v>10.97</v>
      </c>
      <c r="M159" s="192">
        <v>1564.84</v>
      </c>
      <c r="N159" s="448">
        <f t="shared" si="17"/>
        <v>2375.85</v>
      </c>
      <c r="O159" s="192">
        <v>2375.85</v>
      </c>
      <c r="P159" s="192">
        <v>0</v>
      </c>
      <c r="Q159" s="192">
        <v>0</v>
      </c>
      <c r="R159" s="192">
        <v>0</v>
      </c>
      <c r="S159" s="85" t="s">
        <v>1050</v>
      </c>
      <c r="T159" s="194">
        <v>42978</v>
      </c>
      <c r="U159" s="85"/>
      <c r="V159" s="7"/>
    </row>
    <row r="160" spans="1:22" ht="26.1" customHeight="1">
      <c r="A160" s="299">
        <v>154</v>
      </c>
      <c r="B160" s="85" t="s">
        <v>325</v>
      </c>
      <c r="C160" s="85" t="s">
        <v>161</v>
      </c>
      <c r="D160" s="85" t="s">
        <v>185</v>
      </c>
      <c r="E160" s="85" t="s">
        <v>8144</v>
      </c>
      <c r="F160" s="85" t="s">
        <v>8145</v>
      </c>
      <c r="G160" s="7" t="s">
        <v>8146</v>
      </c>
      <c r="H160" s="85" t="s">
        <v>3556</v>
      </c>
      <c r="I160" s="102" t="s">
        <v>8147</v>
      </c>
      <c r="J160" s="85" t="s">
        <v>8148</v>
      </c>
      <c r="K160" s="85">
        <v>1003</v>
      </c>
      <c r="L160" s="192">
        <v>12</v>
      </c>
      <c r="M160" s="192">
        <v>0</v>
      </c>
      <c r="N160" s="448">
        <f t="shared" si="17"/>
        <v>0</v>
      </c>
      <c r="O160" s="192">
        <v>0</v>
      </c>
      <c r="P160" s="192">
        <v>0</v>
      </c>
      <c r="Q160" s="192">
        <v>0</v>
      </c>
      <c r="R160" s="192">
        <v>0</v>
      </c>
      <c r="S160" s="85" t="s">
        <v>8149</v>
      </c>
      <c r="T160" s="194">
        <v>44288</v>
      </c>
      <c r="U160" s="85"/>
      <c r="V160" s="7"/>
    </row>
    <row r="161" spans="1:22" ht="26.1" customHeight="1">
      <c r="A161" s="299">
        <v>155</v>
      </c>
      <c r="B161" s="85" t="s">
        <v>325</v>
      </c>
      <c r="C161" s="85" t="s">
        <v>161</v>
      </c>
      <c r="D161" s="85" t="s">
        <v>185</v>
      </c>
      <c r="E161" s="85" t="s">
        <v>8179</v>
      </c>
      <c r="F161" s="85" t="s">
        <v>1056</v>
      </c>
      <c r="G161" s="7" t="s">
        <v>8180</v>
      </c>
      <c r="H161" s="85" t="s">
        <v>3556</v>
      </c>
      <c r="I161" s="102" t="s">
        <v>8181</v>
      </c>
      <c r="J161" s="85" t="s">
        <v>8182</v>
      </c>
      <c r="K161" s="85">
        <v>1004</v>
      </c>
      <c r="L161" s="192">
        <v>3.6</v>
      </c>
      <c r="M161" s="192">
        <v>4685.7012400000003</v>
      </c>
      <c r="N161" s="448">
        <f t="shared" si="17"/>
        <v>0</v>
      </c>
      <c r="O161" s="192">
        <v>0</v>
      </c>
      <c r="P161" s="192">
        <v>0</v>
      </c>
      <c r="Q161" s="192">
        <v>0</v>
      </c>
      <c r="R161" s="192">
        <v>0</v>
      </c>
      <c r="S161" s="85" t="s">
        <v>8183</v>
      </c>
      <c r="T161" s="194">
        <v>44711</v>
      </c>
      <c r="U161" s="85"/>
      <c r="V161" s="7"/>
    </row>
    <row r="162" spans="1:22" ht="26.1" customHeight="1">
      <c r="A162" s="299">
        <v>156</v>
      </c>
      <c r="B162" s="85" t="s">
        <v>325</v>
      </c>
      <c r="C162" s="85" t="s">
        <v>161</v>
      </c>
      <c r="D162" s="85" t="s">
        <v>185</v>
      </c>
      <c r="E162" s="85" t="s">
        <v>8190</v>
      </c>
      <c r="F162" s="85" t="s">
        <v>982</v>
      </c>
      <c r="G162" s="7" t="s">
        <v>8191</v>
      </c>
      <c r="H162" s="85" t="s">
        <v>3556</v>
      </c>
      <c r="I162" s="102" t="s">
        <v>8192</v>
      </c>
      <c r="J162" s="85" t="s">
        <v>923</v>
      </c>
      <c r="K162" s="85">
        <v>1004</v>
      </c>
      <c r="L162" s="192">
        <v>23</v>
      </c>
      <c r="M162" s="192">
        <v>385.28999999999996</v>
      </c>
      <c r="N162" s="448">
        <f t="shared" si="17"/>
        <v>0</v>
      </c>
      <c r="O162" s="192">
        <v>0</v>
      </c>
      <c r="P162" s="192">
        <v>0</v>
      </c>
      <c r="Q162" s="192">
        <v>0</v>
      </c>
      <c r="R162" s="192">
        <v>0</v>
      </c>
      <c r="S162" s="85" t="s">
        <v>983</v>
      </c>
      <c r="T162" s="194">
        <v>44754</v>
      </c>
      <c r="U162" s="85"/>
      <c r="V162" s="7"/>
    </row>
    <row r="163" spans="1:22" ht="26.1" customHeight="1">
      <c r="A163" s="299">
        <v>157</v>
      </c>
      <c r="B163" s="85" t="s">
        <v>325</v>
      </c>
      <c r="C163" s="85" t="s">
        <v>161</v>
      </c>
      <c r="D163" s="85" t="s">
        <v>185</v>
      </c>
      <c r="E163" s="85" t="s">
        <v>8193</v>
      </c>
      <c r="F163" s="85" t="s">
        <v>418</v>
      </c>
      <c r="G163" s="7" t="s">
        <v>8194</v>
      </c>
      <c r="H163" s="85" t="s">
        <v>3556</v>
      </c>
      <c r="I163" s="102" t="s">
        <v>8195</v>
      </c>
      <c r="J163" s="85" t="s">
        <v>7593</v>
      </c>
      <c r="K163" s="85">
        <v>1009</v>
      </c>
      <c r="L163" s="192">
        <v>151.19999999999999</v>
      </c>
      <c r="M163" s="192">
        <v>22302.396999999994</v>
      </c>
      <c r="N163" s="448">
        <f t="shared" si="17"/>
        <v>202.70000000000002</v>
      </c>
      <c r="O163" s="192">
        <v>19.96</v>
      </c>
      <c r="P163" s="192">
        <v>182.74</v>
      </c>
      <c r="Q163" s="192">
        <v>0</v>
      </c>
      <c r="R163" s="192">
        <v>0</v>
      </c>
      <c r="S163" s="85"/>
      <c r="T163" s="194">
        <v>44804</v>
      </c>
      <c r="U163" s="85"/>
      <c r="V163" s="7"/>
    </row>
    <row r="164" spans="1:22" ht="26.1" customHeight="1">
      <c r="A164" s="299">
        <v>158</v>
      </c>
      <c r="B164" s="85" t="s">
        <v>325</v>
      </c>
      <c r="C164" s="85" t="s">
        <v>161</v>
      </c>
      <c r="D164" s="85" t="s">
        <v>185</v>
      </c>
      <c r="E164" s="85" t="s">
        <v>8196</v>
      </c>
      <c r="F164" s="85" t="s">
        <v>606</v>
      </c>
      <c r="G164" s="7" t="s">
        <v>8197</v>
      </c>
      <c r="H164" s="85" t="s">
        <v>3556</v>
      </c>
      <c r="I164" s="102" t="s">
        <v>8198</v>
      </c>
      <c r="J164" s="85" t="s">
        <v>8199</v>
      </c>
      <c r="K164" s="85" t="s">
        <v>8200</v>
      </c>
      <c r="L164" s="192">
        <v>70</v>
      </c>
      <c r="M164" s="192">
        <v>5162.579999999999</v>
      </c>
      <c r="N164" s="448">
        <f t="shared" si="17"/>
        <v>0</v>
      </c>
      <c r="O164" s="192">
        <v>0</v>
      </c>
      <c r="P164" s="192">
        <v>0</v>
      </c>
      <c r="Q164" s="192">
        <v>0</v>
      </c>
      <c r="R164" s="192">
        <v>0</v>
      </c>
      <c r="S164" s="85" t="s">
        <v>607</v>
      </c>
      <c r="T164" s="194">
        <v>44881</v>
      </c>
      <c r="U164" s="85"/>
      <c r="V164" s="7"/>
    </row>
    <row r="165" spans="1:22" ht="26.1" customHeight="1">
      <c r="A165" s="299">
        <v>159</v>
      </c>
      <c r="B165" s="85" t="s">
        <v>325</v>
      </c>
      <c r="C165" s="85" t="s">
        <v>161</v>
      </c>
      <c r="D165" s="85" t="s">
        <v>185</v>
      </c>
      <c r="E165" s="85" t="s">
        <v>8206</v>
      </c>
      <c r="F165" s="85" t="s">
        <v>4308</v>
      </c>
      <c r="G165" s="7" t="s">
        <v>8207</v>
      </c>
      <c r="H165" s="85" t="s">
        <v>3556</v>
      </c>
      <c r="I165" s="102" t="s">
        <v>8208</v>
      </c>
      <c r="J165" s="85" t="s">
        <v>8209</v>
      </c>
      <c r="K165" s="85">
        <v>1003</v>
      </c>
      <c r="L165" s="192">
        <v>8</v>
      </c>
      <c r="M165" s="192">
        <v>443.63400000000001</v>
      </c>
      <c r="N165" s="448">
        <f t="shared" si="17"/>
        <v>0</v>
      </c>
      <c r="O165" s="192">
        <v>0</v>
      </c>
      <c r="P165" s="192">
        <v>0</v>
      </c>
      <c r="Q165" s="192">
        <v>0</v>
      </c>
      <c r="R165" s="192">
        <v>0</v>
      </c>
      <c r="S165" s="85" t="s">
        <v>8210</v>
      </c>
      <c r="T165" s="194">
        <v>44938</v>
      </c>
      <c r="U165" s="85"/>
      <c r="V165" s="7"/>
    </row>
    <row r="166" spans="1:22" ht="26.1" customHeight="1">
      <c r="A166" s="299">
        <v>160</v>
      </c>
      <c r="B166" s="85" t="s">
        <v>325</v>
      </c>
      <c r="C166" s="85" t="s">
        <v>161</v>
      </c>
      <c r="D166" s="85" t="s">
        <v>185</v>
      </c>
      <c r="E166" s="85" t="s">
        <v>8211</v>
      </c>
      <c r="F166" s="85" t="s">
        <v>8212</v>
      </c>
      <c r="G166" s="7" t="s">
        <v>8213</v>
      </c>
      <c r="H166" s="85" t="s">
        <v>3556</v>
      </c>
      <c r="I166" s="102" t="s">
        <v>8214</v>
      </c>
      <c r="J166" s="85" t="s">
        <v>8215</v>
      </c>
      <c r="K166" s="85">
        <v>1003</v>
      </c>
      <c r="L166" s="192">
        <v>23</v>
      </c>
      <c r="M166" s="192">
        <v>335.94400000000002</v>
      </c>
      <c r="N166" s="448">
        <f t="shared" si="17"/>
        <v>0</v>
      </c>
      <c r="O166" s="192">
        <v>0</v>
      </c>
      <c r="P166" s="192">
        <v>0</v>
      </c>
      <c r="Q166" s="192">
        <v>0</v>
      </c>
      <c r="R166" s="192">
        <v>0</v>
      </c>
      <c r="S166" s="85" t="s">
        <v>8216</v>
      </c>
      <c r="T166" s="194">
        <v>44938</v>
      </c>
      <c r="U166" s="85"/>
      <c r="V166" s="7"/>
    </row>
    <row r="167" spans="1:22" ht="26.1" customHeight="1">
      <c r="A167" s="299">
        <v>161</v>
      </c>
      <c r="B167" s="85" t="s">
        <v>325</v>
      </c>
      <c r="C167" s="85" t="s">
        <v>161</v>
      </c>
      <c r="D167" s="85" t="s">
        <v>185</v>
      </c>
      <c r="E167" s="85" t="s">
        <v>8217</v>
      </c>
      <c r="F167" s="85" t="s">
        <v>8218</v>
      </c>
      <c r="G167" s="7" t="s">
        <v>8219</v>
      </c>
      <c r="H167" s="85" t="s">
        <v>3557</v>
      </c>
      <c r="I167" s="102" t="s">
        <v>8220</v>
      </c>
      <c r="J167" s="85" t="s">
        <v>8221</v>
      </c>
      <c r="K167" s="85">
        <v>1010</v>
      </c>
      <c r="L167" s="192">
        <v>16</v>
      </c>
      <c r="M167" s="192">
        <v>1796.25</v>
      </c>
      <c r="N167" s="449">
        <v>11.860000000000001</v>
      </c>
      <c r="O167" s="192">
        <v>11.73</v>
      </c>
      <c r="P167" s="192">
        <v>0.13</v>
      </c>
      <c r="Q167" s="192">
        <v>0</v>
      </c>
      <c r="R167" s="192">
        <v>0</v>
      </c>
      <c r="S167" s="85" t="s">
        <v>8222</v>
      </c>
      <c r="T167" s="194">
        <v>44958</v>
      </c>
      <c r="U167" s="85"/>
      <c r="V167" s="7"/>
    </row>
    <row r="168" spans="1:22" ht="26.1" customHeight="1">
      <c r="A168" s="299">
        <v>162</v>
      </c>
      <c r="B168" s="85" t="s">
        <v>325</v>
      </c>
      <c r="C168" s="85" t="s">
        <v>161</v>
      </c>
      <c r="D168" s="85" t="s">
        <v>185</v>
      </c>
      <c r="E168" s="85" t="s">
        <v>8223</v>
      </c>
      <c r="F168" s="85" t="s">
        <v>8224</v>
      </c>
      <c r="G168" s="7" t="s">
        <v>8225</v>
      </c>
      <c r="H168" s="85" t="s">
        <v>3556</v>
      </c>
      <c r="I168" s="102" t="s">
        <v>8226</v>
      </c>
      <c r="J168" s="85" t="s">
        <v>8227</v>
      </c>
      <c r="K168" s="85" t="s">
        <v>7617</v>
      </c>
      <c r="L168" s="192">
        <v>32.5</v>
      </c>
      <c r="M168" s="192">
        <v>149.81699999999998</v>
      </c>
      <c r="N168" s="448">
        <f t="shared" ref="N168:N170" si="18">SUM(O168:R168)</f>
        <v>62.379999999999995</v>
      </c>
      <c r="O168" s="192">
        <v>52.01</v>
      </c>
      <c r="P168" s="192">
        <v>10.37</v>
      </c>
      <c r="Q168" s="192">
        <v>0</v>
      </c>
      <c r="R168" s="192">
        <v>0</v>
      </c>
      <c r="S168" s="85" t="s">
        <v>8228</v>
      </c>
      <c r="T168" s="194">
        <v>44980</v>
      </c>
      <c r="U168" s="85"/>
      <c r="V168" s="7"/>
    </row>
    <row r="169" spans="1:22" ht="26.1" customHeight="1">
      <c r="A169" s="299">
        <v>163</v>
      </c>
      <c r="B169" s="85" t="s">
        <v>325</v>
      </c>
      <c r="C169" s="85" t="s">
        <v>161</v>
      </c>
      <c r="D169" s="85" t="s">
        <v>185</v>
      </c>
      <c r="E169" s="85" t="s">
        <v>8229</v>
      </c>
      <c r="F169" s="85" t="s">
        <v>8230</v>
      </c>
      <c r="G169" s="7" t="s">
        <v>8231</v>
      </c>
      <c r="H169" s="85" t="s">
        <v>3556</v>
      </c>
      <c r="I169" s="102" t="s">
        <v>8232</v>
      </c>
      <c r="J169" s="85" t="s">
        <v>8233</v>
      </c>
      <c r="K169" s="85">
        <v>1003</v>
      </c>
      <c r="L169" s="192">
        <v>8</v>
      </c>
      <c r="M169" s="192">
        <v>0</v>
      </c>
      <c r="N169" s="448">
        <f t="shared" si="18"/>
        <v>0</v>
      </c>
      <c r="O169" s="192">
        <v>0</v>
      </c>
      <c r="P169" s="192">
        <v>0</v>
      </c>
      <c r="Q169" s="192">
        <v>0</v>
      </c>
      <c r="R169" s="192">
        <v>0</v>
      </c>
      <c r="S169" s="85"/>
      <c r="T169" s="194">
        <v>45035</v>
      </c>
      <c r="U169" s="85"/>
      <c r="V169" s="7"/>
    </row>
    <row r="170" spans="1:22" ht="26.1" customHeight="1">
      <c r="A170" s="299">
        <v>164</v>
      </c>
      <c r="B170" s="85" t="s">
        <v>325</v>
      </c>
      <c r="C170" s="85" t="s">
        <v>161</v>
      </c>
      <c r="D170" s="85" t="s">
        <v>185</v>
      </c>
      <c r="E170" s="85" t="s">
        <v>8240</v>
      </c>
      <c r="F170" s="85" t="s">
        <v>8241</v>
      </c>
      <c r="G170" s="7" t="s">
        <v>7502</v>
      </c>
      <c r="H170" s="85" t="s">
        <v>3556</v>
      </c>
      <c r="I170" s="102" t="s">
        <v>7503</v>
      </c>
      <c r="J170" s="85" t="s">
        <v>7768</v>
      </c>
      <c r="K170" s="85" t="s">
        <v>7589</v>
      </c>
      <c r="L170" s="192">
        <v>12</v>
      </c>
      <c r="M170" s="192">
        <v>909.29</v>
      </c>
      <c r="N170" s="448">
        <f t="shared" si="18"/>
        <v>702.57</v>
      </c>
      <c r="O170" s="192">
        <v>0</v>
      </c>
      <c r="P170" s="192">
        <v>2.12</v>
      </c>
      <c r="Q170" s="192">
        <v>700.45</v>
      </c>
      <c r="R170" s="192">
        <v>0</v>
      </c>
      <c r="S170" s="85" t="s">
        <v>7504</v>
      </c>
      <c r="T170" s="194">
        <v>45042</v>
      </c>
      <c r="U170" s="85"/>
      <c r="V170" s="7"/>
    </row>
    <row r="171" spans="1:22" ht="26.1" customHeight="1">
      <c r="A171" s="299">
        <v>165</v>
      </c>
      <c r="B171" s="85" t="s">
        <v>325</v>
      </c>
      <c r="C171" s="85" t="s">
        <v>161</v>
      </c>
      <c r="D171" s="85" t="s">
        <v>185</v>
      </c>
      <c r="E171" s="85" t="s">
        <v>8242</v>
      </c>
      <c r="F171" s="85" t="s">
        <v>7494</v>
      </c>
      <c r="G171" s="7" t="s">
        <v>8243</v>
      </c>
      <c r="H171" s="85" t="s">
        <v>3557</v>
      </c>
      <c r="I171" s="102" t="s">
        <v>8244</v>
      </c>
      <c r="J171" s="85" t="s">
        <v>8245</v>
      </c>
      <c r="K171" s="85">
        <v>1010</v>
      </c>
      <c r="L171" s="192">
        <v>2.5</v>
      </c>
      <c r="M171" s="192">
        <v>585.12</v>
      </c>
      <c r="N171" s="449">
        <v>0</v>
      </c>
      <c r="O171" s="192">
        <v>0</v>
      </c>
      <c r="P171" s="192">
        <v>0</v>
      </c>
      <c r="Q171" s="192">
        <v>0</v>
      </c>
      <c r="R171" s="192">
        <v>0</v>
      </c>
      <c r="S171" s="85"/>
      <c r="T171" s="85" t="s">
        <v>8595</v>
      </c>
      <c r="U171" s="85"/>
      <c r="V171" s="7"/>
    </row>
    <row r="172" spans="1:22" ht="26.1" customHeight="1">
      <c r="A172" s="299">
        <v>166</v>
      </c>
      <c r="B172" s="85" t="s">
        <v>325</v>
      </c>
      <c r="C172" s="85" t="s">
        <v>161</v>
      </c>
      <c r="D172" s="85" t="s">
        <v>185</v>
      </c>
      <c r="E172" s="85" t="s">
        <v>8246</v>
      </c>
      <c r="F172" s="85" t="s">
        <v>8247</v>
      </c>
      <c r="G172" s="7" t="s">
        <v>8248</v>
      </c>
      <c r="H172" s="85" t="s">
        <v>3556</v>
      </c>
      <c r="I172" s="102" t="s">
        <v>7499</v>
      </c>
      <c r="J172" s="85" t="s">
        <v>8249</v>
      </c>
      <c r="K172" s="85">
        <v>1003</v>
      </c>
      <c r="L172" s="192">
        <v>0.32</v>
      </c>
      <c r="M172" s="192">
        <v>0</v>
      </c>
      <c r="N172" s="448">
        <f t="shared" ref="N172:N198" si="19">SUM(O172:R172)</f>
        <v>0</v>
      </c>
      <c r="O172" s="192">
        <v>0</v>
      </c>
      <c r="P172" s="192">
        <v>0</v>
      </c>
      <c r="Q172" s="192">
        <v>0</v>
      </c>
      <c r="R172" s="192">
        <v>0</v>
      </c>
      <c r="S172" s="85" t="s">
        <v>8250</v>
      </c>
      <c r="T172" s="194">
        <v>45093</v>
      </c>
      <c r="U172" s="85"/>
      <c r="V172" s="7"/>
    </row>
    <row r="173" spans="1:22" ht="26.1" customHeight="1">
      <c r="A173" s="299">
        <v>167</v>
      </c>
      <c r="B173" s="85" t="s">
        <v>325</v>
      </c>
      <c r="C173" s="85" t="s">
        <v>161</v>
      </c>
      <c r="D173" s="85" t="s">
        <v>185</v>
      </c>
      <c r="E173" s="85" t="s">
        <v>8277</v>
      </c>
      <c r="F173" s="85" t="s">
        <v>8278</v>
      </c>
      <c r="G173" s="7" t="s">
        <v>8279</v>
      </c>
      <c r="H173" s="85" t="s">
        <v>3556</v>
      </c>
      <c r="I173" s="102" t="s">
        <v>8232</v>
      </c>
      <c r="J173" s="85" t="s">
        <v>8233</v>
      </c>
      <c r="K173" s="85">
        <v>1003</v>
      </c>
      <c r="L173" s="192">
        <v>8</v>
      </c>
      <c r="M173" s="192">
        <v>88</v>
      </c>
      <c r="N173" s="448">
        <f t="shared" si="19"/>
        <v>0</v>
      </c>
      <c r="O173" s="192">
        <v>0</v>
      </c>
      <c r="P173" s="192">
        <v>0</v>
      </c>
      <c r="Q173" s="192">
        <v>0</v>
      </c>
      <c r="R173" s="192">
        <v>0</v>
      </c>
      <c r="S173" s="85"/>
      <c r="T173" s="194">
        <v>45169</v>
      </c>
      <c r="U173" s="85"/>
      <c r="V173" s="7"/>
    </row>
    <row r="174" spans="1:22" ht="26.1" customHeight="1">
      <c r="A174" s="299">
        <v>168</v>
      </c>
      <c r="B174" s="85" t="s">
        <v>325</v>
      </c>
      <c r="C174" s="85" t="s">
        <v>161</v>
      </c>
      <c r="D174" s="85" t="s">
        <v>185</v>
      </c>
      <c r="E174" s="85" t="s">
        <v>8286</v>
      </c>
      <c r="F174" s="85" t="s">
        <v>8287</v>
      </c>
      <c r="G174" s="7" t="s">
        <v>8288</v>
      </c>
      <c r="H174" s="85" t="s">
        <v>3556</v>
      </c>
      <c r="I174" s="102" t="s">
        <v>8289</v>
      </c>
      <c r="J174" s="85" t="s">
        <v>8233</v>
      </c>
      <c r="K174" s="85" t="s">
        <v>7617</v>
      </c>
      <c r="L174" s="192">
        <v>38</v>
      </c>
      <c r="M174" s="192">
        <v>0</v>
      </c>
      <c r="N174" s="448">
        <f t="shared" si="19"/>
        <v>0</v>
      </c>
      <c r="O174" s="192">
        <v>0</v>
      </c>
      <c r="P174" s="192">
        <v>0</v>
      </c>
      <c r="Q174" s="192">
        <v>0</v>
      </c>
      <c r="R174" s="192">
        <v>0</v>
      </c>
      <c r="S174" s="85" t="s">
        <v>8290</v>
      </c>
      <c r="T174" s="194">
        <v>45274</v>
      </c>
      <c r="U174" s="85"/>
      <c r="V174" s="7"/>
    </row>
    <row r="175" spans="1:22" ht="26.1" customHeight="1">
      <c r="A175" s="299">
        <v>169</v>
      </c>
      <c r="B175" s="85" t="s">
        <v>325</v>
      </c>
      <c r="C175" s="85" t="s">
        <v>343</v>
      </c>
      <c r="D175" s="85" t="s">
        <v>334</v>
      </c>
      <c r="E175" s="85" t="s">
        <v>7625</v>
      </c>
      <c r="F175" s="85" t="s">
        <v>7626</v>
      </c>
      <c r="G175" s="7" t="s">
        <v>7627</v>
      </c>
      <c r="H175" s="85" t="s">
        <v>3556</v>
      </c>
      <c r="I175" s="102" t="s">
        <v>7628</v>
      </c>
      <c r="J175" s="85" t="s">
        <v>7629</v>
      </c>
      <c r="K175" s="85">
        <v>1003</v>
      </c>
      <c r="L175" s="192">
        <v>0.6</v>
      </c>
      <c r="M175" s="192">
        <v>1.1800000000000002</v>
      </c>
      <c r="N175" s="448">
        <f t="shared" si="19"/>
        <v>0</v>
      </c>
      <c r="O175" s="192">
        <v>0</v>
      </c>
      <c r="P175" s="192">
        <v>0</v>
      </c>
      <c r="Q175" s="192">
        <v>0</v>
      </c>
      <c r="R175" s="192">
        <v>0</v>
      </c>
      <c r="S175" s="85" t="s">
        <v>927</v>
      </c>
      <c r="T175" s="194">
        <v>37655</v>
      </c>
      <c r="U175" s="85"/>
      <c r="V175" s="7"/>
    </row>
    <row r="176" spans="1:22" ht="26.1" customHeight="1">
      <c r="A176" s="299">
        <v>170</v>
      </c>
      <c r="B176" s="85" t="s">
        <v>325</v>
      </c>
      <c r="C176" s="85" t="s">
        <v>343</v>
      </c>
      <c r="D176" s="85" t="s">
        <v>334</v>
      </c>
      <c r="E176" s="85" t="s">
        <v>1004</v>
      </c>
      <c r="F176" s="85" t="s">
        <v>1005</v>
      </c>
      <c r="G176" s="7" t="s">
        <v>7684</v>
      </c>
      <c r="H176" s="85" t="s">
        <v>3556</v>
      </c>
      <c r="I176" s="102" t="s">
        <v>7522</v>
      </c>
      <c r="J176" s="85" t="s">
        <v>923</v>
      </c>
      <c r="K176" s="85">
        <v>1004</v>
      </c>
      <c r="L176" s="192">
        <v>0.56000000000000005</v>
      </c>
      <c r="M176" s="192">
        <v>0</v>
      </c>
      <c r="N176" s="448">
        <f t="shared" si="19"/>
        <v>0</v>
      </c>
      <c r="O176" s="192">
        <v>0</v>
      </c>
      <c r="P176" s="192">
        <v>0</v>
      </c>
      <c r="Q176" s="192">
        <v>0</v>
      </c>
      <c r="R176" s="192">
        <v>0</v>
      </c>
      <c r="S176" s="85" t="s">
        <v>7685</v>
      </c>
      <c r="T176" s="194">
        <v>34082</v>
      </c>
      <c r="U176" s="85"/>
      <c r="V176" s="7"/>
    </row>
    <row r="177" spans="1:22" ht="26.1" customHeight="1">
      <c r="A177" s="299">
        <v>171</v>
      </c>
      <c r="B177" s="85" t="s">
        <v>325</v>
      </c>
      <c r="C177" s="85" t="s">
        <v>343</v>
      </c>
      <c r="D177" s="85" t="s">
        <v>334</v>
      </c>
      <c r="E177" s="85" t="s">
        <v>505</v>
      </c>
      <c r="F177" s="85" t="s">
        <v>506</v>
      </c>
      <c r="G177" s="7" t="s">
        <v>7701</v>
      </c>
      <c r="H177" s="85" t="s">
        <v>3556</v>
      </c>
      <c r="I177" s="102" t="s">
        <v>7702</v>
      </c>
      <c r="J177" s="85" t="s">
        <v>7593</v>
      </c>
      <c r="K177" s="85" t="s">
        <v>6160</v>
      </c>
      <c r="L177" s="192">
        <v>40.950000000000003</v>
      </c>
      <c r="M177" s="192">
        <v>8188.0299999999706</v>
      </c>
      <c r="N177" s="448">
        <f t="shared" si="19"/>
        <v>1430.27</v>
      </c>
      <c r="O177" s="192">
        <v>239.65</v>
      </c>
      <c r="P177" s="192">
        <v>1190.6199999999999</v>
      </c>
      <c r="Q177" s="192">
        <v>0</v>
      </c>
      <c r="R177" s="192">
        <v>0</v>
      </c>
      <c r="S177" s="85" t="s">
        <v>507</v>
      </c>
      <c r="T177" s="194">
        <v>36300</v>
      </c>
      <c r="U177" s="85"/>
      <c r="V177" s="7"/>
    </row>
    <row r="178" spans="1:22" ht="26.1" customHeight="1">
      <c r="A178" s="299">
        <v>172</v>
      </c>
      <c r="B178" s="85" t="s">
        <v>325</v>
      </c>
      <c r="C178" s="85" t="s">
        <v>343</v>
      </c>
      <c r="D178" s="85" t="s">
        <v>334</v>
      </c>
      <c r="E178" s="85" t="s">
        <v>1072</v>
      </c>
      <c r="F178" s="85" t="s">
        <v>1073</v>
      </c>
      <c r="G178" s="7" t="s">
        <v>7762</v>
      </c>
      <c r="H178" s="85" t="s">
        <v>3556</v>
      </c>
      <c r="I178" s="102" t="s">
        <v>7763</v>
      </c>
      <c r="J178" s="85" t="s">
        <v>7764</v>
      </c>
      <c r="K178" s="85">
        <v>1003</v>
      </c>
      <c r="L178" s="192">
        <v>76</v>
      </c>
      <c r="M178" s="192">
        <v>10548.769999999999</v>
      </c>
      <c r="N178" s="448">
        <f t="shared" si="19"/>
        <v>6.92</v>
      </c>
      <c r="O178" s="192">
        <v>6.92</v>
      </c>
      <c r="P178" s="192">
        <v>0</v>
      </c>
      <c r="Q178" s="192">
        <v>0</v>
      </c>
      <c r="R178" s="192">
        <v>0</v>
      </c>
      <c r="S178" s="85" t="s">
        <v>7765</v>
      </c>
      <c r="T178" s="194">
        <v>33786</v>
      </c>
      <c r="U178" s="85"/>
      <c r="V178" s="7"/>
    </row>
    <row r="179" spans="1:22" ht="26.1" customHeight="1">
      <c r="A179" s="299">
        <v>173</v>
      </c>
      <c r="B179" s="85" t="s">
        <v>325</v>
      </c>
      <c r="C179" s="85" t="s">
        <v>343</v>
      </c>
      <c r="D179" s="85" t="s">
        <v>334</v>
      </c>
      <c r="E179" s="85" t="s">
        <v>1045</v>
      </c>
      <c r="F179" s="85" t="s">
        <v>1046</v>
      </c>
      <c r="G179" s="7" t="s">
        <v>7772</v>
      </c>
      <c r="H179" s="85" t="s">
        <v>3556</v>
      </c>
      <c r="I179" s="102" t="s">
        <v>7773</v>
      </c>
      <c r="J179" s="85" t="s">
        <v>3502</v>
      </c>
      <c r="K179" s="85">
        <v>1004</v>
      </c>
      <c r="L179" s="192">
        <v>56</v>
      </c>
      <c r="M179" s="192">
        <v>10097.569999999998</v>
      </c>
      <c r="N179" s="448">
        <f t="shared" si="19"/>
        <v>879.22</v>
      </c>
      <c r="O179" s="192">
        <v>743.91</v>
      </c>
      <c r="P179" s="192">
        <v>135.31</v>
      </c>
      <c r="Q179" s="192">
        <v>0</v>
      </c>
      <c r="R179" s="192">
        <v>0</v>
      </c>
      <c r="S179" s="85" t="s">
        <v>1047</v>
      </c>
      <c r="T179" s="194">
        <v>34384</v>
      </c>
      <c r="U179" s="85"/>
      <c r="V179" s="7"/>
    </row>
    <row r="180" spans="1:22" ht="26.1" customHeight="1">
      <c r="A180" s="299">
        <v>174</v>
      </c>
      <c r="B180" s="85" t="s">
        <v>325</v>
      </c>
      <c r="C180" s="85" t="s">
        <v>343</v>
      </c>
      <c r="D180" s="85" t="s">
        <v>334</v>
      </c>
      <c r="E180" s="85" t="s">
        <v>4890</v>
      </c>
      <c r="F180" s="85" t="s">
        <v>7774</v>
      </c>
      <c r="G180" s="7" t="s">
        <v>7775</v>
      </c>
      <c r="H180" s="85" t="s">
        <v>3556</v>
      </c>
      <c r="I180" s="102" t="s">
        <v>7776</v>
      </c>
      <c r="J180" s="85" t="s">
        <v>7777</v>
      </c>
      <c r="K180" s="85">
        <v>1004</v>
      </c>
      <c r="L180" s="192">
        <v>144</v>
      </c>
      <c r="M180" s="192">
        <v>40794.31</v>
      </c>
      <c r="N180" s="448">
        <f t="shared" si="19"/>
        <v>278.28000000000003</v>
      </c>
      <c r="O180" s="192">
        <v>0</v>
      </c>
      <c r="P180" s="192">
        <v>88.67</v>
      </c>
      <c r="Q180" s="192">
        <v>189.61</v>
      </c>
      <c r="R180" s="192">
        <v>0</v>
      </c>
      <c r="S180" s="85" t="s">
        <v>7778</v>
      </c>
      <c r="T180" s="393" t="s">
        <v>9284</v>
      </c>
      <c r="U180" s="85"/>
      <c r="V180" s="7"/>
    </row>
    <row r="181" spans="1:22" ht="26.1" customHeight="1">
      <c r="A181" s="299">
        <v>175</v>
      </c>
      <c r="B181" s="85" t="s">
        <v>325</v>
      </c>
      <c r="C181" s="85" t="s">
        <v>343</v>
      </c>
      <c r="D181" s="85" t="s">
        <v>334</v>
      </c>
      <c r="E181" s="85" t="s">
        <v>7872</v>
      </c>
      <c r="F181" s="85" t="s">
        <v>7873</v>
      </c>
      <c r="G181" s="7" t="s">
        <v>7874</v>
      </c>
      <c r="H181" s="85" t="s">
        <v>3556</v>
      </c>
      <c r="I181" s="102" t="s">
        <v>7875</v>
      </c>
      <c r="J181" s="85" t="s">
        <v>7876</v>
      </c>
      <c r="K181" s="85">
        <v>1003</v>
      </c>
      <c r="L181" s="192">
        <v>1</v>
      </c>
      <c r="M181" s="192">
        <v>25.048999999999999</v>
      </c>
      <c r="N181" s="448">
        <f t="shared" si="19"/>
        <v>25.048999999999999</v>
      </c>
      <c r="O181" s="192">
        <v>25.048999999999999</v>
      </c>
      <c r="P181" s="192">
        <v>0</v>
      </c>
      <c r="Q181" s="192">
        <v>0</v>
      </c>
      <c r="R181" s="192">
        <v>0</v>
      </c>
      <c r="S181" s="85" t="s">
        <v>7877</v>
      </c>
      <c r="T181" s="194">
        <v>44440</v>
      </c>
      <c r="U181" s="85"/>
      <c r="V181" s="7"/>
    </row>
    <row r="182" spans="1:22" ht="26.1" customHeight="1">
      <c r="A182" s="299">
        <v>176</v>
      </c>
      <c r="B182" s="85" t="s">
        <v>325</v>
      </c>
      <c r="C182" s="85" t="s">
        <v>343</v>
      </c>
      <c r="D182" s="85" t="s">
        <v>334</v>
      </c>
      <c r="E182" s="85" t="s">
        <v>1077</v>
      </c>
      <c r="F182" s="85" t="s">
        <v>1078</v>
      </c>
      <c r="G182" s="7" t="s">
        <v>7892</v>
      </c>
      <c r="H182" s="85" t="s">
        <v>3556</v>
      </c>
      <c r="I182" s="102" t="s">
        <v>7893</v>
      </c>
      <c r="J182" s="85" t="s">
        <v>945</v>
      </c>
      <c r="K182" s="85">
        <v>1003</v>
      </c>
      <c r="L182" s="192">
        <v>0.16</v>
      </c>
      <c r="M182" s="192">
        <v>0.183</v>
      </c>
      <c r="N182" s="448">
        <f t="shared" si="19"/>
        <v>0</v>
      </c>
      <c r="O182" s="192">
        <v>0</v>
      </c>
      <c r="P182" s="192">
        <v>0</v>
      </c>
      <c r="Q182" s="192">
        <v>0</v>
      </c>
      <c r="R182" s="192">
        <v>0</v>
      </c>
      <c r="S182" s="85" t="s">
        <v>7894</v>
      </c>
      <c r="T182" s="194">
        <v>37391</v>
      </c>
      <c r="U182" s="85"/>
      <c r="V182" s="7"/>
    </row>
    <row r="183" spans="1:22" ht="26.1" customHeight="1">
      <c r="A183" s="299">
        <v>177</v>
      </c>
      <c r="B183" s="85" t="s">
        <v>325</v>
      </c>
      <c r="C183" s="85" t="s">
        <v>343</v>
      </c>
      <c r="D183" s="85" t="s">
        <v>334</v>
      </c>
      <c r="E183" s="85" t="s">
        <v>7907</v>
      </c>
      <c r="F183" s="85" t="s">
        <v>5713</v>
      </c>
      <c r="G183" s="7" t="s">
        <v>7908</v>
      </c>
      <c r="H183" s="85" t="s">
        <v>3556</v>
      </c>
      <c r="I183" s="102" t="s">
        <v>7909</v>
      </c>
      <c r="J183" s="85" t="s">
        <v>7910</v>
      </c>
      <c r="K183" s="85">
        <v>1003</v>
      </c>
      <c r="L183" s="192">
        <v>0.4</v>
      </c>
      <c r="M183" s="192">
        <v>0</v>
      </c>
      <c r="N183" s="448">
        <f t="shared" si="19"/>
        <v>0</v>
      </c>
      <c r="O183" s="192">
        <v>0</v>
      </c>
      <c r="P183" s="192">
        <v>0</v>
      </c>
      <c r="Q183" s="192">
        <v>0</v>
      </c>
      <c r="R183" s="192">
        <v>0</v>
      </c>
      <c r="S183" s="85" t="s">
        <v>7911</v>
      </c>
      <c r="T183" s="194">
        <v>38937</v>
      </c>
      <c r="U183" s="85"/>
      <c r="V183" s="7"/>
    </row>
    <row r="184" spans="1:22" ht="26.1" customHeight="1">
      <c r="A184" s="299">
        <v>178</v>
      </c>
      <c r="B184" s="85" t="s">
        <v>325</v>
      </c>
      <c r="C184" s="85" t="s">
        <v>343</v>
      </c>
      <c r="D184" s="85" t="s">
        <v>334</v>
      </c>
      <c r="E184" s="85" t="s">
        <v>8150</v>
      </c>
      <c r="F184" s="85" t="s">
        <v>8151</v>
      </c>
      <c r="G184" s="7" t="s">
        <v>8152</v>
      </c>
      <c r="H184" s="85" t="s">
        <v>3556</v>
      </c>
      <c r="I184" s="102" t="s">
        <v>8153</v>
      </c>
      <c r="J184" s="85" t="s">
        <v>8154</v>
      </c>
      <c r="K184" s="85">
        <v>1003</v>
      </c>
      <c r="L184" s="192">
        <v>45</v>
      </c>
      <c r="M184" s="192">
        <v>4182.09</v>
      </c>
      <c r="N184" s="448">
        <f t="shared" si="19"/>
        <v>417.01</v>
      </c>
      <c r="O184" s="192">
        <v>417.01</v>
      </c>
      <c r="P184" s="192">
        <v>0</v>
      </c>
      <c r="Q184" s="192">
        <v>0</v>
      </c>
      <c r="R184" s="192">
        <v>0</v>
      </c>
      <c r="S184" s="85" t="s">
        <v>8155</v>
      </c>
      <c r="T184" s="194">
        <v>44298</v>
      </c>
      <c r="U184" s="85"/>
      <c r="V184" s="7"/>
    </row>
    <row r="185" spans="1:22" ht="26.1" customHeight="1">
      <c r="A185" s="299">
        <v>179</v>
      </c>
      <c r="B185" s="85" t="s">
        <v>325</v>
      </c>
      <c r="C185" s="85" t="s">
        <v>343</v>
      </c>
      <c r="D185" s="85" t="s">
        <v>334</v>
      </c>
      <c r="E185" s="85" t="s">
        <v>8169</v>
      </c>
      <c r="F185" s="85" t="s">
        <v>995</v>
      </c>
      <c r="G185" s="7" t="s">
        <v>8170</v>
      </c>
      <c r="H185" s="85" t="s">
        <v>3556</v>
      </c>
      <c r="I185" s="102" t="s">
        <v>7550</v>
      </c>
      <c r="J185" s="85" t="s">
        <v>994</v>
      </c>
      <c r="K185" s="85">
        <v>1003</v>
      </c>
      <c r="L185" s="192">
        <v>57.08</v>
      </c>
      <c r="M185" s="192">
        <v>4069.2400000000002</v>
      </c>
      <c r="N185" s="448">
        <f t="shared" si="19"/>
        <v>0</v>
      </c>
      <c r="O185" s="192">
        <v>0</v>
      </c>
      <c r="P185" s="192">
        <v>0</v>
      </c>
      <c r="Q185" s="192">
        <v>0</v>
      </c>
      <c r="R185" s="192">
        <v>0</v>
      </c>
      <c r="S185" s="85" t="s">
        <v>996</v>
      </c>
      <c r="T185" s="194">
        <v>34705</v>
      </c>
      <c r="U185" s="85"/>
      <c r="V185" s="7"/>
    </row>
    <row r="186" spans="1:22" ht="26.1" customHeight="1">
      <c r="A186" s="299">
        <v>180</v>
      </c>
      <c r="B186" s="85" t="s">
        <v>325</v>
      </c>
      <c r="C186" s="85" t="s">
        <v>343</v>
      </c>
      <c r="D186" s="85" t="s">
        <v>344</v>
      </c>
      <c r="E186" s="85" t="s">
        <v>1113</v>
      </c>
      <c r="F186" s="85" t="s">
        <v>944</v>
      </c>
      <c r="G186" s="7" t="s">
        <v>7549</v>
      </c>
      <c r="H186" s="85" t="s">
        <v>3556</v>
      </c>
      <c r="I186" s="102" t="s">
        <v>7550</v>
      </c>
      <c r="J186" s="85" t="s">
        <v>945</v>
      </c>
      <c r="K186" s="85">
        <v>1003</v>
      </c>
      <c r="L186" s="192">
        <v>135.6</v>
      </c>
      <c r="M186" s="192">
        <v>11681.039999999999</v>
      </c>
      <c r="N186" s="448">
        <f t="shared" si="19"/>
        <v>16.48</v>
      </c>
      <c r="O186" s="192">
        <v>0</v>
      </c>
      <c r="P186" s="192">
        <v>5.29</v>
      </c>
      <c r="Q186" s="192">
        <v>11.19</v>
      </c>
      <c r="R186" s="192">
        <v>0</v>
      </c>
      <c r="S186" s="85" t="s">
        <v>7551</v>
      </c>
      <c r="T186" s="194" t="s">
        <v>7552</v>
      </c>
      <c r="U186" s="85"/>
      <c r="V186" s="7"/>
    </row>
    <row r="187" spans="1:22" ht="26.1" customHeight="1">
      <c r="A187" s="299">
        <v>181</v>
      </c>
      <c r="B187" s="85" t="s">
        <v>325</v>
      </c>
      <c r="C187" s="85" t="s">
        <v>343</v>
      </c>
      <c r="D187" s="85" t="s">
        <v>344</v>
      </c>
      <c r="E187" s="85" t="s">
        <v>1015</v>
      </c>
      <c r="F187" s="85" t="s">
        <v>1016</v>
      </c>
      <c r="G187" s="7" t="s">
        <v>7574</v>
      </c>
      <c r="H187" s="85" t="s">
        <v>3556</v>
      </c>
      <c r="I187" s="102" t="s">
        <v>7575</v>
      </c>
      <c r="J187" s="85" t="s">
        <v>994</v>
      </c>
      <c r="K187" s="85">
        <v>1004</v>
      </c>
      <c r="L187" s="192">
        <v>50</v>
      </c>
      <c r="M187" s="192">
        <v>5374.2</v>
      </c>
      <c r="N187" s="448">
        <f t="shared" si="19"/>
        <v>11.91</v>
      </c>
      <c r="O187" s="192">
        <v>0</v>
      </c>
      <c r="P187" s="192">
        <v>0</v>
      </c>
      <c r="Q187" s="192">
        <v>0</v>
      </c>
      <c r="R187" s="192">
        <v>11.91</v>
      </c>
      <c r="S187" s="85" t="s">
        <v>1017</v>
      </c>
      <c r="T187" s="194">
        <v>36958</v>
      </c>
      <c r="U187" s="85"/>
      <c r="V187" s="7"/>
    </row>
    <row r="188" spans="1:22" ht="26.1" customHeight="1">
      <c r="A188" s="299">
        <v>182</v>
      </c>
      <c r="B188" s="85" t="s">
        <v>325</v>
      </c>
      <c r="C188" s="85" t="s">
        <v>343</v>
      </c>
      <c r="D188" s="85" t="s">
        <v>344</v>
      </c>
      <c r="E188" s="85" t="s">
        <v>7582</v>
      </c>
      <c r="F188" s="85" t="s">
        <v>1093</v>
      </c>
      <c r="G188" s="7" t="s">
        <v>7583</v>
      </c>
      <c r="H188" s="85" t="s">
        <v>3556</v>
      </c>
      <c r="I188" s="102" t="s">
        <v>7584</v>
      </c>
      <c r="J188" s="85" t="s">
        <v>7585</v>
      </c>
      <c r="K188" s="85">
        <v>1003</v>
      </c>
      <c r="L188" s="192">
        <v>0.68</v>
      </c>
      <c r="M188" s="192">
        <v>36.481999999999999</v>
      </c>
      <c r="N188" s="448">
        <f t="shared" si="19"/>
        <v>0</v>
      </c>
      <c r="O188" s="192">
        <v>0</v>
      </c>
      <c r="P188" s="192">
        <v>0</v>
      </c>
      <c r="Q188" s="192">
        <v>0</v>
      </c>
      <c r="R188" s="192">
        <v>0</v>
      </c>
      <c r="S188" s="85" t="s">
        <v>1094</v>
      </c>
      <c r="T188" s="194">
        <v>36985</v>
      </c>
      <c r="U188" s="85"/>
      <c r="V188" s="7"/>
    </row>
    <row r="189" spans="1:22" ht="26.1" customHeight="1">
      <c r="A189" s="299">
        <v>183</v>
      </c>
      <c r="B189" s="85" t="s">
        <v>325</v>
      </c>
      <c r="C189" s="85" t="s">
        <v>343</v>
      </c>
      <c r="D189" s="85" t="s">
        <v>344</v>
      </c>
      <c r="E189" s="85" t="s">
        <v>1054</v>
      </c>
      <c r="F189" s="85" t="s">
        <v>1055</v>
      </c>
      <c r="G189" s="7" t="s">
        <v>7610</v>
      </c>
      <c r="H189" s="85" t="s">
        <v>3556</v>
      </c>
      <c r="I189" s="102" t="s">
        <v>7611</v>
      </c>
      <c r="J189" s="85" t="s">
        <v>7612</v>
      </c>
      <c r="K189" s="85">
        <v>1004</v>
      </c>
      <c r="L189" s="192">
        <v>4</v>
      </c>
      <c r="M189" s="192">
        <v>2.56</v>
      </c>
      <c r="N189" s="448">
        <f t="shared" si="19"/>
        <v>0</v>
      </c>
      <c r="O189" s="192">
        <v>0</v>
      </c>
      <c r="P189" s="192">
        <v>0</v>
      </c>
      <c r="Q189" s="192">
        <v>0</v>
      </c>
      <c r="R189" s="192">
        <v>0</v>
      </c>
      <c r="S189" s="85" t="s">
        <v>7613</v>
      </c>
      <c r="T189" s="194">
        <v>37414</v>
      </c>
      <c r="U189" s="85"/>
      <c r="V189" s="7"/>
    </row>
    <row r="190" spans="1:22" ht="26.1" customHeight="1">
      <c r="A190" s="299">
        <v>184</v>
      </c>
      <c r="B190" s="85" t="s">
        <v>325</v>
      </c>
      <c r="C190" s="85" t="s">
        <v>343</v>
      </c>
      <c r="D190" s="85" t="s">
        <v>344</v>
      </c>
      <c r="E190" s="85" t="s">
        <v>7635</v>
      </c>
      <c r="F190" s="85" t="s">
        <v>561</v>
      </c>
      <c r="G190" s="7" t="s">
        <v>7636</v>
      </c>
      <c r="H190" s="85" t="s">
        <v>3556</v>
      </c>
      <c r="I190" s="102" t="s">
        <v>7637</v>
      </c>
      <c r="J190" s="85" t="s">
        <v>945</v>
      </c>
      <c r="K190" s="85">
        <v>1003</v>
      </c>
      <c r="L190" s="192">
        <v>110.7</v>
      </c>
      <c r="M190" s="192">
        <v>13770</v>
      </c>
      <c r="N190" s="448">
        <f t="shared" si="19"/>
        <v>0</v>
      </c>
      <c r="O190" s="192">
        <v>0</v>
      </c>
      <c r="P190" s="192">
        <v>0</v>
      </c>
      <c r="Q190" s="192">
        <v>0</v>
      </c>
      <c r="R190" s="192">
        <v>0</v>
      </c>
      <c r="S190" s="85" t="s">
        <v>562</v>
      </c>
      <c r="T190" s="194">
        <v>37984</v>
      </c>
      <c r="U190" s="85"/>
      <c r="V190" s="7"/>
    </row>
    <row r="191" spans="1:22" ht="26.1" customHeight="1">
      <c r="A191" s="299">
        <v>185</v>
      </c>
      <c r="B191" s="85" t="s">
        <v>325</v>
      </c>
      <c r="C191" s="85" t="s">
        <v>343</v>
      </c>
      <c r="D191" s="85" t="s">
        <v>344</v>
      </c>
      <c r="E191" s="85" t="s">
        <v>7638</v>
      </c>
      <c r="F191" s="85" t="s">
        <v>7639</v>
      </c>
      <c r="G191" s="7" t="s">
        <v>7640</v>
      </c>
      <c r="H191" s="85" t="s">
        <v>3556</v>
      </c>
      <c r="I191" s="102" t="s">
        <v>7641</v>
      </c>
      <c r="J191" s="85" t="s">
        <v>951</v>
      </c>
      <c r="K191" s="85">
        <v>1003</v>
      </c>
      <c r="L191" s="192">
        <v>17</v>
      </c>
      <c r="M191" s="192">
        <v>0</v>
      </c>
      <c r="N191" s="448">
        <f t="shared" si="19"/>
        <v>0</v>
      </c>
      <c r="O191" s="192">
        <v>0</v>
      </c>
      <c r="P191" s="192">
        <v>0</v>
      </c>
      <c r="Q191" s="192">
        <v>0</v>
      </c>
      <c r="R191" s="192">
        <v>0</v>
      </c>
      <c r="S191" s="85" t="s">
        <v>7642</v>
      </c>
      <c r="T191" s="194">
        <v>38117</v>
      </c>
      <c r="U191" s="85" t="s">
        <v>4786</v>
      </c>
      <c r="V191" s="7"/>
    </row>
    <row r="192" spans="1:22" ht="26.1" customHeight="1">
      <c r="A192" s="299">
        <v>186</v>
      </c>
      <c r="B192" s="85" t="s">
        <v>325</v>
      </c>
      <c r="C192" s="85" t="s">
        <v>343</v>
      </c>
      <c r="D192" s="85" t="s">
        <v>344</v>
      </c>
      <c r="E192" s="85" t="s">
        <v>7653</v>
      </c>
      <c r="F192" s="85" t="s">
        <v>1096</v>
      </c>
      <c r="G192" s="7" t="s">
        <v>7654</v>
      </c>
      <c r="H192" s="85" t="s">
        <v>3556</v>
      </c>
      <c r="I192" s="102" t="s">
        <v>7655</v>
      </c>
      <c r="J192" s="85" t="s">
        <v>7656</v>
      </c>
      <c r="K192" s="85">
        <v>1003</v>
      </c>
      <c r="L192" s="192">
        <v>1.82</v>
      </c>
      <c r="M192" s="192">
        <v>11.127400000000002</v>
      </c>
      <c r="N192" s="448">
        <f t="shared" si="19"/>
        <v>0</v>
      </c>
      <c r="O192" s="192">
        <v>0</v>
      </c>
      <c r="P192" s="192">
        <v>0</v>
      </c>
      <c r="Q192" s="192">
        <v>0</v>
      </c>
      <c r="R192" s="192">
        <v>0</v>
      </c>
      <c r="S192" s="85" t="s">
        <v>1097</v>
      </c>
      <c r="T192" s="194">
        <v>38229</v>
      </c>
      <c r="U192" s="85"/>
      <c r="V192" s="7"/>
    </row>
    <row r="193" spans="1:22" ht="26.1" customHeight="1">
      <c r="A193" s="299">
        <v>187</v>
      </c>
      <c r="B193" s="85" t="s">
        <v>325</v>
      </c>
      <c r="C193" s="85" t="s">
        <v>343</v>
      </c>
      <c r="D193" s="85" t="s">
        <v>344</v>
      </c>
      <c r="E193" s="85" t="s">
        <v>7657</v>
      </c>
      <c r="F193" s="85" t="s">
        <v>7658</v>
      </c>
      <c r="G193" s="7" t="s">
        <v>7659</v>
      </c>
      <c r="H193" s="85" t="s">
        <v>3556</v>
      </c>
      <c r="I193" s="102" t="s">
        <v>7660</v>
      </c>
      <c r="J193" s="85" t="s">
        <v>7661</v>
      </c>
      <c r="K193" s="85">
        <v>1003</v>
      </c>
      <c r="L193" s="192">
        <v>0.192</v>
      </c>
      <c r="M193" s="192">
        <v>0</v>
      </c>
      <c r="N193" s="448">
        <f t="shared" si="19"/>
        <v>0</v>
      </c>
      <c r="O193" s="192">
        <v>0</v>
      </c>
      <c r="P193" s="192">
        <v>0</v>
      </c>
      <c r="Q193" s="192">
        <v>0</v>
      </c>
      <c r="R193" s="192">
        <v>0</v>
      </c>
      <c r="S193" s="85" t="s">
        <v>7662</v>
      </c>
      <c r="T193" s="194">
        <v>38232</v>
      </c>
      <c r="U193" s="85"/>
      <c r="V193" s="7"/>
    </row>
    <row r="194" spans="1:22" ht="26.1" customHeight="1">
      <c r="A194" s="299">
        <v>188</v>
      </c>
      <c r="B194" s="85" t="s">
        <v>325</v>
      </c>
      <c r="C194" s="85" t="s">
        <v>343</v>
      </c>
      <c r="D194" s="85" t="s">
        <v>344</v>
      </c>
      <c r="E194" s="85" t="s">
        <v>919</v>
      </c>
      <c r="F194" s="85" t="s">
        <v>920</v>
      </c>
      <c r="G194" s="7" t="s">
        <v>7736</v>
      </c>
      <c r="H194" s="85" t="s">
        <v>3556</v>
      </c>
      <c r="I194" s="102" t="s">
        <v>7737</v>
      </c>
      <c r="J194" s="85" t="s">
        <v>7738</v>
      </c>
      <c r="K194" s="85">
        <v>1003</v>
      </c>
      <c r="L194" s="192">
        <v>35</v>
      </c>
      <c r="M194" s="192">
        <v>1804.68</v>
      </c>
      <c r="N194" s="448">
        <f t="shared" si="19"/>
        <v>0</v>
      </c>
      <c r="O194" s="192">
        <v>0</v>
      </c>
      <c r="P194" s="192">
        <v>0</v>
      </c>
      <c r="Q194" s="192">
        <v>0</v>
      </c>
      <c r="R194" s="192">
        <v>0</v>
      </c>
      <c r="S194" s="85" t="s">
        <v>7739</v>
      </c>
      <c r="T194" s="194">
        <v>33686</v>
      </c>
      <c r="U194" s="85"/>
      <c r="V194" s="7"/>
    </row>
    <row r="195" spans="1:22" ht="26.1" customHeight="1">
      <c r="A195" s="299">
        <v>189</v>
      </c>
      <c r="B195" s="85" t="s">
        <v>325</v>
      </c>
      <c r="C195" s="85" t="s">
        <v>343</v>
      </c>
      <c r="D195" s="85" t="s">
        <v>344</v>
      </c>
      <c r="E195" s="85" t="s">
        <v>975</v>
      </c>
      <c r="F195" s="85" t="s">
        <v>7779</v>
      </c>
      <c r="G195" s="7" t="s">
        <v>7780</v>
      </c>
      <c r="H195" s="85" t="s">
        <v>3556</v>
      </c>
      <c r="I195" s="102" t="s">
        <v>7781</v>
      </c>
      <c r="J195" s="85" t="s">
        <v>7782</v>
      </c>
      <c r="K195" s="85">
        <v>1003</v>
      </c>
      <c r="L195" s="192">
        <v>55.37</v>
      </c>
      <c r="M195" s="192">
        <v>1544.568</v>
      </c>
      <c r="N195" s="448">
        <f t="shared" si="19"/>
        <v>6.0000000000000001E-3</v>
      </c>
      <c r="O195" s="192">
        <v>6.0000000000000001E-3</v>
      </c>
      <c r="P195" s="192">
        <v>0</v>
      </c>
      <c r="Q195" s="192">
        <v>0</v>
      </c>
      <c r="R195" s="192">
        <v>0</v>
      </c>
      <c r="S195" s="85" t="s">
        <v>7783</v>
      </c>
      <c r="T195" s="194">
        <v>34023</v>
      </c>
      <c r="U195" s="85"/>
      <c r="V195" s="7"/>
    </row>
    <row r="196" spans="1:22" ht="26.1" customHeight="1">
      <c r="A196" s="299">
        <v>190</v>
      </c>
      <c r="B196" s="85" t="s">
        <v>325</v>
      </c>
      <c r="C196" s="85" t="s">
        <v>343</v>
      </c>
      <c r="D196" s="85" t="s">
        <v>344</v>
      </c>
      <c r="E196" s="85" t="s">
        <v>8001</v>
      </c>
      <c r="F196" s="85" t="s">
        <v>942</v>
      </c>
      <c r="G196" s="7" t="s">
        <v>8002</v>
      </c>
      <c r="H196" s="85" t="s">
        <v>3556</v>
      </c>
      <c r="I196" s="102" t="s">
        <v>8003</v>
      </c>
      <c r="J196" s="85" t="s">
        <v>8004</v>
      </c>
      <c r="K196" s="85">
        <v>1003</v>
      </c>
      <c r="L196" s="192">
        <v>26</v>
      </c>
      <c r="M196" s="192">
        <v>4068</v>
      </c>
      <c r="N196" s="448">
        <f t="shared" si="19"/>
        <v>0</v>
      </c>
      <c r="O196" s="192">
        <v>0</v>
      </c>
      <c r="P196" s="192">
        <v>0</v>
      </c>
      <c r="Q196" s="192">
        <v>0</v>
      </c>
      <c r="R196" s="192">
        <v>0</v>
      </c>
      <c r="S196" s="85" t="s">
        <v>943</v>
      </c>
      <c r="T196" s="194">
        <v>40844</v>
      </c>
      <c r="U196" s="85"/>
      <c r="V196" s="7"/>
    </row>
    <row r="197" spans="1:22" ht="26.1" customHeight="1">
      <c r="A197" s="299">
        <v>191</v>
      </c>
      <c r="B197" s="85" t="s">
        <v>325</v>
      </c>
      <c r="C197" s="85" t="s">
        <v>343</v>
      </c>
      <c r="D197" s="85" t="s">
        <v>344</v>
      </c>
      <c r="E197" s="85" t="s">
        <v>8005</v>
      </c>
      <c r="F197" s="85" t="s">
        <v>8006</v>
      </c>
      <c r="G197" s="7" t="s">
        <v>8007</v>
      </c>
      <c r="H197" s="85" t="s">
        <v>3556</v>
      </c>
      <c r="I197" s="102" t="s">
        <v>8008</v>
      </c>
      <c r="J197" s="85" t="s">
        <v>8009</v>
      </c>
      <c r="K197" s="85">
        <v>1003</v>
      </c>
      <c r="L197" s="192">
        <v>6.6280000000000001</v>
      </c>
      <c r="M197" s="192">
        <v>41.718567999999998</v>
      </c>
      <c r="N197" s="448">
        <f t="shared" si="19"/>
        <v>2</v>
      </c>
      <c r="O197" s="192">
        <v>0</v>
      </c>
      <c r="P197" s="192">
        <v>0</v>
      </c>
      <c r="Q197" s="192">
        <v>2</v>
      </c>
      <c r="R197" s="192">
        <v>0</v>
      </c>
      <c r="S197" s="85" t="s">
        <v>8010</v>
      </c>
      <c r="T197" s="194">
        <v>40864</v>
      </c>
      <c r="U197" s="85"/>
      <c r="V197" s="7"/>
    </row>
    <row r="198" spans="1:22" ht="26.1" customHeight="1">
      <c r="A198" s="299">
        <v>192</v>
      </c>
      <c r="B198" s="85" t="s">
        <v>325</v>
      </c>
      <c r="C198" s="85" t="s">
        <v>343</v>
      </c>
      <c r="D198" s="85" t="s">
        <v>344</v>
      </c>
      <c r="E198" s="85" t="s">
        <v>8017</v>
      </c>
      <c r="F198" s="85" t="s">
        <v>1032</v>
      </c>
      <c r="G198" s="7" t="s">
        <v>8018</v>
      </c>
      <c r="H198" s="85" t="s">
        <v>3556</v>
      </c>
      <c r="I198" s="102" t="s">
        <v>8019</v>
      </c>
      <c r="J198" s="85" t="s">
        <v>1042</v>
      </c>
      <c r="K198" s="85">
        <v>1003</v>
      </c>
      <c r="L198" s="192">
        <v>1.53</v>
      </c>
      <c r="M198" s="192">
        <v>0</v>
      </c>
      <c r="N198" s="448">
        <f t="shared" si="19"/>
        <v>0</v>
      </c>
      <c r="O198" s="192">
        <v>0</v>
      </c>
      <c r="P198" s="192">
        <v>0</v>
      </c>
      <c r="Q198" s="192">
        <v>0</v>
      </c>
      <c r="R198" s="192">
        <v>0</v>
      </c>
      <c r="S198" s="85" t="s">
        <v>1033</v>
      </c>
      <c r="T198" s="194">
        <v>41110</v>
      </c>
      <c r="U198" s="85"/>
      <c r="V198" s="7"/>
    </row>
    <row r="199" spans="1:22" ht="26.1" customHeight="1">
      <c r="A199" s="299">
        <v>193</v>
      </c>
      <c r="B199" s="85" t="s">
        <v>325</v>
      </c>
      <c r="C199" s="85" t="s">
        <v>343</v>
      </c>
      <c r="D199" s="85" t="s">
        <v>344</v>
      </c>
      <c r="E199" s="85" t="s">
        <v>8048</v>
      </c>
      <c r="F199" s="85" t="s">
        <v>8049</v>
      </c>
      <c r="G199" s="7" t="s">
        <v>8050</v>
      </c>
      <c r="H199" s="85" t="s">
        <v>3557</v>
      </c>
      <c r="I199" s="102" t="s">
        <v>8023</v>
      </c>
      <c r="J199" s="85" t="s">
        <v>8051</v>
      </c>
      <c r="K199" s="85">
        <v>1010</v>
      </c>
      <c r="L199" s="192">
        <v>10</v>
      </c>
      <c r="M199" s="192">
        <v>0</v>
      </c>
      <c r="N199" s="449">
        <v>0</v>
      </c>
      <c r="O199" s="192">
        <v>0</v>
      </c>
      <c r="P199" s="192">
        <v>0</v>
      </c>
      <c r="Q199" s="192">
        <v>0</v>
      </c>
      <c r="R199" s="192">
        <v>0</v>
      </c>
      <c r="S199" s="85" t="s">
        <v>8052</v>
      </c>
      <c r="T199" s="194">
        <v>41389</v>
      </c>
      <c r="U199" s="85" t="s">
        <v>8585</v>
      </c>
      <c r="V199" s="7"/>
    </row>
    <row r="200" spans="1:22" ht="26.1" customHeight="1">
      <c r="A200" s="299">
        <v>194</v>
      </c>
      <c r="B200" s="85" t="s">
        <v>325</v>
      </c>
      <c r="C200" s="85" t="s">
        <v>343</v>
      </c>
      <c r="D200" s="85" t="s">
        <v>344</v>
      </c>
      <c r="E200" s="85" t="s">
        <v>8053</v>
      </c>
      <c r="F200" s="85" t="s">
        <v>8054</v>
      </c>
      <c r="G200" s="7" t="s">
        <v>8055</v>
      </c>
      <c r="H200" s="85" t="s">
        <v>8483</v>
      </c>
      <c r="I200" s="102" t="s">
        <v>8023</v>
      </c>
      <c r="J200" s="85" t="s">
        <v>8056</v>
      </c>
      <c r="K200" s="85">
        <v>1003</v>
      </c>
      <c r="L200" s="192">
        <v>20</v>
      </c>
      <c r="M200" s="192">
        <v>0</v>
      </c>
      <c r="N200" s="449">
        <v>0</v>
      </c>
      <c r="O200" s="192">
        <v>0</v>
      </c>
      <c r="P200" s="192">
        <v>0</v>
      </c>
      <c r="Q200" s="192">
        <v>0</v>
      </c>
      <c r="R200" s="192">
        <v>0</v>
      </c>
      <c r="S200" s="85" t="s">
        <v>8057</v>
      </c>
      <c r="T200" s="194">
        <v>41445</v>
      </c>
      <c r="U200" s="85"/>
      <c r="V200" s="7"/>
    </row>
    <row r="201" spans="1:22" ht="26.1" customHeight="1">
      <c r="A201" s="299">
        <v>195</v>
      </c>
      <c r="B201" s="85" t="s">
        <v>325</v>
      </c>
      <c r="C201" s="85" t="s">
        <v>343</v>
      </c>
      <c r="D201" s="85" t="s">
        <v>344</v>
      </c>
      <c r="E201" s="85" t="s">
        <v>600</v>
      </c>
      <c r="F201" s="85" t="s">
        <v>601</v>
      </c>
      <c r="G201" s="7" t="s">
        <v>8105</v>
      </c>
      <c r="H201" s="85" t="s">
        <v>3556</v>
      </c>
      <c r="I201" s="102" t="s">
        <v>8106</v>
      </c>
      <c r="J201" s="85" t="s">
        <v>7880</v>
      </c>
      <c r="K201" s="85">
        <v>1004</v>
      </c>
      <c r="L201" s="192">
        <v>99.5</v>
      </c>
      <c r="M201" s="192">
        <v>12142.719999999998</v>
      </c>
      <c r="N201" s="448">
        <f t="shared" ref="N201:N202" si="20">SUM(O201:R201)</f>
        <v>3807.3300000000004</v>
      </c>
      <c r="O201" s="192">
        <v>2581.7800000000002</v>
      </c>
      <c r="P201" s="192">
        <v>1225.5500000000002</v>
      </c>
      <c r="Q201" s="192">
        <v>0</v>
      </c>
      <c r="R201" s="192">
        <v>0</v>
      </c>
      <c r="S201" s="85" t="s">
        <v>602</v>
      </c>
      <c r="T201" s="194">
        <v>33806</v>
      </c>
      <c r="U201" s="85"/>
      <c r="V201" s="7"/>
    </row>
    <row r="202" spans="1:22" ht="26.1" customHeight="1">
      <c r="A202" s="299">
        <v>196</v>
      </c>
      <c r="B202" s="85" t="s">
        <v>325</v>
      </c>
      <c r="C202" s="85" t="s">
        <v>343</v>
      </c>
      <c r="D202" s="85" t="s">
        <v>344</v>
      </c>
      <c r="E202" s="85" t="s">
        <v>391</v>
      </c>
      <c r="F202" s="85" t="s">
        <v>392</v>
      </c>
      <c r="G202" s="7" t="s">
        <v>8171</v>
      </c>
      <c r="H202" s="85" t="s">
        <v>3556</v>
      </c>
      <c r="I202" s="102" t="s">
        <v>7709</v>
      </c>
      <c r="J202" s="85" t="s">
        <v>8172</v>
      </c>
      <c r="K202" s="85">
        <v>1009</v>
      </c>
      <c r="L202" s="192">
        <v>29.6</v>
      </c>
      <c r="M202" s="192">
        <v>3734.9500000000012</v>
      </c>
      <c r="N202" s="448">
        <f t="shared" si="20"/>
        <v>20.080000000000002</v>
      </c>
      <c r="O202" s="192">
        <v>0</v>
      </c>
      <c r="P202" s="192">
        <v>20.080000000000002</v>
      </c>
      <c r="Q202" s="192">
        <v>0</v>
      </c>
      <c r="R202" s="192">
        <v>0</v>
      </c>
      <c r="S202" s="85" t="s">
        <v>393</v>
      </c>
      <c r="T202" s="194">
        <v>34165</v>
      </c>
      <c r="U202" s="85"/>
      <c r="V202" s="7"/>
    </row>
    <row r="203" spans="1:22" ht="26.1" customHeight="1">
      <c r="A203" s="299">
        <v>197</v>
      </c>
      <c r="B203" s="85" t="s">
        <v>325</v>
      </c>
      <c r="C203" s="85" t="s">
        <v>343</v>
      </c>
      <c r="D203" s="85" t="s">
        <v>344</v>
      </c>
      <c r="E203" s="85" t="s">
        <v>8251</v>
      </c>
      <c r="F203" s="85" t="s">
        <v>8252</v>
      </c>
      <c r="G203" s="7" t="s">
        <v>8253</v>
      </c>
      <c r="H203" s="85" t="s">
        <v>3557</v>
      </c>
      <c r="I203" s="102" t="s">
        <v>8254</v>
      </c>
      <c r="J203" s="85" t="s">
        <v>3514</v>
      </c>
      <c r="K203" s="85">
        <v>1010</v>
      </c>
      <c r="L203" s="192">
        <v>12</v>
      </c>
      <c r="M203" s="192">
        <v>230.89</v>
      </c>
      <c r="N203" s="449">
        <v>0</v>
      </c>
      <c r="O203" s="192">
        <v>0</v>
      </c>
      <c r="P203" s="192">
        <v>0</v>
      </c>
      <c r="Q203" s="192">
        <v>0</v>
      </c>
      <c r="R203" s="192">
        <v>0</v>
      </c>
      <c r="S203" s="85" t="s">
        <v>8255</v>
      </c>
      <c r="T203" s="194">
        <v>45106</v>
      </c>
      <c r="U203" s="85"/>
      <c r="V203" s="7"/>
    </row>
    <row r="204" spans="1:22" ht="26.1" customHeight="1">
      <c r="A204" s="299">
        <v>198</v>
      </c>
      <c r="B204" s="85" t="s">
        <v>325</v>
      </c>
      <c r="C204" s="85" t="s">
        <v>343</v>
      </c>
      <c r="D204" s="85" t="s">
        <v>344</v>
      </c>
      <c r="E204" s="85" t="s">
        <v>8256</v>
      </c>
      <c r="F204" s="85" t="s">
        <v>8257</v>
      </c>
      <c r="G204" s="7" t="s">
        <v>8258</v>
      </c>
      <c r="H204" s="85" t="s">
        <v>3556</v>
      </c>
      <c r="I204" s="102" t="s">
        <v>8259</v>
      </c>
      <c r="J204" s="85" t="s">
        <v>8260</v>
      </c>
      <c r="K204" s="85" t="s">
        <v>7617</v>
      </c>
      <c r="L204" s="192">
        <v>10</v>
      </c>
      <c r="M204" s="192">
        <v>0</v>
      </c>
      <c r="N204" s="448">
        <f t="shared" ref="N204:N205" si="21">SUM(O204:R204)</f>
        <v>0</v>
      </c>
      <c r="O204" s="192">
        <v>0</v>
      </c>
      <c r="P204" s="192">
        <v>0</v>
      </c>
      <c r="Q204" s="192">
        <v>0</v>
      </c>
      <c r="R204" s="192">
        <v>0</v>
      </c>
      <c r="S204" s="85" t="s">
        <v>8261</v>
      </c>
      <c r="T204" s="194">
        <v>45106</v>
      </c>
      <c r="U204" s="85" t="s">
        <v>8580</v>
      </c>
      <c r="V204" s="7"/>
    </row>
    <row r="205" spans="1:22" ht="26.1" customHeight="1">
      <c r="A205" s="299">
        <v>199</v>
      </c>
      <c r="B205" s="85" t="s">
        <v>1119</v>
      </c>
      <c r="C205" s="85" t="s">
        <v>257</v>
      </c>
      <c r="D205" s="85" t="s">
        <v>258</v>
      </c>
      <c r="E205" s="85" t="s">
        <v>1551</v>
      </c>
      <c r="F205" s="85" t="s">
        <v>1552</v>
      </c>
      <c r="G205" s="7" t="s">
        <v>1553</v>
      </c>
      <c r="H205" s="85" t="s">
        <v>3556</v>
      </c>
      <c r="I205" s="102" t="s">
        <v>1554</v>
      </c>
      <c r="J205" s="85" t="s">
        <v>923</v>
      </c>
      <c r="K205" s="85" t="s">
        <v>8836</v>
      </c>
      <c r="L205" s="192">
        <v>52.19</v>
      </c>
      <c r="M205" s="192">
        <v>167.76000000000002</v>
      </c>
      <c r="N205" s="448">
        <f t="shared" si="21"/>
        <v>0</v>
      </c>
      <c r="O205" s="192">
        <v>0</v>
      </c>
      <c r="P205" s="192">
        <v>0</v>
      </c>
      <c r="Q205" s="192">
        <v>0</v>
      </c>
      <c r="R205" s="192">
        <v>0</v>
      </c>
      <c r="S205" s="85" t="s">
        <v>1555</v>
      </c>
      <c r="T205" s="194" t="s">
        <v>4279</v>
      </c>
      <c r="U205" s="85"/>
      <c r="V205" s="7"/>
    </row>
    <row r="206" spans="1:22" ht="26.1" customHeight="1">
      <c r="A206" s="299">
        <v>200</v>
      </c>
      <c r="B206" s="85" t="s">
        <v>1119</v>
      </c>
      <c r="C206" s="85" t="s">
        <v>257</v>
      </c>
      <c r="D206" s="85" t="s">
        <v>258</v>
      </c>
      <c r="E206" s="85" t="s">
        <v>1199</v>
      </c>
      <c r="F206" s="85" t="s">
        <v>1200</v>
      </c>
      <c r="G206" s="7" t="s">
        <v>1255</v>
      </c>
      <c r="H206" s="85" t="s">
        <v>3557</v>
      </c>
      <c r="I206" s="447" t="s">
        <v>1569</v>
      </c>
      <c r="J206" s="85" t="s">
        <v>1570</v>
      </c>
      <c r="K206" s="85" t="s">
        <v>8706</v>
      </c>
      <c r="L206" s="192">
        <v>100</v>
      </c>
      <c r="M206" s="192">
        <v>24965.569999999992</v>
      </c>
      <c r="N206" s="449">
        <v>601.81000000000006</v>
      </c>
      <c r="O206" s="192">
        <v>0</v>
      </c>
      <c r="P206" s="192">
        <v>601.81000000000006</v>
      </c>
      <c r="Q206" s="192">
        <v>0</v>
      </c>
      <c r="R206" s="192">
        <v>0</v>
      </c>
      <c r="S206" s="85" t="s">
        <v>1201</v>
      </c>
      <c r="T206" s="194" t="s">
        <v>4282</v>
      </c>
      <c r="U206" s="85"/>
      <c r="V206" s="7"/>
    </row>
    <row r="207" spans="1:22" ht="26.1" customHeight="1">
      <c r="A207" s="299">
        <v>201</v>
      </c>
      <c r="B207" s="85" t="s">
        <v>1119</v>
      </c>
      <c r="C207" s="85" t="s">
        <v>257</v>
      </c>
      <c r="D207" s="85" t="s">
        <v>258</v>
      </c>
      <c r="E207" s="85" t="s">
        <v>1575</v>
      </c>
      <c r="F207" s="85" t="s">
        <v>1576</v>
      </c>
      <c r="G207" s="7" t="s">
        <v>1568</v>
      </c>
      <c r="H207" s="85" t="s">
        <v>3556</v>
      </c>
      <c r="I207" s="102" t="s">
        <v>1577</v>
      </c>
      <c r="J207" s="85" t="s">
        <v>923</v>
      </c>
      <c r="K207" s="85" t="s">
        <v>8837</v>
      </c>
      <c r="L207" s="192">
        <v>7.6</v>
      </c>
      <c r="M207" s="192">
        <v>266.73</v>
      </c>
      <c r="N207" s="448">
        <f>SUM(O207:R207)</f>
        <v>79.61999999999999</v>
      </c>
      <c r="O207" s="192">
        <v>79.61999999999999</v>
      </c>
      <c r="P207" s="192">
        <v>0</v>
      </c>
      <c r="Q207" s="192">
        <v>0</v>
      </c>
      <c r="R207" s="192">
        <v>0</v>
      </c>
      <c r="S207" s="85" t="s">
        <v>4223</v>
      </c>
      <c r="T207" s="194" t="s">
        <v>8841</v>
      </c>
      <c r="U207" s="85"/>
      <c r="V207" s="7"/>
    </row>
    <row r="208" spans="1:22" ht="26.1" customHeight="1">
      <c r="A208" s="299">
        <v>202</v>
      </c>
      <c r="B208" s="85" t="s">
        <v>1119</v>
      </c>
      <c r="C208" s="85" t="s">
        <v>257</v>
      </c>
      <c r="D208" s="85" t="s">
        <v>258</v>
      </c>
      <c r="E208" s="85" t="s">
        <v>1578</v>
      </c>
      <c r="F208" s="85" t="s">
        <v>75</v>
      </c>
      <c r="G208" s="7" t="s">
        <v>1579</v>
      </c>
      <c r="H208" s="85" t="s">
        <v>3557</v>
      </c>
      <c r="I208" s="102" t="s">
        <v>1580</v>
      </c>
      <c r="J208" s="85" t="s">
        <v>1581</v>
      </c>
      <c r="K208" s="85" t="s">
        <v>8706</v>
      </c>
      <c r="L208" s="192">
        <v>41</v>
      </c>
      <c r="M208" s="192">
        <v>7126</v>
      </c>
      <c r="N208" s="449">
        <v>287.17</v>
      </c>
      <c r="O208" s="192">
        <v>287.17</v>
      </c>
      <c r="P208" s="192">
        <v>0</v>
      </c>
      <c r="Q208" s="192">
        <v>0</v>
      </c>
      <c r="R208" s="192">
        <v>0</v>
      </c>
      <c r="S208" s="85" t="s">
        <v>1582</v>
      </c>
      <c r="T208" s="194" t="s">
        <v>8842</v>
      </c>
      <c r="U208" s="85"/>
      <c r="V208" s="7"/>
    </row>
    <row r="209" spans="1:22" ht="26.1" customHeight="1">
      <c r="A209" s="299">
        <v>203</v>
      </c>
      <c r="B209" s="85" t="s">
        <v>1119</v>
      </c>
      <c r="C209" s="85" t="s">
        <v>257</v>
      </c>
      <c r="D209" s="85" t="s">
        <v>258</v>
      </c>
      <c r="E209" s="85" t="s">
        <v>1594</v>
      </c>
      <c r="F209" s="85" t="s">
        <v>75</v>
      </c>
      <c r="G209" s="7" t="s">
        <v>1595</v>
      </c>
      <c r="H209" s="85" t="s">
        <v>3556</v>
      </c>
      <c r="I209" s="102" t="s">
        <v>1596</v>
      </c>
      <c r="J209" s="85" t="s">
        <v>923</v>
      </c>
      <c r="K209" s="85" t="s">
        <v>8836</v>
      </c>
      <c r="L209" s="192">
        <v>99</v>
      </c>
      <c r="M209" s="192">
        <v>17654.783020000006</v>
      </c>
      <c r="N209" s="448">
        <f t="shared" ref="N209:N211" si="22">SUM(O209:R209)</f>
        <v>0</v>
      </c>
      <c r="O209" s="192">
        <v>0</v>
      </c>
      <c r="P209" s="192">
        <v>0</v>
      </c>
      <c r="Q209" s="192">
        <v>0</v>
      </c>
      <c r="R209" s="192">
        <v>0</v>
      </c>
      <c r="S209" s="85" t="s">
        <v>1597</v>
      </c>
      <c r="T209" s="193" t="s">
        <v>8845</v>
      </c>
      <c r="U209" s="85"/>
      <c r="V209" s="7"/>
    </row>
    <row r="210" spans="1:22" ht="26.1" customHeight="1">
      <c r="A210" s="299">
        <v>204</v>
      </c>
      <c r="B210" s="85" t="s">
        <v>1119</v>
      </c>
      <c r="C210" s="85" t="s">
        <v>257</v>
      </c>
      <c r="D210" s="85" t="s">
        <v>258</v>
      </c>
      <c r="E210" s="85" t="s">
        <v>1169</v>
      </c>
      <c r="F210" s="85" t="s">
        <v>1170</v>
      </c>
      <c r="G210" s="7" t="s">
        <v>1171</v>
      </c>
      <c r="H210" s="85" t="s">
        <v>3556</v>
      </c>
      <c r="I210" s="102" t="s">
        <v>1609</v>
      </c>
      <c r="J210" s="85" t="s">
        <v>923</v>
      </c>
      <c r="K210" s="85" t="s">
        <v>8836</v>
      </c>
      <c r="L210" s="192">
        <v>24.8</v>
      </c>
      <c r="M210" s="192">
        <v>3338.9919999999997</v>
      </c>
      <c r="N210" s="448">
        <f t="shared" si="22"/>
        <v>80.009999999999991</v>
      </c>
      <c r="O210" s="192">
        <v>80.009999999999991</v>
      </c>
      <c r="P210" s="192">
        <v>0</v>
      </c>
      <c r="Q210" s="192">
        <v>0</v>
      </c>
      <c r="R210" s="192">
        <v>0</v>
      </c>
      <c r="S210" s="85" t="s">
        <v>1172</v>
      </c>
      <c r="T210" s="193" t="s">
        <v>4283</v>
      </c>
      <c r="U210" s="85"/>
      <c r="V210" s="7"/>
    </row>
    <row r="211" spans="1:22" ht="26.1" customHeight="1">
      <c r="A211" s="299">
        <v>205</v>
      </c>
      <c r="B211" s="85" t="s">
        <v>1119</v>
      </c>
      <c r="C211" s="85" t="s">
        <v>257</v>
      </c>
      <c r="D211" s="85" t="s">
        <v>258</v>
      </c>
      <c r="E211" s="85" t="s">
        <v>1616</v>
      </c>
      <c r="F211" s="85" t="s">
        <v>1617</v>
      </c>
      <c r="G211" s="7" t="s">
        <v>1618</v>
      </c>
      <c r="H211" s="85" t="s">
        <v>3556</v>
      </c>
      <c r="I211" s="179" t="s">
        <v>1619</v>
      </c>
      <c r="J211" s="85" t="s">
        <v>1620</v>
      </c>
      <c r="K211" s="85" t="s">
        <v>8837</v>
      </c>
      <c r="L211" s="192">
        <v>10</v>
      </c>
      <c r="M211" s="192">
        <v>1079.08</v>
      </c>
      <c r="N211" s="448">
        <f t="shared" si="22"/>
        <v>126.6</v>
      </c>
      <c r="O211" s="192">
        <v>85.95</v>
      </c>
      <c r="P211" s="192">
        <v>40.65</v>
      </c>
      <c r="Q211" s="192">
        <v>0</v>
      </c>
      <c r="R211" s="192">
        <v>0</v>
      </c>
      <c r="S211" s="85" t="s">
        <v>1621</v>
      </c>
      <c r="T211" s="193" t="s">
        <v>8851</v>
      </c>
      <c r="U211" s="85"/>
      <c r="V211" s="7"/>
    </row>
    <row r="212" spans="1:22" ht="26.1" customHeight="1">
      <c r="A212" s="299">
        <v>206</v>
      </c>
      <c r="B212" s="85" t="s">
        <v>1119</v>
      </c>
      <c r="C212" s="85" t="s">
        <v>257</v>
      </c>
      <c r="D212" s="85" t="s">
        <v>258</v>
      </c>
      <c r="E212" s="85" t="s">
        <v>1633</v>
      </c>
      <c r="F212" s="85" t="s">
        <v>935</v>
      </c>
      <c r="G212" s="7" t="s">
        <v>1634</v>
      </c>
      <c r="H212" s="85" t="s">
        <v>3557</v>
      </c>
      <c r="I212" s="102" t="s">
        <v>4225</v>
      </c>
      <c r="J212" s="85" t="s">
        <v>4226</v>
      </c>
      <c r="K212" s="85" t="s">
        <v>8853</v>
      </c>
      <c r="L212" s="192">
        <v>35</v>
      </c>
      <c r="M212" s="192">
        <v>816.15999999999951</v>
      </c>
      <c r="N212" s="449">
        <v>97.539999999999992</v>
      </c>
      <c r="O212" s="192">
        <v>62.349999999999994</v>
      </c>
      <c r="P212" s="192">
        <v>35.19</v>
      </c>
      <c r="Q212" s="192">
        <v>0</v>
      </c>
      <c r="R212" s="192">
        <v>0</v>
      </c>
      <c r="S212" s="85" t="s">
        <v>1635</v>
      </c>
      <c r="T212" s="193" t="s">
        <v>4285</v>
      </c>
      <c r="U212" s="85"/>
      <c r="V212" s="7"/>
    </row>
    <row r="213" spans="1:22" ht="26.1" customHeight="1">
      <c r="A213" s="299">
        <v>207</v>
      </c>
      <c r="B213" s="85" t="s">
        <v>1119</v>
      </c>
      <c r="C213" s="85" t="s">
        <v>257</v>
      </c>
      <c r="D213" s="85" t="s">
        <v>258</v>
      </c>
      <c r="E213" s="85" t="s">
        <v>1245</v>
      </c>
      <c r="F213" s="85" t="s">
        <v>1246</v>
      </c>
      <c r="G213" s="7" t="s">
        <v>1247</v>
      </c>
      <c r="H213" s="85" t="s">
        <v>3556</v>
      </c>
      <c r="I213" s="102" t="s">
        <v>1636</v>
      </c>
      <c r="J213" s="85" t="s">
        <v>1637</v>
      </c>
      <c r="K213" s="85" t="s">
        <v>8837</v>
      </c>
      <c r="L213" s="192">
        <v>115</v>
      </c>
      <c r="M213" s="192">
        <v>14799.385000000006</v>
      </c>
      <c r="N213" s="448">
        <f t="shared" ref="N213:N215" si="23">SUM(O213:R213)</f>
        <v>393.66500000000002</v>
      </c>
      <c r="O213" s="192">
        <v>390.48500000000001</v>
      </c>
      <c r="P213" s="192">
        <v>3.18</v>
      </c>
      <c r="Q213" s="192">
        <v>0</v>
      </c>
      <c r="R213" s="192">
        <v>0</v>
      </c>
      <c r="S213" s="85" t="s">
        <v>1248</v>
      </c>
      <c r="T213" s="193" t="s">
        <v>8743</v>
      </c>
      <c r="U213" s="85"/>
      <c r="V213" s="7"/>
    </row>
    <row r="214" spans="1:22" ht="26.1" customHeight="1">
      <c r="A214" s="299">
        <v>208</v>
      </c>
      <c r="B214" s="85" t="s">
        <v>1119</v>
      </c>
      <c r="C214" s="85" t="s">
        <v>257</v>
      </c>
      <c r="D214" s="85" t="s">
        <v>258</v>
      </c>
      <c r="E214" s="85" t="s">
        <v>1640</v>
      </c>
      <c r="F214" s="85" t="s">
        <v>1641</v>
      </c>
      <c r="G214" s="7" t="s">
        <v>1642</v>
      </c>
      <c r="H214" s="85" t="s">
        <v>3556</v>
      </c>
      <c r="I214" s="102" t="s">
        <v>1643</v>
      </c>
      <c r="J214" s="85" t="s">
        <v>1644</v>
      </c>
      <c r="K214" s="85" t="s">
        <v>8837</v>
      </c>
      <c r="L214" s="192">
        <v>4.58</v>
      </c>
      <c r="M214" s="192">
        <v>672.69999999999993</v>
      </c>
      <c r="N214" s="448">
        <f t="shared" si="23"/>
        <v>46.86</v>
      </c>
      <c r="O214" s="192">
        <v>30.46</v>
      </c>
      <c r="P214" s="192">
        <v>16.399999999999999</v>
      </c>
      <c r="Q214" s="192">
        <v>0</v>
      </c>
      <c r="R214" s="192">
        <v>0</v>
      </c>
      <c r="S214" s="85" t="s">
        <v>1645</v>
      </c>
      <c r="T214" s="193" t="s">
        <v>4287</v>
      </c>
      <c r="U214" s="85"/>
      <c r="V214" s="7"/>
    </row>
    <row r="215" spans="1:22" ht="26.1" customHeight="1">
      <c r="A215" s="299">
        <v>209</v>
      </c>
      <c r="B215" s="85" t="s">
        <v>1119</v>
      </c>
      <c r="C215" s="85" t="s">
        <v>257</v>
      </c>
      <c r="D215" s="85" t="s">
        <v>258</v>
      </c>
      <c r="E215" s="85" t="s">
        <v>1646</v>
      </c>
      <c r="F215" s="85" t="s">
        <v>1647</v>
      </c>
      <c r="G215" s="7" t="s">
        <v>1648</v>
      </c>
      <c r="H215" s="85" t="s">
        <v>3556</v>
      </c>
      <c r="I215" s="102" t="s">
        <v>1649</v>
      </c>
      <c r="J215" s="85" t="s">
        <v>1650</v>
      </c>
      <c r="K215" s="85" t="s">
        <v>8837</v>
      </c>
      <c r="L215" s="192">
        <v>14</v>
      </c>
      <c r="M215" s="192">
        <v>1432.7250000000001</v>
      </c>
      <c r="N215" s="448">
        <f t="shared" si="23"/>
        <v>34.520000000000003</v>
      </c>
      <c r="O215" s="192">
        <v>34.520000000000003</v>
      </c>
      <c r="P215" s="192">
        <v>0</v>
      </c>
      <c r="Q215" s="192">
        <v>0</v>
      </c>
      <c r="R215" s="192">
        <v>0</v>
      </c>
      <c r="S215" s="85" t="s">
        <v>1651</v>
      </c>
      <c r="T215" s="193" t="s">
        <v>8855</v>
      </c>
      <c r="U215" s="85"/>
      <c r="V215" s="7"/>
    </row>
    <row r="216" spans="1:22" ht="26.1" customHeight="1">
      <c r="A216" s="299">
        <v>210</v>
      </c>
      <c r="B216" s="85" t="s">
        <v>1119</v>
      </c>
      <c r="C216" s="85" t="s">
        <v>257</v>
      </c>
      <c r="D216" s="85" t="s">
        <v>258</v>
      </c>
      <c r="E216" s="85" t="s">
        <v>1662</v>
      </c>
      <c r="F216" s="85" t="s">
        <v>1663</v>
      </c>
      <c r="G216" s="7" t="s">
        <v>1664</v>
      </c>
      <c r="H216" s="85" t="s">
        <v>3557</v>
      </c>
      <c r="I216" s="102" t="s">
        <v>1665</v>
      </c>
      <c r="J216" s="85" t="s">
        <v>1631</v>
      </c>
      <c r="K216" s="85" t="s">
        <v>8853</v>
      </c>
      <c r="L216" s="192">
        <v>2.0699999999999998</v>
      </c>
      <c r="M216" s="192">
        <v>83.22999999999999</v>
      </c>
      <c r="N216" s="449">
        <v>0</v>
      </c>
      <c r="O216" s="192">
        <v>0</v>
      </c>
      <c r="P216" s="192">
        <v>0</v>
      </c>
      <c r="Q216" s="192">
        <v>0</v>
      </c>
      <c r="R216" s="192">
        <v>0</v>
      </c>
      <c r="S216" s="85" t="s">
        <v>1666</v>
      </c>
      <c r="T216" s="193" t="s">
        <v>8859</v>
      </c>
      <c r="U216" s="85"/>
      <c r="V216" s="7"/>
    </row>
    <row r="217" spans="1:22" ht="26.1" customHeight="1">
      <c r="A217" s="299">
        <v>211</v>
      </c>
      <c r="B217" s="85" t="s">
        <v>1119</v>
      </c>
      <c r="C217" s="85" t="s">
        <v>257</v>
      </c>
      <c r="D217" s="85" t="s">
        <v>258</v>
      </c>
      <c r="E217" s="85" t="s">
        <v>8860</v>
      </c>
      <c r="F217" s="85" t="s">
        <v>1667</v>
      </c>
      <c r="G217" s="7" t="s">
        <v>1668</v>
      </c>
      <c r="H217" s="85" t="s">
        <v>3557</v>
      </c>
      <c r="I217" s="102" t="s">
        <v>1669</v>
      </c>
      <c r="J217" s="85" t="s">
        <v>1670</v>
      </c>
      <c r="K217" s="85" t="s">
        <v>8837</v>
      </c>
      <c r="L217" s="192">
        <v>11</v>
      </c>
      <c r="M217" s="192">
        <v>3162.694</v>
      </c>
      <c r="N217" s="449">
        <v>350.6</v>
      </c>
      <c r="O217" s="192">
        <v>151.30000000000001</v>
      </c>
      <c r="P217" s="192">
        <v>0</v>
      </c>
      <c r="Q217" s="192">
        <v>199.3</v>
      </c>
      <c r="R217" s="192">
        <v>0</v>
      </c>
      <c r="S217" s="85" t="s">
        <v>1671</v>
      </c>
      <c r="T217" s="193" t="s">
        <v>8861</v>
      </c>
      <c r="U217" s="85"/>
      <c r="V217" s="7"/>
    </row>
    <row r="218" spans="1:22" ht="26.1" customHeight="1">
      <c r="A218" s="299">
        <v>212</v>
      </c>
      <c r="B218" s="85" t="s">
        <v>1119</v>
      </c>
      <c r="C218" s="85" t="s">
        <v>257</v>
      </c>
      <c r="D218" s="85" t="s">
        <v>258</v>
      </c>
      <c r="E218" s="85" t="s">
        <v>1682</v>
      </c>
      <c r="F218" s="85" t="s">
        <v>1683</v>
      </c>
      <c r="G218" s="7" t="s">
        <v>1684</v>
      </c>
      <c r="H218" s="85" t="s">
        <v>3556</v>
      </c>
      <c r="I218" s="102" t="s">
        <v>1685</v>
      </c>
      <c r="J218" s="85" t="s">
        <v>1686</v>
      </c>
      <c r="K218" s="85" t="s">
        <v>8836</v>
      </c>
      <c r="L218" s="192">
        <v>10</v>
      </c>
      <c r="M218" s="192">
        <v>872.55299999999988</v>
      </c>
      <c r="N218" s="448">
        <f t="shared" ref="N218:N226" si="24">SUM(O218:R218)</f>
        <v>93.35</v>
      </c>
      <c r="O218" s="192">
        <v>0</v>
      </c>
      <c r="P218" s="192">
        <v>0</v>
      </c>
      <c r="Q218" s="192">
        <v>93.35</v>
      </c>
      <c r="R218" s="192">
        <v>0</v>
      </c>
      <c r="S218" s="85" t="s">
        <v>1687</v>
      </c>
      <c r="T218" s="193" t="s">
        <v>8865</v>
      </c>
      <c r="U218" s="85"/>
      <c r="V218" s="7"/>
    </row>
    <row r="219" spans="1:22" ht="26.1" customHeight="1">
      <c r="A219" s="299">
        <v>213</v>
      </c>
      <c r="B219" s="85" t="s">
        <v>1119</v>
      </c>
      <c r="C219" s="85" t="s">
        <v>257</v>
      </c>
      <c r="D219" s="85" t="s">
        <v>258</v>
      </c>
      <c r="E219" s="85" t="s">
        <v>1688</v>
      </c>
      <c r="F219" s="85" t="s">
        <v>1363</v>
      </c>
      <c r="G219" s="7" t="s">
        <v>1689</v>
      </c>
      <c r="H219" s="85" t="s">
        <v>3556</v>
      </c>
      <c r="I219" s="102" t="s">
        <v>1690</v>
      </c>
      <c r="J219" s="85" t="s">
        <v>923</v>
      </c>
      <c r="K219" s="85" t="s">
        <v>8836</v>
      </c>
      <c r="L219" s="192">
        <v>180</v>
      </c>
      <c r="M219" s="192">
        <v>27898.289999999994</v>
      </c>
      <c r="N219" s="448">
        <f t="shared" si="24"/>
        <v>2467.8000000000002</v>
      </c>
      <c r="O219" s="192">
        <v>1255.6099999999999</v>
      </c>
      <c r="P219" s="192">
        <v>1212.19</v>
      </c>
      <c r="Q219" s="192">
        <v>0</v>
      </c>
      <c r="R219" s="192">
        <v>0</v>
      </c>
      <c r="S219" s="85" t="s">
        <v>1364</v>
      </c>
      <c r="T219" s="193" t="s">
        <v>8866</v>
      </c>
      <c r="U219" s="85"/>
      <c r="V219" s="7"/>
    </row>
    <row r="220" spans="1:22" ht="26.1" customHeight="1">
      <c r="A220" s="299">
        <v>214</v>
      </c>
      <c r="B220" s="85" t="s">
        <v>1119</v>
      </c>
      <c r="C220" s="85" t="s">
        <v>257</v>
      </c>
      <c r="D220" s="85" t="s">
        <v>258</v>
      </c>
      <c r="E220" s="85" t="s">
        <v>1696</v>
      </c>
      <c r="F220" s="85" t="s">
        <v>1697</v>
      </c>
      <c r="G220" s="7" t="s">
        <v>1698</v>
      </c>
      <c r="H220" s="85" t="s">
        <v>3556</v>
      </c>
      <c r="I220" s="102" t="s">
        <v>1699</v>
      </c>
      <c r="J220" s="85" t="s">
        <v>968</v>
      </c>
      <c r="K220" s="85" t="s">
        <v>8837</v>
      </c>
      <c r="L220" s="192">
        <v>2.7839999999999998</v>
      </c>
      <c r="M220" s="192">
        <v>1184.1000000000001</v>
      </c>
      <c r="N220" s="448">
        <f t="shared" si="24"/>
        <v>16.670000000000002</v>
      </c>
      <c r="O220" s="192">
        <v>13.32</v>
      </c>
      <c r="P220" s="192">
        <v>3.35</v>
      </c>
      <c r="Q220" s="192">
        <v>0</v>
      </c>
      <c r="R220" s="192">
        <v>0</v>
      </c>
      <c r="S220" s="85" t="s">
        <v>1700</v>
      </c>
      <c r="T220" s="193" t="s">
        <v>4289</v>
      </c>
      <c r="U220" s="85"/>
      <c r="V220" s="7"/>
    </row>
    <row r="221" spans="1:22" ht="26.1" customHeight="1">
      <c r="A221" s="299">
        <v>215</v>
      </c>
      <c r="B221" s="85" t="s">
        <v>1119</v>
      </c>
      <c r="C221" s="85" t="s">
        <v>257</v>
      </c>
      <c r="D221" s="85" t="s">
        <v>258</v>
      </c>
      <c r="E221" s="85" t="s">
        <v>1715</v>
      </c>
      <c r="F221" s="85" t="s">
        <v>1716</v>
      </c>
      <c r="G221" s="7" t="s">
        <v>1717</v>
      </c>
      <c r="H221" s="85" t="s">
        <v>3556</v>
      </c>
      <c r="I221" s="102" t="s">
        <v>1718</v>
      </c>
      <c r="J221" s="85" t="s">
        <v>923</v>
      </c>
      <c r="K221" s="85" t="s">
        <v>8836</v>
      </c>
      <c r="L221" s="192">
        <v>155</v>
      </c>
      <c r="M221" s="192">
        <v>4215.1710000000003</v>
      </c>
      <c r="N221" s="448">
        <f t="shared" si="24"/>
        <v>0</v>
      </c>
      <c r="O221" s="192">
        <v>0</v>
      </c>
      <c r="P221" s="192">
        <v>0</v>
      </c>
      <c r="Q221" s="192">
        <v>0</v>
      </c>
      <c r="R221" s="192">
        <v>0</v>
      </c>
      <c r="S221" s="85" t="s">
        <v>4228</v>
      </c>
      <c r="T221" s="193" t="s">
        <v>8871</v>
      </c>
      <c r="U221" s="85"/>
      <c r="V221" s="7"/>
    </row>
    <row r="222" spans="1:22" ht="26.1" customHeight="1">
      <c r="A222" s="299">
        <v>216</v>
      </c>
      <c r="B222" s="85" t="s">
        <v>1119</v>
      </c>
      <c r="C222" s="85" t="s">
        <v>257</v>
      </c>
      <c r="D222" s="85" t="s">
        <v>258</v>
      </c>
      <c r="E222" s="85" t="s">
        <v>1719</v>
      </c>
      <c r="F222" s="85" t="s">
        <v>1720</v>
      </c>
      <c r="G222" s="7" t="s">
        <v>1721</v>
      </c>
      <c r="H222" s="85" t="s">
        <v>3556</v>
      </c>
      <c r="I222" s="102" t="s">
        <v>1722</v>
      </c>
      <c r="J222" s="85" t="s">
        <v>267</v>
      </c>
      <c r="K222" s="85" t="s">
        <v>8837</v>
      </c>
      <c r="L222" s="192">
        <v>201</v>
      </c>
      <c r="M222" s="192">
        <v>89.740000000000009</v>
      </c>
      <c r="N222" s="448">
        <f t="shared" si="24"/>
        <v>10.02</v>
      </c>
      <c r="O222" s="192">
        <v>0</v>
      </c>
      <c r="P222" s="192">
        <v>10.02</v>
      </c>
      <c r="Q222" s="192">
        <v>0</v>
      </c>
      <c r="R222" s="192">
        <v>0</v>
      </c>
      <c r="S222" s="85" t="s">
        <v>1723</v>
      </c>
      <c r="T222" s="193" t="s">
        <v>8872</v>
      </c>
      <c r="U222" s="85"/>
      <c r="V222" s="7"/>
    </row>
    <row r="223" spans="1:22" ht="26.1" customHeight="1">
      <c r="A223" s="299">
        <v>217</v>
      </c>
      <c r="B223" s="85" t="s">
        <v>1119</v>
      </c>
      <c r="C223" s="85" t="s">
        <v>257</v>
      </c>
      <c r="D223" s="85" t="s">
        <v>258</v>
      </c>
      <c r="E223" s="85" t="s">
        <v>1724</v>
      </c>
      <c r="F223" s="85" t="s">
        <v>1725</v>
      </c>
      <c r="G223" s="7" t="s">
        <v>1726</v>
      </c>
      <c r="H223" s="85" t="s">
        <v>3556</v>
      </c>
      <c r="I223" s="102" t="s">
        <v>1727</v>
      </c>
      <c r="J223" s="85" t="s">
        <v>265</v>
      </c>
      <c r="K223" s="85" t="s">
        <v>8873</v>
      </c>
      <c r="L223" s="192">
        <v>307</v>
      </c>
      <c r="M223" s="192">
        <v>4824.4399999999996</v>
      </c>
      <c r="N223" s="448">
        <f t="shared" si="24"/>
        <v>0</v>
      </c>
      <c r="O223" s="192">
        <v>0</v>
      </c>
      <c r="P223" s="192">
        <v>0</v>
      </c>
      <c r="Q223" s="192">
        <v>0</v>
      </c>
      <c r="R223" s="192">
        <v>0</v>
      </c>
      <c r="S223" s="85" t="s">
        <v>1728</v>
      </c>
      <c r="T223" s="193" t="s">
        <v>8874</v>
      </c>
      <c r="U223" s="85"/>
      <c r="V223" s="7"/>
    </row>
    <row r="224" spans="1:22" ht="26.1" customHeight="1">
      <c r="A224" s="299">
        <v>218</v>
      </c>
      <c r="B224" s="85" t="s">
        <v>1119</v>
      </c>
      <c r="C224" s="85" t="s">
        <v>257</v>
      </c>
      <c r="D224" s="85" t="s">
        <v>258</v>
      </c>
      <c r="E224" s="85" t="s">
        <v>1733</v>
      </c>
      <c r="F224" s="85" t="s">
        <v>1213</v>
      </c>
      <c r="G224" s="7" t="s">
        <v>1734</v>
      </c>
      <c r="H224" s="85" t="s">
        <v>3556</v>
      </c>
      <c r="I224" s="102" t="s">
        <v>1735</v>
      </c>
      <c r="J224" s="85" t="s">
        <v>923</v>
      </c>
      <c r="K224" s="85" t="s">
        <v>8706</v>
      </c>
      <c r="L224" s="192">
        <v>20</v>
      </c>
      <c r="M224" s="192">
        <v>4960.189999999996</v>
      </c>
      <c r="N224" s="448">
        <f t="shared" si="24"/>
        <v>2822.0889999999999</v>
      </c>
      <c r="O224" s="192">
        <v>2434.3890000000001</v>
      </c>
      <c r="P224" s="192">
        <v>387.70000000000005</v>
      </c>
      <c r="Q224" s="192">
        <v>0</v>
      </c>
      <c r="R224" s="192">
        <v>0</v>
      </c>
      <c r="S224" s="85" t="s">
        <v>1736</v>
      </c>
      <c r="T224" s="193" t="s">
        <v>8876</v>
      </c>
      <c r="U224" s="85"/>
      <c r="V224" s="7"/>
    </row>
    <row r="225" spans="1:22" ht="26.1" customHeight="1">
      <c r="A225" s="299">
        <v>219</v>
      </c>
      <c r="B225" s="85" t="s">
        <v>1119</v>
      </c>
      <c r="C225" s="85" t="s">
        <v>257</v>
      </c>
      <c r="D225" s="85" t="s">
        <v>258</v>
      </c>
      <c r="E225" s="85" t="s">
        <v>1750</v>
      </c>
      <c r="F225" s="85" t="s">
        <v>1751</v>
      </c>
      <c r="G225" s="7" t="s">
        <v>1752</v>
      </c>
      <c r="H225" s="85" t="s">
        <v>3556</v>
      </c>
      <c r="I225" s="102" t="s">
        <v>1753</v>
      </c>
      <c r="J225" s="85" t="s">
        <v>923</v>
      </c>
      <c r="K225" s="85" t="s">
        <v>8706</v>
      </c>
      <c r="L225" s="192">
        <v>79.599999999999994</v>
      </c>
      <c r="M225" s="192">
        <v>3232.7</v>
      </c>
      <c r="N225" s="448">
        <f t="shared" si="24"/>
        <v>696.73</v>
      </c>
      <c r="O225" s="192">
        <v>696.73</v>
      </c>
      <c r="P225" s="192">
        <v>0</v>
      </c>
      <c r="Q225" s="192">
        <v>0</v>
      </c>
      <c r="R225" s="192">
        <v>0</v>
      </c>
      <c r="S225" s="85" t="s">
        <v>1754</v>
      </c>
      <c r="T225" s="193" t="s">
        <v>8880</v>
      </c>
      <c r="U225" s="85"/>
      <c r="V225" s="7"/>
    </row>
    <row r="226" spans="1:22" ht="26.1" customHeight="1">
      <c r="A226" s="299">
        <v>220</v>
      </c>
      <c r="B226" s="85" t="s">
        <v>1119</v>
      </c>
      <c r="C226" s="85" t="s">
        <v>257</v>
      </c>
      <c r="D226" s="85" t="s">
        <v>258</v>
      </c>
      <c r="E226" s="85" t="s">
        <v>1775</v>
      </c>
      <c r="F226" s="85" t="s">
        <v>1776</v>
      </c>
      <c r="G226" s="7" t="s">
        <v>1777</v>
      </c>
      <c r="H226" s="85" t="s">
        <v>3556</v>
      </c>
      <c r="I226" s="102" t="s">
        <v>1778</v>
      </c>
      <c r="J226" s="85" t="s">
        <v>1779</v>
      </c>
      <c r="K226" s="85" t="s">
        <v>8886</v>
      </c>
      <c r="L226" s="192">
        <v>8</v>
      </c>
      <c r="M226" s="192">
        <v>973.55800000000022</v>
      </c>
      <c r="N226" s="448">
        <f t="shared" si="24"/>
        <v>0</v>
      </c>
      <c r="O226" s="192">
        <v>0</v>
      </c>
      <c r="P226" s="192">
        <v>0</v>
      </c>
      <c r="Q226" s="192">
        <v>0</v>
      </c>
      <c r="R226" s="192">
        <v>0</v>
      </c>
      <c r="S226" s="85" t="s">
        <v>1780</v>
      </c>
      <c r="T226" s="193" t="s">
        <v>8887</v>
      </c>
      <c r="U226" s="85"/>
      <c r="V226" s="7"/>
    </row>
    <row r="227" spans="1:22" ht="26.1" customHeight="1">
      <c r="A227" s="299">
        <v>221</v>
      </c>
      <c r="B227" s="85" t="s">
        <v>1119</v>
      </c>
      <c r="C227" s="85" t="s">
        <v>257</v>
      </c>
      <c r="D227" s="85" t="s">
        <v>258</v>
      </c>
      <c r="E227" s="85" t="s">
        <v>4230</v>
      </c>
      <c r="F227" s="85" t="s">
        <v>1795</v>
      </c>
      <c r="G227" s="7" t="s">
        <v>1796</v>
      </c>
      <c r="H227" s="85" t="s">
        <v>3557</v>
      </c>
      <c r="I227" s="102" t="s">
        <v>889</v>
      </c>
      <c r="J227" s="85" t="s">
        <v>968</v>
      </c>
      <c r="K227" s="85" t="s">
        <v>8853</v>
      </c>
      <c r="L227" s="192">
        <v>15</v>
      </c>
      <c r="M227" s="192">
        <v>0</v>
      </c>
      <c r="N227" s="449">
        <v>0</v>
      </c>
      <c r="O227" s="192">
        <v>0</v>
      </c>
      <c r="P227" s="192">
        <v>0</v>
      </c>
      <c r="Q227" s="192">
        <v>0</v>
      </c>
      <c r="R227" s="192">
        <v>0</v>
      </c>
      <c r="S227" s="85" t="s">
        <v>4231</v>
      </c>
      <c r="T227" s="193" t="s">
        <v>8891</v>
      </c>
      <c r="U227" s="85"/>
      <c r="V227" s="7"/>
    </row>
    <row r="228" spans="1:22" ht="26.1" customHeight="1">
      <c r="A228" s="299">
        <v>222</v>
      </c>
      <c r="B228" s="85" t="s">
        <v>1119</v>
      </c>
      <c r="C228" s="85" t="s">
        <v>257</v>
      </c>
      <c r="D228" s="85" t="s">
        <v>258</v>
      </c>
      <c r="E228" s="85" t="s">
        <v>1808</v>
      </c>
      <c r="F228" s="85" t="s">
        <v>1809</v>
      </c>
      <c r="G228" s="7" t="s">
        <v>1810</v>
      </c>
      <c r="H228" s="85" t="s">
        <v>3556</v>
      </c>
      <c r="I228" s="102" t="s">
        <v>1811</v>
      </c>
      <c r="J228" s="85" t="s">
        <v>1812</v>
      </c>
      <c r="K228" s="85" t="s">
        <v>8853</v>
      </c>
      <c r="L228" s="192">
        <v>40</v>
      </c>
      <c r="M228" s="192">
        <v>2377.4700000000003</v>
      </c>
      <c r="N228" s="448">
        <f t="shared" ref="N228:N231" si="25">SUM(O228:R228)</f>
        <v>0</v>
      </c>
      <c r="O228" s="192">
        <v>0</v>
      </c>
      <c r="P228" s="192">
        <v>0</v>
      </c>
      <c r="Q228" s="192">
        <v>0</v>
      </c>
      <c r="R228" s="192">
        <v>0</v>
      </c>
      <c r="S228" s="85" t="s">
        <v>1813</v>
      </c>
      <c r="T228" s="193" t="s">
        <v>8894</v>
      </c>
      <c r="U228" s="85"/>
      <c r="V228" s="7"/>
    </row>
    <row r="229" spans="1:22" ht="26.1" customHeight="1">
      <c r="A229" s="299">
        <v>223</v>
      </c>
      <c r="B229" s="85" t="s">
        <v>1119</v>
      </c>
      <c r="C229" s="85" t="s">
        <v>257</v>
      </c>
      <c r="D229" s="85" t="s">
        <v>258</v>
      </c>
      <c r="E229" s="85" t="s">
        <v>1831</v>
      </c>
      <c r="F229" s="85" t="s">
        <v>1832</v>
      </c>
      <c r="G229" s="7" t="s">
        <v>1833</v>
      </c>
      <c r="H229" s="85" t="s">
        <v>3556</v>
      </c>
      <c r="I229" s="102" t="s">
        <v>1834</v>
      </c>
      <c r="J229" s="85" t="s">
        <v>923</v>
      </c>
      <c r="K229" s="85" t="s">
        <v>8837</v>
      </c>
      <c r="L229" s="192">
        <v>26</v>
      </c>
      <c r="M229" s="192">
        <v>136.48999999999995</v>
      </c>
      <c r="N229" s="448">
        <f t="shared" si="25"/>
        <v>0</v>
      </c>
      <c r="O229" s="192">
        <v>0</v>
      </c>
      <c r="P229" s="192">
        <v>0</v>
      </c>
      <c r="Q229" s="192">
        <v>0</v>
      </c>
      <c r="R229" s="192">
        <v>0</v>
      </c>
      <c r="S229" s="85" t="s">
        <v>1835</v>
      </c>
      <c r="T229" s="193" t="s">
        <v>8898</v>
      </c>
      <c r="U229" s="85"/>
      <c r="V229" s="7"/>
    </row>
    <row r="230" spans="1:22" ht="26.1" customHeight="1">
      <c r="A230" s="299">
        <v>224</v>
      </c>
      <c r="B230" s="85" t="s">
        <v>1119</v>
      </c>
      <c r="C230" s="85" t="s">
        <v>257</v>
      </c>
      <c r="D230" s="85" t="s">
        <v>258</v>
      </c>
      <c r="E230" s="85" t="s">
        <v>1839</v>
      </c>
      <c r="F230" s="85" t="s">
        <v>1840</v>
      </c>
      <c r="G230" s="7" t="s">
        <v>1841</v>
      </c>
      <c r="H230" s="85" t="s">
        <v>3556</v>
      </c>
      <c r="I230" s="102" t="s">
        <v>1580</v>
      </c>
      <c r="J230" s="85" t="s">
        <v>4237</v>
      </c>
      <c r="K230" s="85" t="s">
        <v>8706</v>
      </c>
      <c r="L230" s="192">
        <v>168</v>
      </c>
      <c r="M230" s="192">
        <v>2890.1010000000001</v>
      </c>
      <c r="N230" s="448">
        <f t="shared" si="25"/>
        <v>570.17000000000007</v>
      </c>
      <c r="O230" s="192">
        <v>3.47</v>
      </c>
      <c r="P230" s="192">
        <v>566.70000000000005</v>
      </c>
      <c r="Q230" s="192">
        <v>0</v>
      </c>
      <c r="R230" s="192">
        <v>0</v>
      </c>
      <c r="S230" s="85" t="s">
        <v>1842</v>
      </c>
      <c r="T230" s="193" t="s">
        <v>8900</v>
      </c>
      <c r="U230" s="85"/>
      <c r="V230" s="7"/>
    </row>
    <row r="231" spans="1:22" ht="26.1" customHeight="1">
      <c r="A231" s="299">
        <v>225</v>
      </c>
      <c r="B231" s="85" t="s">
        <v>1119</v>
      </c>
      <c r="C231" s="85" t="s">
        <v>257</v>
      </c>
      <c r="D231" s="85" t="s">
        <v>258</v>
      </c>
      <c r="E231" s="85" t="s">
        <v>1881</v>
      </c>
      <c r="F231" s="85" t="s">
        <v>1882</v>
      </c>
      <c r="G231" s="7" t="s">
        <v>1883</v>
      </c>
      <c r="H231" s="85" t="s">
        <v>3556</v>
      </c>
      <c r="I231" s="102" t="s">
        <v>1884</v>
      </c>
      <c r="J231" s="85" t="s">
        <v>923</v>
      </c>
      <c r="K231" s="85" t="s">
        <v>8706</v>
      </c>
      <c r="L231" s="192">
        <v>34.6</v>
      </c>
      <c r="M231" s="192">
        <v>1325.2199999999998</v>
      </c>
      <c r="N231" s="448">
        <f t="shared" si="25"/>
        <v>238.11599999999999</v>
      </c>
      <c r="O231" s="192">
        <v>201.386</v>
      </c>
      <c r="P231" s="192">
        <v>13.23</v>
      </c>
      <c r="Q231" s="192">
        <v>0</v>
      </c>
      <c r="R231" s="192">
        <v>23.5</v>
      </c>
      <c r="S231" s="85" t="s">
        <v>1885</v>
      </c>
      <c r="T231" s="193" t="s">
        <v>8912</v>
      </c>
      <c r="U231" s="85"/>
      <c r="V231" s="7"/>
    </row>
    <row r="232" spans="1:22" ht="26.1" customHeight="1">
      <c r="A232" s="299">
        <v>226</v>
      </c>
      <c r="B232" s="85" t="s">
        <v>1119</v>
      </c>
      <c r="C232" s="85" t="s">
        <v>257</v>
      </c>
      <c r="D232" s="85" t="s">
        <v>258</v>
      </c>
      <c r="E232" s="85" t="s">
        <v>1919</v>
      </c>
      <c r="F232" s="85" t="s">
        <v>1920</v>
      </c>
      <c r="G232" s="7" t="s">
        <v>1255</v>
      </c>
      <c r="H232" s="85" t="s">
        <v>3557</v>
      </c>
      <c r="I232" s="102" t="s">
        <v>1921</v>
      </c>
      <c r="J232" s="85" t="s">
        <v>923</v>
      </c>
      <c r="K232" s="85" t="s">
        <v>8706</v>
      </c>
      <c r="L232" s="192">
        <v>27.8</v>
      </c>
      <c r="M232" s="192">
        <v>2904.0299999999993</v>
      </c>
      <c r="N232" s="449">
        <v>530.04999999999995</v>
      </c>
      <c r="O232" s="192">
        <v>522.13</v>
      </c>
      <c r="P232" s="192">
        <v>7.92</v>
      </c>
      <c r="Q232" s="192">
        <v>0</v>
      </c>
      <c r="R232" s="192">
        <v>0</v>
      </c>
      <c r="S232" s="85" t="s">
        <v>1922</v>
      </c>
      <c r="T232" s="193" t="s">
        <v>8920</v>
      </c>
      <c r="U232" s="85"/>
      <c r="V232" s="7"/>
    </row>
    <row r="233" spans="1:22" ht="26.1" customHeight="1">
      <c r="A233" s="299">
        <v>227</v>
      </c>
      <c r="B233" s="85" t="s">
        <v>1119</v>
      </c>
      <c r="C233" s="85" t="s">
        <v>257</v>
      </c>
      <c r="D233" s="85" t="s">
        <v>258</v>
      </c>
      <c r="E233" s="85" t="s">
        <v>1923</v>
      </c>
      <c r="F233" s="85" t="s">
        <v>1924</v>
      </c>
      <c r="G233" s="7" t="s">
        <v>1925</v>
      </c>
      <c r="H233" s="85" t="s">
        <v>3557</v>
      </c>
      <c r="I233" s="102" t="s">
        <v>1926</v>
      </c>
      <c r="J233" s="85" t="s">
        <v>923</v>
      </c>
      <c r="K233" s="85" t="s">
        <v>8921</v>
      </c>
      <c r="L233" s="192">
        <v>5.6</v>
      </c>
      <c r="M233" s="192">
        <v>916.12599999999998</v>
      </c>
      <c r="N233" s="449">
        <v>0</v>
      </c>
      <c r="O233" s="192">
        <v>0</v>
      </c>
      <c r="P233" s="192">
        <v>0</v>
      </c>
      <c r="Q233" s="192">
        <v>0</v>
      </c>
      <c r="R233" s="192">
        <v>0</v>
      </c>
      <c r="S233" s="85" t="s">
        <v>1927</v>
      </c>
      <c r="T233" s="193" t="s">
        <v>8922</v>
      </c>
      <c r="U233" s="85"/>
      <c r="V233" s="7"/>
    </row>
    <row r="234" spans="1:22" ht="26.1" customHeight="1">
      <c r="A234" s="299">
        <v>228</v>
      </c>
      <c r="B234" s="85" t="s">
        <v>1119</v>
      </c>
      <c r="C234" s="85" t="s">
        <v>257</v>
      </c>
      <c r="D234" s="85" t="s">
        <v>258</v>
      </c>
      <c r="E234" s="85" t="s">
        <v>1932</v>
      </c>
      <c r="F234" s="85" t="s">
        <v>1933</v>
      </c>
      <c r="G234" s="7" t="s">
        <v>1934</v>
      </c>
      <c r="H234" s="85" t="s">
        <v>3556</v>
      </c>
      <c r="I234" s="179" t="s">
        <v>1935</v>
      </c>
      <c r="J234" s="85" t="s">
        <v>923</v>
      </c>
      <c r="K234" s="85" t="s">
        <v>8836</v>
      </c>
      <c r="L234" s="192">
        <v>50</v>
      </c>
      <c r="M234" s="192">
        <v>1743.8700000000001</v>
      </c>
      <c r="N234" s="448">
        <f>SUM(O234:R234)</f>
        <v>0</v>
      </c>
      <c r="O234" s="192">
        <v>0</v>
      </c>
      <c r="P234" s="192">
        <v>0</v>
      </c>
      <c r="Q234" s="192">
        <v>0</v>
      </c>
      <c r="R234" s="192">
        <v>0</v>
      </c>
      <c r="S234" s="85" t="s">
        <v>1936</v>
      </c>
      <c r="T234" s="193" t="s">
        <v>8925</v>
      </c>
      <c r="U234" s="85"/>
      <c r="V234" s="7"/>
    </row>
    <row r="235" spans="1:22" ht="26.1" customHeight="1">
      <c r="A235" s="299">
        <v>229</v>
      </c>
      <c r="B235" s="85" t="s">
        <v>1119</v>
      </c>
      <c r="C235" s="85" t="s">
        <v>257</v>
      </c>
      <c r="D235" s="85" t="s">
        <v>258</v>
      </c>
      <c r="E235" s="85" t="s">
        <v>262</v>
      </c>
      <c r="F235" s="85" t="s">
        <v>75</v>
      </c>
      <c r="G235" s="7" t="s">
        <v>263</v>
      </c>
      <c r="H235" s="85" t="s">
        <v>3557</v>
      </c>
      <c r="I235" s="102" t="s">
        <v>264</v>
      </c>
      <c r="J235" s="85" t="s">
        <v>265</v>
      </c>
      <c r="K235" s="85" t="s">
        <v>8853</v>
      </c>
      <c r="L235" s="192">
        <v>71</v>
      </c>
      <c r="M235" s="192">
        <v>2142.8729999999987</v>
      </c>
      <c r="N235" s="449">
        <v>377.58</v>
      </c>
      <c r="O235" s="192">
        <v>212.7</v>
      </c>
      <c r="P235" s="192">
        <v>102.57000000000001</v>
      </c>
      <c r="Q235" s="192">
        <v>62.31</v>
      </c>
      <c r="R235" s="192">
        <v>0</v>
      </c>
      <c r="S235" s="85" t="s">
        <v>266</v>
      </c>
      <c r="T235" s="193" t="s">
        <v>8927</v>
      </c>
      <c r="U235" s="85"/>
      <c r="V235" s="7"/>
    </row>
    <row r="236" spans="1:22" ht="26.1" customHeight="1">
      <c r="A236" s="299">
        <v>230</v>
      </c>
      <c r="B236" s="85" t="s">
        <v>1119</v>
      </c>
      <c r="C236" s="85" t="s">
        <v>257</v>
      </c>
      <c r="D236" s="85" t="s">
        <v>258</v>
      </c>
      <c r="E236" s="85" t="s">
        <v>1947</v>
      </c>
      <c r="F236" s="85" t="s">
        <v>1948</v>
      </c>
      <c r="G236" s="7" t="s">
        <v>1568</v>
      </c>
      <c r="H236" s="85" t="s">
        <v>3556</v>
      </c>
      <c r="I236" s="102" t="s">
        <v>1949</v>
      </c>
      <c r="J236" s="85" t="s">
        <v>265</v>
      </c>
      <c r="K236" s="85" t="s">
        <v>8837</v>
      </c>
      <c r="L236" s="192">
        <v>49.42</v>
      </c>
      <c r="M236" s="192">
        <v>2447.424</v>
      </c>
      <c r="N236" s="448">
        <f>SUM(O236:R236)</f>
        <v>311.57</v>
      </c>
      <c r="O236" s="192">
        <v>67.529999999999987</v>
      </c>
      <c r="P236" s="192">
        <v>202.46</v>
      </c>
      <c r="Q236" s="192">
        <v>41.58</v>
      </c>
      <c r="R236" s="192">
        <v>0</v>
      </c>
      <c r="S236" s="85" t="s">
        <v>1950</v>
      </c>
      <c r="T236" s="193" t="s">
        <v>8929</v>
      </c>
      <c r="U236" s="85"/>
      <c r="V236" s="7"/>
    </row>
    <row r="237" spans="1:22" ht="26.1" customHeight="1">
      <c r="A237" s="299">
        <v>231</v>
      </c>
      <c r="B237" s="85" t="s">
        <v>1119</v>
      </c>
      <c r="C237" s="85" t="s">
        <v>257</v>
      </c>
      <c r="D237" s="85" t="s">
        <v>258</v>
      </c>
      <c r="E237" s="85" t="s">
        <v>1951</v>
      </c>
      <c r="F237" s="85" t="s">
        <v>75</v>
      </c>
      <c r="G237" s="7" t="s">
        <v>1952</v>
      </c>
      <c r="H237" s="85" t="s">
        <v>3557</v>
      </c>
      <c r="I237" s="102" t="s">
        <v>1953</v>
      </c>
      <c r="J237" s="85" t="s">
        <v>265</v>
      </c>
      <c r="K237" s="85" t="s">
        <v>8853</v>
      </c>
      <c r="L237" s="192">
        <v>35</v>
      </c>
      <c r="M237" s="192">
        <v>1666.0500000000002</v>
      </c>
      <c r="N237" s="449">
        <v>379.26000000000005</v>
      </c>
      <c r="O237" s="192">
        <v>290.97000000000003</v>
      </c>
      <c r="P237" s="192">
        <v>48.3</v>
      </c>
      <c r="Q237" s="192">
        <v>39.99</v>
      </c>
      <c r="R237" s="192">
        <v>0</v>
      </c>
      <c r="S237" s="85" t="s">
        <v>1954</v>
      </c>
      <c r="T237" s="193" t="s">
        <v>8930</v>
      </c>
      <c r="U237" s="85"/>
      <c r="V237" s="7"/>
    </row>
    <row r="238" spans="1:22" ht="26.1" customHeight="1">
      <c r="A238" s="299">
        <v>232</v>
      </c>
      <c r="B238" s="85" t="s">
        <v>1119</v>
      </c>
      <c r="C238" s="85" t="s">
        <v>257</v>
      </c>
      <c r="D238" s="85" t="s">
        <v>258</v>
      </c>
      <c r="E238" s="85" t="s">
        <v>1959</v>
      </c>
      <c r="F238" s="85" t="s">
        <v>1960</v>
      </c>
      <c r="G238" s="7" t="s">
        <v>1961</v>
      </c>
      <c r="H238" s="85" t="s">
        <v>3556</v>
      </c>
      <c r="I238" s="102" t="s">
        <v>1962</v>
      </c>
      <c r="J238" s="85" t="s">
        <v>267</v>
      </c>
      <c r="K238" s="85" t="s">
        <v>8853</v>
      </c>
      <c r="L238" s="192">
        <v>5</v>
      </c>
      <c r="M238" s="192">
        <v>651.4</v>
      </c>
      <c r="N238" s="448">
        <f>SUM(O238:R238)</f>
        <v>185.8</v>
      </c>
      <c r="O238" s="192">
        <v>132.13</v>
      </c>
      <c r="P238" s="192">
        <v>53.67</v>
      </c>
      <c r="Q238" s="192">
        <v>0</v>
      </c>
      <c r="R238" s="192">
        <v>0</v>
      </c>
      <c r="S238" s="85" t="s">
        <v>1963</v>
      </c>
      <c r="T238" s="193" t="s">
        <v>4295</v>
      </c>
      <c r="U238" s="85"/>
      <c r="V238" s="7"/>
    </row>
    <row r="239" spans="1:22" ht="26.1" customHeight="1">
      <c r="A239" s="299">
        <v>233</v>
      </c>
      <c r="B239" s="85" t="s">
        <v>1119</v>
      </c>
      <c r="C239" s="85" t="s">
        <v>257</v>
      </c>
      <c r="D239" s="85" t="s">
        <v>258</v>
      </c>
      <c r="E239" s="85" t="s">
        <v>1253</v>
      </c>
      <c r="F239" s="85" t="s">
        <v>1254</v>
      </c>
      <c r="G239" s="7" t="s">
        <v>1255</v>
      </c>
      <c r="H239" s="85" t="s">
        <v>3557</v>
      </c>
      <c r="I239" s="102" t="s">
        <v>1986</v>
      </c>
      <c r="J239" s="85" t="s">
        <v>923</v>
      </c>
      <c r="K239" s="85" t="s">
        <v>8706</v>
      </c>
      <c r="L239" s="192">
        <v>8</v>
      </c>
      <c r="M239" s="192">
        <v>102.855</v>
      </c>
      <c r="N239" s="449">
        <v>0</v>
      </c>
      <c r="O239" s="192">
        <v>0</v>
      </c>
      <c r="P239" s="192">
        <v>0</v>
      </c>
      <c r="Q239" s="192">
        <v>0</v>
      </c>
      <c r="R239" s="192">
        <v>0</v>
      </c>
      <c r="S239" s="85" t="s">
        <v>1256</v>
      </c>
      <c r="T239" s="193" t="s">
        <v>4297</v>
      </c>
      <c r="U239" s="85"/>
      <c r="V239" s="7"/>
    </row>
    <row r="240" spans="1:22" ht="26.1" customHeight="1">
      <c r="A240" s="299">
        <v>234</v>
      </c>
      <c r="B240" s="85" t="s">
        <v>1119</v>
      </c>
      <c r="C240" s="85" t="s">
        <v>257</v>
      </c>
      <c r="D240" s="85" t="s">
        <v>258</v>
      </c>
      <c r="E240" s="85" t="s">
        <v>8938</v>
      </c>
      <c r="F240" s="85" t="s">
        <v>1987</v>
      </c>
      <c r="G240" s="7" t="s">
        <v>1988</v>
      </c>
      <c r="H240" s="85" t="s">
        <v>3556</v>
      </c>
      <c r="I240" s="102" t="s">
        <v>1989</v>
      </c>
      <c r="J240" s="85" t="s">
        <v>923</v>
      </c>
      <c r="K240" s="85" t="s">
        <v>8836</v>
      </c>
      <c r="L240" s="192">
        <v>169.6</v>
      </c>
      <c r="M240" s="192">
        <v>28224.95</v>
      </c>
      <c r="N240" s="448">
        <f t="shared" ref="N240:N241" si="26">SUM(O240:R240)</f>
        <v>1800.75</v>
      </c>
      <c r="O240" s="192">
        <v>190.5</v>
      </c>
      <c r="P240" s="192">
        <v>1610.25</v>
      </c>
      <c r="Q240" s="192">
        <v>0</v>
      </c>
      <c r="R240" s="192">
        <v>0</v>
      </c>
      <c r="S240" s="85" t="s">
        <v>1990</v>
      </c>
      <c r="T240" s="193" t="s">
        <v>8939</v>
      </c>
      <c r="U240" s="85"/>
      <c r="V240" s="7"/>
    </row>
    <row r="241" spans="1:22" ht="26.1" customHeight="1">
      <c r="A241" s="299">
        <v>235</v>
      </c>
      <c r="B241" s="85" t="s">
        <v>1119</v>
      </c>
      <c r="C241" s="85" t="s">
        <v>257</v>
      </c>
      <c r="D241" s="85" t="s">
        <v>258</v>
      </c>
      <c r="E241" s="85" t="s">
        <v>2001</v>
      </c>
      <c r="F241" s="85" t="s">
        <v>2002</v>
      </c>
      <c r="G241" s="7" t="s">
        <v>2003</v>
      </c>
      <c r="H241" s="85" t="s">
        <v>3556</v>
      </c>
      <c r="I241" s="102" t="s">
        <v>2004</v>
      </c>
      <c r="J241" s="85" t="s">
        <v>923</v>
      </c>
      <c r="K241" s="85" t="s">
        <v>8836</v>
      </c>
      <c r="L241" s="192">
        <v>4.3</v>
      </c>
      <c r="M241" s="192">
        <v>8.85</v>
      </c>
      <c r="N241" s="448">
        <f t="shared" si="26"/>
        <v>0</v>
      </c>
      <c r="O241" s="192">
        <v>0</v>
      </c>
      <c r="P241" s="192">
        <v>0</v>
      </c>
      <c r="Q241" s="192">
        <v>0</v>
      </c>
      <c r="R241" s="192">
        <v>0</v>
      </c>
      <c r="S241" s="85" t="s">
        <v>2005</v>
      </c>
      <c r="T241" s="193" t="s">
        <v>8941</v>
      </c>
      <c r="U241" s="85" t="s">
        <v>8942</v>
      </c>
      <c r="V241" s="7"/>
    </row>
    <row r="242" spans="1:22" ht="26.1" customHeight="1">
      <c r="A242" s="299">
        <v>236</v>
      </c>
      <c r="B242" s="85" t="s">
        <v>1119</v>
      </c>
      <c r="C242" s="85" t="s">
        <v>257</v>
      </c>
      <c r="D242" s="85" t="s">
        <v>258</v>
      </c>
      <c r="E242" s="85" t="s">
        <v>2023</v>
      </c>
      <c r="F242" s="85" t="s">
        <v>1279</v>
      </c>
      <c r="G242" s="7" t="s">
        <v>1280</v>
      </c>
      <c r="H242" s="85" t="s">
        <v>3557</v>
      </c>
      <c r="I242" s="102" t="s">
        <v>2024</v>
      </c>
      <c r="J242" s="85" t="s">
        <v>923</v>
      </c>
      <c r="K242" s="85" t="s">
        <v>8853</v>
      </c>
      <c r="L242" s="192">
        <v>54.4</v>
      </c>
      <c r="M242" s="192">
        <v>609.63499999999999</v>
      </c>
      <c r="N242" s="449">
        <v>114.92999999999999</v>
      </c>
      <c r="O242" s="192">
        <v>81</v>
      </c>
      <c r="P242" s="192">
        <v>28.16</v>
      </c>
      <c r="Q242" s="192">
        <v>5.77</v>
      </c>
      <c r="R242" s="192">
        <v>0</v>
      </c>
      <c r="S242" s="85" t="s">
        <v>2025</v>
      </c>
      <c r="T242" s="193" t="s">
        <v>8946</v>
      </c>
      <c r="U242" s="85"/>
      <c r="V242" s="7"/>
    </row>
    <row r="243" spans="1:22" ht="26.1" customHeight="1">
      <c r="A243" s="299">
        <v>237</v>
      </c>
      <c r="B243" s="85" t="s">
        <v>1119</v>
      </c>
      <c r="C243" s="85" t="s">
        <v>257</v>
      </c>
      <c r="D243" s="85" t="s">
        <v>258</v>
      </c>
      <c r="E243" s="85" t="s">
        <v>2026</v>
      </c>
      <c r="F243" s="85" t="s">
        <v>75</v>
      </c>
      <c r="G243" s="7" t="s">
        <v>2027</v>
      </c>
      <c r="H243" s="85" t="s">
        <v>3557</v>
      </c>
      <c r="I243" s="102" t="s">
        <v>1554</v>
      </c>
      <c r="J243" s="85" t="s">
        <v>923</v>
      </c>
      <c r="K243" s="85" t="s">
        <v>8706</v>
      </c>
      <c r="L243" s="192">
        <v>4.2300000000000004</v>
      </c>
      <c r="M243" s="192">
        <v>65.239999999999995</v>
      </c>
      <c r="N243" s="449">
        <v>6.8099999999999992E-3</v>
      </c>
      <c r="O243" s="192">
        <v>6.8099999999999992E-3</v>
      </c>
      <c r="P243" s="192">
        <v>0</v>
      </c>
      <c r="Q243" s="192">
        <v>0</v>
      </c>
      <c r="R243" s="192">
        <v>0</v>
      </c>
      <c r="S243" s="85" t="s">
        <v>2028</v>
      </c>
      <c r="T243" s="193" t="s">
        <v>8947</v>
      </c>
      <c r="U243" s="85"/>
      <c r="V243" s="7"/>
    </row>
    <row r="244" spans="1:22" ht="26.1" customHeight="1">
      <c r="A244" s="299">
        <v>238</v>
      </c>
      <c r="B244" s="85" t="s">
        <v>1119</v>
      </c>
      <c r="C244" s="85" t="s">
        <v>257</v>
      </c>
      <c r="D244" s="85" t="s">
        <v>258</v>
      </c>
      <c r="E244" s="85" t="s">
        <v>2036</v>
      </c>
      <c r="F244" s="85" t="s">
        <v>2037</v>
      </c>
      <c r="G244" s="7" t="s">
        <v>2038</v>
      </c>
      <c r="H244" s="85" t="s">
        <v>3556</v>
      </c>
      <c r="I244" s="102" t="s">
        <v>2039</v>
      </c>
      <c r="J244" s="85" t="s">
        <v>923</v>
      </c>
      <c r="K244" s="85" t="s">
        <v>8836</v>
      </c>
      <c r="L244" s="192">
        <v>120</v>
      </c>
      <c r="M244" s="192">
        <v>6444.7399999999961</v>
      </c>
      <c r="N244" s="448">
        <f>SUM(O244:R244)</f>
        <v>0</v>
      </c>
      <c r="O244" s="192">
        <v>0</v>
      </c>
      <c r="P244" s="192">
        <v>0</v>
      </c>
      <c r="Q244" s="192">
        <v>0</v>
      </c>
      <c r="R244" s="192">
        <v>0</v>
      </c>
      <c r="S244" s="85" t="s">
        <v>2040</v>
      </c>
      <c r="T244" s="193" t="s">
        <v>8950</v>
      </c>
      <c r="U244" s="85"/>
      <c r="V244" s="7"/>
    </row>
    <row r="245" spans="1:22" ht="26.1" customHeight="1">
      <c r="A245" s="299">
        <v>239</v>
      </c>
      <c r="B245" s="85" t="s">
        <v>1119</v>
      </c>
      <c r="C245" s="85" t="s">
        <v>257</v>
      </c>
      <c r="D245" s="85" t="s">
        <v>258</v>
      </c>
      <c r="E245" s="85" t="s">
        <v>1521</v>
      </c>
      <c r="F245" s="85" t="s">
        <v>1522</v>
      </c>
      <c r="G245" s="7" t="s">
        <v>1523</v>
      </c>
      <c r="H245" s="85" t="s">
        <v>3557</v>
      </c>
      <c r="I245" s="102" t="s">
        <v>2045</v>
      </c>
      <c r="J245" s="85" t="s">
        <v>265</v>
      </c>
      <c r="K245" s="85" t="s">
        <v>8853</v>
      </c>
      <c r="L245" s="192">
        <v>4</v>
      </c>
      <c r="M245" s="192">
        <v>23.86</v>
      </c>
      <c r="N245" s="449">
        <v>5.26</v>
      </c>
      <c r="O245" s="192">
        <v>3.53</v>
      </c>
      <c r="P245" s="192">
        <v>1.03</v>
      </c>
      <c r="Q245" s="192">
        <v>0.7</v>
      </c>
      <c r="R245" s="192">
        <v>0</v>
      </c>
      <c r="S245" s="85" t="s">
        <v>1525</v>
      </c>
      <c r="T245" s="193" t="s">
        <v>8951</v>
      </c>
      <c r="U245" s="85"/>
      <c r="V245" s="7"/>
    </row>
    <row r="246" spans="1:22" ht="26.1" customHeight="1">
      <c r="A246" s="299">
        <v>240</v>
      </c>
      <c r="B246" s="85" t="s">
        <v>1119</v>
      </c>
      <c r="C246" s="85" t="s">
        <v>257</v>
      </c>
      <c r="D246" s="85" t="s">
        <v>258</v>
      </c>
      <c r="E246" s="85" t="s">
        <v>2061</v>
      </c>
      <c r="F246" s="85" t="s">
        <v>75</v>
      </c>
      <c r="G246" s="7" t="s">
        <v>2062</v>
      </c>
      <c r="H246" s="85" t="s">
        <v>3556</v>
      </c>
      <c r="I246" s="102" t="s">
        <v>2063</v>
      </c>
      <c r="J246" s="85" t="s">
        <v>923</v>
      </c>
      <c r="K246" s="85" t="s">
        <v>8706</v>
      </c>
      <c r="L246" s="192">
        <v>25</v>
      </c>
      <c r="M246" s="192">
        <v>3690.55</v>
      </c>
      <c r="N246" s="448">
        <f t="shared" ref="N246:N248" si="27">SUM(O246:R246)</f>
        <v>1153.1099999999999</v>
      </c>
      <c r="O246" s="192">
        <v>1153.1099999999999</v>
      </c>
      <c r="P246" s="192">
        <v>0</v>
      </c>
      <c r="Q246" s="192">
        <v>0</v>
      </c>
      <c r="R246" s="192">
        <v>0</v>
      </c>
      <c r="S246" s="85" t="s">
        <v>2064</v>
      </c>
      <c r="T246" s="193" t="s">
        <v>8955</v>
      </c>
      <c r="U246" s="85"/>
      <c r="V246" s="7"/>
    </row>
    <row r="247" spans="1:22" ht="26.1" customHeight="1">
      <c r="A247" s="299">
        <v>241</v>
      </c>
      <c r="B247" s="85" t="s">
        <v>1119</v>
      </c>
      <c r="C247" s="85" t="s">
        <v>257</v>
      </c>
      <c r="D247" s="85" t="s">
        <v>258</v>
      </c>
      <c r="E247" s="85" t="s">
        <v>2065</v>
      </c>
      <c r="F247" s="85" t="s">
        <v>1234</v>
      </c>
      <c r="G247" s="7" t="s">
        <v>2066</v>
      </c>
      <c r="H247" s="85" t="s">
        <v>3556</v>
      </c>
      <c r="I247" s="102" t="s">
        <v>2067</v>
      </c>
      <c r="J247" s="85" t="s">
        <v>945</v>
      </c>
      <c r="K247" s="85" t="s">
        <v>8836</v>
      </c>
      <c r="L247" s="192">
        <v>332.24</v>
      </c>
      <c r="M247" s="192">
        <v>53666.210000000014</v>
      </c>
      <c r="N247" s="448">
        <f t="shared" si="27"/>
        <v>6796.0300000000007</v>
      </c>
      <c r="O247" s="192">
        <v>2577.0899999999997</v>
      </c>
      <c r="P247" s="192">
        <v>4218.9400000000005</v>
      </c>
      <c r="Q247" s="192">
        <v>0</v>
      </c>
      <c r="R247" s="192">
        <v>0</v>
      </c>
      <c r="S247" s="85" t="s">
        <v>2068</v>
      </c>
      <c r="T247" s="193" t="s">
        <v>8956</v>
      </c>
      <c r="U247" s="85"/>
      <c r="V247" s="7"/>
    </row>
    <row r="248" spans="1:22" ht="26.1" customHeight="1">
      <c r="A248" s="299">
        <v>242</v>
      </c>
      <c r="B248" s="85" t="s">
        <v>1119</v>
      </c>
      <c r="C248" s="85" t="s">
        <v>257</v>
      </c>
      <c r="D248" s="85" t="s">
        <v>258</v>
      </c>
      <c r="E248" s="85" t="s">
        <v>8959</v>
      </c>
      <c r="F248" s="85" t="s">
        <v>2076</v>
      </c>
      <c r="G248" s="7" t="s">
        <v>1833</v>
      </c>
      <c r="H248" s="85" t="s">
        <v>3556</v>
      </c>
      <c r="I248" s="102" t="s">
        <v>2077</v>
      </c>
      <c r="J248" s="85" t="s">
        <v>923</v>
      </c>
      <c r="K248" s="85" t="s">
        <v>8837</v>
      </c>
      <c r="L248" s="192">
        <v>8</v>
      </c>
      <c r="M248" s="192">
        <v>525.78499999999997</v>
      </c>
      <c r="N248" s="448">
        <f t="shared" si="27"/>
        <v>56.6</v>
      </c>
      <c r="O248" s="192">
        <v>52.79</v>
      </c>
      <c r="P248" s="192">
        <v>3.81</v>
      </c>
      <c r="Q248" s="192">
        <v>0</v>
      </c>
      <c r="R248" s="192">
        <v>0</v>
      </c>
      <c r="S248" s="85" t="s">
        <v>2078</v>
      </c>
      <c r="T248" s="193" t="s">
        <v>8960</v>
      </c>
      <c r="U248" s="85"/>
      <c r="V248" s="7"/>
    </row>
    <row r="249" spans="1:22" ht="26.1" customHeight="1">
      <c r="A249" s="299">
        <v>243</v>
      </c>
      <c r="B249" s="85" t="s">
        <v>1119</v>
      </c>
      <c r="C249" s="85" t="s">
        <v>257</v>
      </c>
      <c r="D249" s="85" t="s">
        <v>258</v>
      </c>
      <c r="E249" s="85" t="s">
        <v>4249</v>
      </c>
      <c r="F249" s="85" t="s">
        <v>4250</v>
      </c>
      <c r="G249" s="7" t="s">
        <v>4251</v>
      </c>
      <c r="H249" s="85" t="s">
        <v>3557</v>
      </c>
      <c r="I249" s="102" t="s">
        <v>4252</v>
      </c>
      <c r="J249" s="85" t="s">
        <v>968</v>
      </c>
      <c r="K249" s="85" t="s">
        <v>8961</v>
      </c>
      <c r="L249" s="192">
        <v>6</v>
      </c>
      <c r="M249" s="192">
        <v>73.62</v>
      </c>
      <c r="N249" s="449">
        <v>0</v>
      </c>
      <c r="O249" s="192">
        <v>0</v>
      </c>
      <c r="P249" s="192">
        <v>0</v>
      </c>
      <c r="Q249" s="192">
        <v>0</v>
      </c>
      <c r="R249" s="192">
        <v>0</v>
      </c>
      <c r="S249" s="85"/>
      <c r="T249" s="193" t="s">
        <v>8962</v>
      </c>
      <c r="U249" s="85"/>
      <c r="V249" s="7"/>
    </row>
    <row r="250" spans="1:22" ht="26.1" customHeight="1">
      <c r="A250" s="299">
        <v>244</v>
      </c>
      <c r="B250" s="85" t="s">
        <v>1119</v>
      </c>
      <c r="C250" s="85" t="s">
        <v>257</v>
      </c>
      <c r="D250" s="85" t="s">
        <v>258</v>
      </c>
      <c r="E250" s="85" t="s">
        <v>4253</v>
      </c>
      <c r="F250" s="85" t="s">
        <v>1795</v>
      </c>
      <c r="G250" s="7" t="s">
        <v>4254</v>
      </c>
      <c r="H250" s="85" t="s">
        <v>3556</v>
      </c>
      <c r="I250" s="102" t="s">
        <v>4255</v>
      </c>
      <c r="J250" s="85" t="s">
        <v>4256</v>
      </c>
      <c r="K250" s="85" t="s">
        <v>8873</v>
      </c>
      <c r="L250" s="192">
        <v>33</v>
      </c>
      <c r="M250" s="192">
        <v>5173.9801999999981</v>
      </c>
      <c r="N250" s="448">
        <f>SUM(O250:R250)</f>
        <v>396.67</v>
      </c>
      <c r="O250" s="192">
        <v>396.67</v>
      </c>
      <c r="P250" s="192">
        <v>0</v>
      </c>
      <c r="Q250" s="192">
        <v>0</v>
      </c>
      <c r="R250" s="192">
        <v>0</v>
      </c>
      <c r="S250" s="85" t="s">
        <v>4231</v>
      </c>
      <c r="T250" s="193" t="s">
        <v>8963</v>
      </c>
      <c r="U250" s="85"/>
      <c r="V250" s="7"/>
    </row>
    <row r="251" spans="1:22" ht="26.1" customHeight="1">
      <c r="A251" s="299">
        <v>245</v>
      </c>
      <c r="B251" s="85" t="s">
        <v>1119</v>
      </c>
      <c r="C251" s="85" t="s">
        <v>257</v>
      </c>
      <c r="D251" s="85" t="s">
        <v>258</v>
      </c>
      <c r="E251" s="85" t="s">
        <v>8964</v>
      </c>
      <c r="F251" s="85" t="s">
        <v>4257</v>
      </c>
      <c r="G251" s="7" t="s">
        <v>4258</v>
      </c>
      <c r="H251" s="85" t="s">
        <v>3557</v>
      </c>
      <c r="I251" s="102" t="s">
        <v>4259</v>
      </c>
      <c r="J251" s="85" t="s">
        <v>968</v>
      </c>
      <c r="K251" s="85" t="s">
        <v>8853</v>
      </c>
      <c r="L251" s="192">
        <v>8</v>
      </c>
      <c r="M251" s="192">
        <v>0</v>
      </c>
      <c r="N251" s="449">
        <v>0</v>
      </c>
      <c r="O251" s="192">
        <v>0</v>
      </c>
      <c r="P251" s="192">
        <v>0</v>
      </c>
      <c r="Q251" s="192">
        <v>0</v>
      </c>
      <c r="R251" s="192">
        <v>0</v>
      </c>
      <c r="S251" s="85"/>
      <c r="T251" s="193" t="s">
        <v>8965</v>
      </c>
      <c r="U251" s="85"/>
      <c r="V251" s="7"/>
    </row>
    <row r="252" spans="1:22" ht="26.1" customHeight="1">
      <c r="A252" s="299">
        <v>246</v>
      </c>
      <c r="B252" s="85" t="s">
        <v>1119</v>
      </c>
      <c r="C252" s="85" t="s">
        <v>257</v>
      </c>
      <c r="D252" s="85" t="s">
        <v>258</v>
      </c>
      <c r="E252" s="85" t="s">
        <v>4269</v>
      </c>
      <c r="F252" s="85" t="s">
        <v>4270</v>
      </c>
      <c r="G252" s="7" t="s">
        <v>4271</v>
      </c>
      <c r="H252" s="85" t="s">
        <v>3557</v>
      </c>
      <c r="I252" s="102" t="s">
        <v>4272</v>
      </c>
      <c r="J252" s="85" t="s">
        <v>4273</v>
      </c>
      <c r="K252" s="85" t="s">
        <v>8853</v>
      </c>
      <c r="L252" s="192">
        <v>16</v>
      </c>
      <c r="M252" s="192">
        <v>14.920000000000002</v>
      </c>
      <c r="N252" s="449">
        <v>0</v>
      </c>
      <c r="O252" s="192">
        <v>0</v>
      </c>
      <c r="P252" s="192">
        <v>0</v>
      </c>
      <c r="Q252" s="192">
        <v>0</v>
      </c>
      <c r="R252" s="192">
        <v>0</v>
      </c>
      <c r="S252" s="85"/>
      <c r="T252" s="193" t="s">
        <v>8969</v>
      </c>
      <c r="U252" s="85"/>
      <c r="V252" s="7"/>
    </row>
    <row r="253" spans="1:22" ht="26.1" customHeight="1">
      <c r="A253" s="299">
        <v>247</v>
      </c>
      <c r="B253" s="85" t="s">
        <v>1119</v>
      </c>
      <c r="C253" s="85" t="s">
        <v>257</v>
      </c>
      <c r="D253" s="85" t="s">
        <v>258</v>
      </c>
      <c r="E253" s="85" t="s">
        <v>4274</v>
      </c>
      <c r="F253" s="85" t="s">
        <v>4275</v>
      </c>
      <c r="G253" s="7" t="s">
        <v>4276</v>
      </c>
      <c r="H253" s="85" t="s">
        <v>3556</v>
      </c>
      <c r="I253" s="102" t="s">
        <v>4277</v>
      </c>
      <c r="J253" s="85" t="s">
        <v>4278</v>
      </c>
      <c r="K253" s="85" t="s">
        <v>8907</v>
      </c>
      <c r="L253" s="192">
        <v>12</v>
      </c>
      <c r="M253" s="192">
        <v>0</v>
      </c>
      <c r="N253" s="448">
        <f>SUM(O253:R253)</f>
        <v>0</v>
      </c>
      <c r="O253" s="192">
        <v>0</v>
      </c>
      <c r="P253" s="192">
        <v>0</v>
      </c>
      <c r="Q253" s="192">
        <v>0</v>
      </c>
      <c r="R253" s="192">
        <v>0</v>
      </c>
      <c r="S253" s="85"/>
      <c r="T253" s="193" t="s">
        <v>8970</v>
      </c>
      <c r="U253" s="85"/>
      <c r="V253" s="7"/>
    </row>
    <row r="254" spans="1:22" ht="26.1" customHeight="1">
      <c r="A254" s="299">
        <v>248</v>
      </c>
      <c r="B254" s="85" t="s">
        <v>1119</v>
      </c>
      <c r="C254" s="85" t="s">
        <v>257</v>
      </c>
      <c r="D254" s="85" t="s">
        <v>1802</v>
      </c>
      <c r="E254" s="85" t="s">
        <v>1803</v>
      </c>
      <c r="F254" s="85" t="s">
        <v>1804</v>
      </c>
      <c r="G254" s="7" t="s">
        <v>1805</v>
      </c>
      <c r="H254" s="85" t="s">
        <v>3557</v>
      </c>
      <c r="I254" s="102" t="s">
        <v>1806</v>
      </c>
      <c r="J254" s="85" t="s">
        <v>265</v>
      </c>
      <c r="K254" s="85" t="s">
        <v>8883</v>
      </c>
      <c r="L254" s="192">
        <v>35</v>
      </c>
      <c r="M254" s="192">
        <v>3738.4110000000001</v>
      </c>
      <c r="N254" s="449">
        <v>0</v>
      </c>
      <c r="O254" s="192">
        <v>0</v>
      </c>
      <c r="P254" s="192">
        <v>0</v>
      </c>
      <c r="Q254" s="192">
        <v>0</v>
      </c>
      <c r="R254" s="192">
        <v>0</v>
      </c>
      <c r="S254" s="85" t="s">
        <v>1807</v>
      </c>
      <c r="T254" s="193" t="s">
        <v>8893</v>
      </c>
      <c r="U254" s="85"/>
      <c r="V254" s="7"/>
    </row>
    <row r="255" spans="1:22" ht="26.1" customHeight="1">
      <c r="A255" s="299">
        <v>249</v>
      </c>
      <c r="B255" s="85" t="s">
        <v>1119</v>
      </c>
      <c r="C255" s="85" t="s">
        <v>257</v>
      </c>
      <c r="D255" s="85" t="s">
        <v>259</v>
      </c>
      <c r="E255" s="85" t="s">
        <v>1556</v>
      </c>
      <c r="F255" s="85" t="s">
        <v>1557</v>
      </c>
      <c r="G255" s="7" t="s">
        <v>1558</v>
      </c>
      <c r="H255" s="85" t="s">
        <v>3556</v>
      </c>
      <c r="I255" s="102" t="s">
        <v>1559</v>
      </c>
      <c r="J255" s="85" t="s">
        <v>1560</v>
      </c>
      <c r="K255" s="85" t="s">
        <v>8837</v>
      </c>
      <c r="L255" s="192">
        <v>40</v>
      </c>
      <c r="M255" s="192">
        <v>0</v>
      </c>
      <c r="N255" s="448">
        <f t="shared" ref="N255:N257" si="28">SUM(O255:R255)</f>
        <v>0</v>
      </c>
      <c r="O255" s="192">
        <v>0</v>
      </c>
      <c r="P255" s="192">
        <v>0</v>
      </c>
      <c r="Q255" s="192">
        <v>0</v>
      </c>
      <c r="R255" s="192">
        <v>0</v>
      </c>
      <c r="S255" s="85" t="s">
        <v>1561</v>
      </c>
      <c r="T255" s="194" t="s">
        <v>4280</v>
      </c>
      <c r="U255" s="85"/>
      <c r="V255" s="7"/>
    </row>
    <row r="256" spans="1:22" ht="26.1" customHeight="1">
      <c r="A256" s="299">
        <v>250</v>
      </c>
      <c r="B256" s="85" t="s">
        <v>1119</v>
      </c>
      <c r="C256" s="85" t="s">
        <v>257</v>
      </c>
      <c r="D256" s="85" t="s">
        <v>259</v>
      </c>
      <c r="E256" s="85" t="s">
        <v>1562</v>
      </c>
      <c r="F256" s="85" t="s">
        <v>1563</v>
      </c>
      <c r="G256" s="7" t="s">
        <v>1564</v>
      </c>
      <c r="H256" s="85" t="s">
        <v>3556</v>
      </c>
      <c r="I256" s="102" t="s">
        <v>1565</v>
      </c>
      <c r="J256" s="85" t="s">
        <v>1566</v>
      </c>
      <c r="K256" s="85" t="s">
        <v>8838</v>
      </c>
      <c r="L256" s="192">
        <v>6.3</v>
      </c>
      <c r="M256" s="192">
        <v>1707.9382000000003</v>
      </c>
      <c r="N256" s="448">
        <f t="shared" si="28"/>
        <v>183.29</v>
      </c>
      <c r="O256" s="192">
        <v>53.23</v>
      </c>
      <c r="P256" s="192">
        <v>130.06</v>
      </c>
      <c r="Q256" s="192">
        <v>0</v>
      </c>
      <c r="R256" s="192">
        <v>0</v>
      </c>
      <c r="S256" s="85" t="s">
        <v>1567</v>
      </c>
      <c r="T256" s="194" t="s">
        <v>8839</v>
      </c>
      <c r="U256" s="85"/>
      <c r="V256" s="7"/>
    </row>
    <row r="257" spans="1:22" ht="26.1" customHeight="1">
      <c r="A257" s="299">
        <v>251</v>
      </c>
      <c r="B257" s="85" t="s">
        <v>1119</v>
      </c>
      <c r="C257" s="85" t="s">
        <v>257</v>
      </c>
      <c r="D257" s="85" t="s">
        <v>259</v>
      </c>
      <c r="E257" s="85" t="s">
        <v>1589</v>
      </c>
      <c r="F257" s="85" t="s">
        <v>1590</v>
      </c>
      <c r="G257" s="7" t="s">
        <v>1591</v>
      </c>
      <c r="H257" s="85" t="s">
        <v>3556</v>
      </c>
      <c r="I257" s="102" t="s">
        <v>1592</v>
      </c>
      <c r="J257" s="85" t="s">
        <v>994</v>
      </c>
      <c r="K257" s="85" t="s">
        <v>8837</v>
      </c>
      <c r="L257" s="192">
        <v>12.67</v>
      </c>
      <c r="M257" s="192">
        <v>684.98</v>
      </c>
      <c r="N257" s="448">
        <f t="shared" si="28"/>
        <v>0</v>
      </c>
      <c r="O257" s="192">
        <v>0</v>
      </c>
      <c r="P257" s="192">
        <v>0</v>
      </c>
      <c r="Q257" s="192">
        <v>0</v>
      </c>
      <c r="R257" s="192">
        <v>0</v>
      </c>
      <c r="S257" s="85" t="s">
        <v>1593</v>
      </c>
      <c r="T257" s="193" t="s">
        <v>8844</v>
      </c>
      <c r="U257" s="85"/>
      <c r="V257" s="7"/>
    </row>
    <row r="258" spans="1:22" ht="26.1" customHeight="1">
      <c r="A258" s="299">
        <v>252</v>
      </c>
      <c r="B258" s="85" t="s">
        <v>1119</v>
      </c>
      <c r="C258" s="85" t="s">
        <v>257</v>
      </c>
      <c r="D258" s="85" t="s">
        <v>259</v>
      </c>
      <c r="E258" s="85" t="s">
        <v>1598</v>
      </c>
      <c r="F258" s="85" t="s">
        <v>1599</v>
      </c>
      <c r="G258" s="7" t="s">
        <v>1600</v>
      </c>
      <c r="H258" s="85" t="s">
        <v>3557</v>
      </c>
      <c r="I258" s="102" t="s">
        <v>1601</v>
      </c>
      <c r="J258" s="85" t="s">
        <v>1602</v>
      </c>
      <c r="K258" s="85" t="s">
        <v>8837</v>
      </c>
      <c r="L258" s="192">
        <v>10</v>
      </c>
      <c r="M258" s="192">
        <v>3485.16</v>
      </c>
      <c r="N258" s="449">
        <v>148.82</v>
      </c>
      <c r="O258" s="192">
        <v>24.83</v>
      </c>
      <c r="P258" s="192">
        <v>123.99</v>
      </c>
      <c r="Q258" s="192">
        <v>0</v>
      </c>
      <c r="R258" s="192">
        <v>0</v>
      </c>
      <c r="S258" s="85" t="s">
        <v>1603</v>
      </c>
      <c r="T258" s="193" t="s">
        <v>8846</v>
      </c>
      <c r="U258" s="85"/>
      <c r="V258" s="7"/>
    </row>
    <row r="259" spans="1:22" ht="26.1" customHeight="1">
      <c r="A259" s="299">
        <v>253</v>
      </c>
      <c r="B259" s="85" t="s">
        <v>1119</v>
      </c>
      <c r="C259" s="85" t="s">
        <v>257</v>
      </c>
      <c r="D259" s="85" t="s">
        <v>259</v>
      </c>
      <c r="E259" s="85" t="s">
        <v>1274</v>
      </c>
      <c r="F259" s="85" t="s">
        <v>1275</v>
      </c>
      <c r="G259" s="7" t="s">
        <v>1276</v>
      </c>
      <c r="H259" s="85" t="s">
        <v>3556</v>
      </c>
      <c r="I259" s="179" t="s">
        <v>1615</v>
      </c>
      <c r="J259" s="85" t="s">
        <v>1011</v>
      </c>
      <c r="K259" s="85" t="s">
        <v>8836</v>
      </c>
      <c r="L259" s="192">
        <v>192</v>
      </c>
      <c r="M259" s="192">
        <v>29419.410000000007</v>
      </c>
      <c r="N259" s="448">
        <f t="shared" ref="N259:N263" si="29">SUM(O259:R259)</f>
        <v>1937.48</v>
      </c>
      <c r="O259" s="192">
        <v>1212.56</v>
      </c>
      <c r="P259" s="192">
        <v>724.92000000000007</v>
      </c>
      <c r="Q259" s="192">
        <v>0</v>
      </c>
      <c r="R259" s="192">
        <v>0</v>
      </c>
      <c r="S259" s="85" t="s">
        <v>1277</v>
      </c>
      <c r="T259" s="193" t="s">
        <v>8850</v>
      </c>
      <c r="U259" s="85"/>
      <c r="V259" s="7"/>
    </row>
    <row r="260" spans="1:22" ht="26.1" customHeight="1">
      <c r="A260" s="299">
        <v>254</v>
      </c>
      <c r="B260" s="85" t="s">
        <v>1119</v>
      </c>
      <c r="C260" s="85" t="s">
        <v>257</v>
      </c>
      <c r="D260" s="85" t="s">
        <v>259</v>
      </c>
      <c r="E260" s="85" t="s">
        <v>1622</v>
      </c>
      <c r="F260" s="85" t="s">
        <v>1623</v>
      </c>
      <c r="G260" s="7" t="s">
        <v>1558</v>
      </c>
      <c r="H260" s="85" t="s">
        <v>3556</v>
      </c>
      <c r="I260" s="102" t="s">
        <v>1624</v>
      </c>
      <c r="J260" s="85" t="s">
        <v>1625</v>
      </c>
      <c r="K260" s="85" t="s">
        <v>8837</v>
      </c>
      <c r="L260" s="192">
        <v>20</v>
      </c>
      <c r="M260" s="192">
        <v>2894.5030119999997</v>
      </c>
      <c r="N260" s="448">
        <f t="shared" si="29"/>
        <v>455.26</v>
      </c>
      <c r="O260" s="192">
        <v>55.8</v>
      </c>
      <c r="P260" s="192">
        <v>399.46</v>
      </c>
      <c r="Q260" s="192">
        <v>0</v>
      </c>
      <c r="R260" s="192">
        <v>0</v>
      </c>
      <c r="S260" s="85" t="s">
        <v>1626</v>
      </c>
      <c r="T260" s="193" t="s">
        <v>8852</v>
      </c>
      <c r="U260" s="85"/>
      <c r="V260" s="7"/>
    </row>
    <row r="261" spans="1:22" ht="26.1" customHeight="1">
      <c r="A261" s="299">
        <v>255</v>
      </c>
      <c r="B261" s="85" t="s">
        <v>1119</v>
      </c>
      <c r="C261" s="85" t="s">
        <v>257</v>
      </c>
      <c r="D261" s="85" t="s">
        <v>259</v>
      </c>
      <c r="E261" s="85" t="s">
        <v>1638</v>
      </c>
      <c r="F261" s="85" t="s">
        <v>1178</v>
      </c>
      <c r="G261" s="7" t="s">
        <v>1357</v>
      </c>
      <c r="H261" s="85" t="s">
        <v>3556</v>
      </c>
      <c r="I261" s="102" t="s">
        <v>1639</v>
      </c>
      <c r="J261" s="85" t="s">
        <v>923</v>
      </c>
      <c r="K261" s="85" t="s">
        <v>8836</v>
      </c>
      <c r="L261" s="192">
        <v>62.4</v>
      </c>
      <c r="M261" s="192">
        <v>17706.417659999999</v>
      </c>
      <c r="N261" s="448">
        <f t="shared" si="29"/>
        <v>0.1</v>
      </c>
      <c r="O261" s="192">
        <v>0</v>
      </c>
      <c r="P261" s="192">
        <v>0.1</v>
      </c>
      <c r="Q261" s="192">
        <v>0</v>
      </c>
      <c r="R261" s="192">
        <v>0</v>
      </c>
      <c r="S261" s="85" t="s">
        <v>4227</v>
      </c>
      <c r="T261" s="193" t="s">
        <v>4286</v>
      </c>
      <c r="U261" s="85"/>
      <c r="V261" s="7"/>
    </row>
    <row r="262" spans="1:22" ht="26.1" customHeight="1">
      <c r="A262" s="299">
        <v>256</v>
      </c>
      <c r="B262" s="85" t="s">
        <v>1119</v>
      </c>
      <c r="C262" s="85" t="s">
        <v>257</v>
      </c>
      <c r="D262" s="85" t="s">
        <v>259</v>
      </c>
      <c r="E262" s="85" t="s">
        <v>1652</v>
      </c>
      <c r="F262" s="85" t="s">
        <v>479</v>
      </c>
      <c r="G262" s="7" t="s">
        <v>1653</v>
      </c>
      <c r="H262" s="85" t="s">
        <v>3556</v>
      </c>
      <c r="I262" s="102" t="s">
        <v>1654</v>
      </c>
      <c r="J262" s="85" t="s">
        <v>923</v>
      </c>
      <c r="K262" s="85" t="s">
        <v>8836</v>
      </c>
      <c r="L262" s="192">
        <v>45.5</v>
      </c>
      <c r="M262" s="192">
        <v>11220.237999999999</v>
      </c>
      <c r="N262" s="448">
        <f t="shared" si="29"/>
        <v>0</v>
      </c>
      <c r="O262" s="192">
        <v>0</v>
      </c>
      <c r="P262" s="192">
        <v>0</v>
      </c>
      <c r="Q262" s="192">
        <v>0</v>
      </c>
      <c r="R262" s="192">
        <v>0</v>
      </c>
      <c r="S262" s="85" t="s">
        <v>1228</v>
      </c>
      <c r="T262" s="193" t="s">
        <v>4283</v>
      </c>
      <c r="U262" s="85"/>
      <c r="V262" s="7"/>
    </row>
    <row r="263" spans="1:22" ht="26.1" customHeight="1">
      <c r="A263" s="299">
        <v>257</v>
      </c>
      <c r="B263" s="85" t="s">
        <v>1119</v>
      </c>
      <c r="C263" s="85" t="s">
        <v>257</v>
      </c>
      <c r="D263" s="85" t="s">
        <v>259</v>
      </c>
      <c r="E263" s="85" t="s">
        <v>1729</v>
      </c>
      <c r="F263" s="85" t="s">
        <v>1730</v>
      </c>
      <c r="G263" s="7" t="s">
        <v>1731</v>
      </c>
      <c r="H263" s="85" t="s">
        <v>3556</v>
      </c>
      <c r="I263" s="102" t="s">
        <v>1554</v>
      </c>
      <c r="J263" s="85" t="s">
        <v>923</v>
      </c>
      <c r="K263" s="85" t="s">
        <v>8836</v>
      </c>
      <c r="L263" s="192">
        <v>201</v>
      </c>
      <c r="M263" s="192">
        <v>28366.480000000007</v>
      </c>
      <c r="N263" s="448">
        <f t="shared" si="29"/>
        <v>865.81999999999994</v>
      </c>
      <c r="O263" s="192">
        <v>865.81999999999994</v>
      </c>
      <c r="P263" s="192">
        <v>0</v>
      </c>
      <c r="Q263" s="192">
        <v>0</v>
      </c>
      <c r="R263" s="192">
        <v>0</v>
      </c>
      <c r="S263" s="85" t="s">
        <v>1732</v>
      </c>
      <c r="T263" s="193" t="s">
        <v>8875</v>
      </c>
      <c r="U263" s="85"/>
      <c r="V263" s="7"/>
    </row>
    <row r="264" spans="1:22" ht="26.1" customHeight="1">
      <c r="A264" s="299">
        <v>258</v>
      </c>
      <c r="B264" s="85" t="s">
        <v>1119</v>
      </c>
      <c r="C264" s="85" t="s">
        <v>257</v>
      </c>
      <c r="D264" s="85" t="s">
        <v>259</v>
      </c>
      <c r="E264" s="85" t="s">
        <v>1737</v>
      </c>
      <c r="F264" s="85" t="s">
        <v>75</v>
      </c>
      <c r="G264" s="7" t="s">
        <v>1738</v>
      </c>
      <c r="H264" s="85" t="s">
        <v>3557</v>
      </c>
      <c r="I264" s="102" t="s">
        <v>1739</v>
      </c>
      <c r="J264" s="85" t="s">
        <v>923</v>
      </c>
      <c r="K264" s="85" t="s">
        <v>8706</v>
      </c>
      <c r="L264" s="192">
        <v>73</v>
      </c>
      <c r="M264" s="192">
        <v>901.9</v>
      </c>
      <c r="N264" s="449">
        <v>0</v>
      </c>
      <c r="O264" s="192">
        <v>0</v>
      </c>
      <c r="P264" s="192">
        <v>0</v>
      </c>
      <c r="Q264" s="192">
        <v>0</v>
      </c>
      <c r="R264" s="192">
        <v>0</v>
      </c>
      <c r="S264" s="85" t="s">
        <v>1740</v>
      </c>
      <c r="T264" s="193" t="s">
        <v>8877</v>
      </c>
      <c r="U264" s="85"/>
      <c r="V264" s="7"/>
    </row>
    <row r="265" spans="1:22" ht="26.1" customHeight="1">
      <c r="A265" s="299">
        <v>259</v>
      </c>
      <c r="B265" s="85" t="s">
        <v>1119</v>
      </c>
      <c r="C265" s="85" t="s">
        <v>257</v>
      </c>
      <c r="D265" s="85" t="s">
        <v>259</v>
      </c>
      <c r="E265" s="85" t="s">
        <v>1741</v>
      </c>
      <c r="F265" s="85" t="s">
        <v>1742</v>
      </c>
      <c r="G265" s="7" t="s">
        <v>1188</v>
      </c>
      <c r="H265" s="85" t="s">
        <v>3556</v>
      </c>
      <c r="I265" s="102" t="s">
        <v>1743</v>
      </c>
      <c r="J265" s="85" t="s">
        <v>1744</v>
      </c>
      <c r="K265" s="85" t="s">
        <v>8878</v>
      </c>
      <c r="L265" s="192">
        <v>500</v>
      </c>
      <c r="M265" s="192">
        <v>0</v>
      </c>
      <c r="N265" s="448">
        <f t="shared" ref="N265:N269" si="30">SUM(O265:R265)</f>
        <v>0</v>
      </c>
      <c r="O265" s="192">
        <v>0</v>
      </c>
      <c r="P265" s="192">
        <v>0</v>
      </c>
      <c r="Q265" s="192">
        <v>0</v>
      </c>
      <c r="R265" s="192">
        <v>0</v>
      </c>
      <c r="S265" s="85" t="s">
        <v>4229</v>
      </c>
      <c r="T265" s="193" t="s">
        <v>4292</v>
      </c>
      <c r="U265" s="85"/>
      <c r="V265" s="7"/>
    </row>
    <row r="266" spans="1:22" ht="26.1" customHeight="1">
      <c r="A266" s="299">
        <v>260</v>
      </c>
      <c r="B266" s="85" t="s">
        <v>1119</v>
      </c>
      <c r="C266" s="85" t="s">
        <v>257</v>
      </c>
      <c r="D266" s="85" t="s">
        <v>259</v>
      </c>
      <c r="E266" s="85" t="s">
        <v>1760</v>
      </c>
      <c r="F266" s="85" t="s">
        <v>1761</v>
      </c>
      <c r="G266" s="7" t="s">
        <v>1357</v>
      </c>
      <c r="H266" s="85" t="s">
        <v>3556</v>
      </c>
      <c r="I266" s="102" t="s">
        <v>1762</v>
      </c>
      <c r="J266" s="85" t="s">
        <v>1631</v>
      </c>
      <c r="K266" s="85" t="s">
        <v>8836</v>
      </c>
      <c r="L266" s="192">
        <v>62.4</v>
      </c>
      <c r="M266" s="192">
        <v>227.90570000000002</v>
      </c>
      <c r="N266" s="448">
        <f t="shared" si="30"/>
        <v>62.399999999999991</v>
      </c>
      <c r="O266" s="192">
        <v>29.31</v>
      </c>
      <c r="P266" s="192">
        <v>33.089999999999996</v>
      </c>
      <c r="Q266" s="192">
        <v>0</v>
      </c>
      <c r="R266" s="192">
        <v>0</v>
      </c>
      <c r="S266" s="85" t="s">
        <v>1763</v>
      </c>
      <c r="T266" s="193" t="s">
        <v>8882</v>
      </c>
      <c r="U266" s="85"/>
      <c r="V266" s="7"/>
    </row>
    <row r="267" spans="1:22" ht="26.1" customHeight="1">
      <c r="A267" s="299">
        <v>261</v>
      </c>
      <c r="B267" s="85" t="s">
        <v>1119</v>
      </c>
      <c r="C267" s="85" t="s">
        <v>257</v>
      </c>
      <c r="D267" s="85" t="s">
        <v>259</v>
      </c>
      <c r="E267" s="85" t="s">
        <v>1819</v>
      </c>
      <c r="F267" s="85" t="s">
        <v>675</v>
      </c>
      <c r="G267" s="7" t="s">
        <v>1820</v>
      </c>
      <c r="H267" s="85" t="s">
        <v>3556</v>
      </c>
      <c r="I267" s="102" t="s">
        <v>4232</v>
      </c>
      <c r="J267" s="85" t="s">
        <v>4233</v>
      </c>
      <c r="K267" s="85" t="s">
        <v>8706</v>
      </c>
      <c r="L267" s="192">
        <v>34</v>
      </c>
      <c r="M267" s="192">
        <v>8725.73</v>
      </c>
      <c r="N267" s="448">
        <f t="shared" si="30"/>
        <v>185.22999999999996</v>
      </c>
      <c r="O267" s="192">
        <v>185.22999999999996</v>
      </c>
      <c r="P267" s="192">
        <v>0</v>
      </c>
      <c r="Q267" s="192">
        <v>0</v>
      </c>
      <c r="R267" s="192">
        <v>0</v>
      </c>
      <c r="S267" s="85" t="s">
        <v>1821</v>
      </c>
      <c r="T267" s="193" t="s">
        <v>3708</v>
      </c>
      <c r="U267" s="85"/>
      <c r="V267" s="7"/>
    </row>
    <row r="268" spans="1:22" ht="26.1" customHeight="1">
      <c r="A268" s="299">
        <v>262</v>
      </c>
      <c r="B268" s="85" t="s">
        <v>1119</v>
      </c>
      <c r="C268" s="85" t="s">
        <v>257</v>
      </c>
      <c r="D268" s="85" t="s">
        <v>259</v>
      </c>
      <c r="E268" s="85" t="s">
        <v>1827</v>
      </c>
      <c r="F268" s="85" t="s">
        <v>1828</v>
      </c>
      <c r="G268" s="7" t="s">
        <v>1829</v>
      </c>
      <c r="H268" s="85" t="s">
        <v>3556</v>
      </c>
      <c r="I268" s="102" t="s">
        <v>948</v>
      </c>
      <c r="J268" s="85" t="s">
        <v>923</v>
      </c>
      <c r="K268" s="85" t="s">
        <v>8837</v>
      </c>
      <c r="L268" s="192">
        <v>32</v>
      </c>
      <c r="M268" s="192">
        <v>3346.43</v>
      </c>
      <c r="N268" s="448">
        <f t="shared" si="30"/>
        <v>0</v>
      </c>
      <c r="O268" s="192">
        <v>0</v>
      </c>
      <c r="P268" s="192">
        <v>0</v>
      </c>
      <c r="Q268" s="192">
        <v>0</v>
      </c>
      <c r="R268" s="192">
        <v>0</v>
      </c>
      <c r="S268" s="85" t="s">
        <v>1830</v>
      </c>
      <c r="T268" s="193" t="s">
        <v>8897</v>
      </c>
      <c r="U268" s="85"/>
      <c r="V268" s="7"/>
    </row>
    <row r="269" spans="1:22" ht="26.1" customHeight="1">
      <c r="A269" s="299">
        <v>263</v>
      </c>
      <c r="B269" s="85" t="s">
        <v>1119</v>
      </c>
      <c r="C269" s="85" t="s">
        <v>257</v>
      </c>
      <c r="D269" s="85" t="s">
        <v>259</v>
      </c>
      <c r="E269" s="85" t="s">
        <v>1852</v>
      </c>
      <c r="F269" s="85" t="s">
        <v>1853</v>
      </c>
      <c r="G269" s="7" t="s">
        <v>1854</v>
      </c>
      <c r="H269" s="85" t="s">
        <v>3556</v>
      </c>
      <c r="I269" s="102" t="s">
        <v>1855</v>
      </c>
      <c r="J269" s="85" t="s">
        <v>1625</v>
      </c>
      <c r="K269" s="85" t="s">
        <v>8857</v>
      </c>
      <c r="L269" s="192">
        <v>29</v>
      </c>
      <c r="M269" s="192">
        <v>2941.9688000000001</v>
      </c>
      <c r="N269" s="448">
        <f t="shared" si="30"/>
        <v>347.78500000000003</v>
      </c>
      <c r="O269" s="192">
        <v>252.04500000000002</v>
      </c>
      <c r="P269" s="192">
        <v>95.740000000000009</v>
      </c>
      <c r="Q269" s="192">
        <v>0</v>
      </c>
      <c r="R269" s="192">
        <v>0</v>
      </c>
      <c r="S269" s="85" t="s">
        <v>1856</v>
      </c>
      <c r="T269" s="193" t="s">
        <v>8903</v>
      </c>
      <c r="U269" s="85"/>
      <c r="V269" s="7"/>
    </row>
    <row r="270" spans="1:22" ht="26.1" customHeight="1">
      <c r="A270" s="299">
        <v>264</v>
      </c>
      <c r="B270" s="85" t="s">
        <v>1119</v>
      </c>
      <c r="C270" s="85" t="s">
        <v>257</v>
      </c>
      <c r="D270" s="85" t="s">
        <v>259</v>
      </c>
      <c r="E270" s="85" t="s">
        <v>1173</v>
      </c>
      <c r="F270" s="85" t="s">
        <v>1174</v>
      </c>
      <c r="G270" s="7" t="s">
        <v>1895</v>
      </c>
      <c r="H270" s="85" t="s">
        <v>3557</v>
      </c>
      <c r="I270" s="102" t="s">
        <v>1896</v>
      </c>
      <c r="J270" s="85" t="s">
        <v>267</v>
      </c>
      <c r="K270" s="85" t="s">
        <v>8853</v>
      </c>
      <c r="L270" s="192">
        <v>8</v>
      </c>
      <c r="M270" s="192">
        <v>448.47</v>
      </c>
      <c r="N270" s="449">
        <v>61.59</v>
      </c>
      <c r="O270" s="192">
        <v>0</v>
      </c>
      <c r="P270" s="192">
        <v>0</v>
      </c>
      <c r="Q270" s="192">
        <v>61.59</v>
      </c>
      <c r="R270" s="192">
        <v>0</v>
      </c>
      <c r="S270" s="85" t="s">
        <v>1175</v>
      </c>
      <c r="T270" s="193" t="s">
        <v>8914</v>
      </c>
      <c r="U270" s="85"/>
      <c r="V270" s="7"/>
    </row>
    <row r="271" spans="1:22" ht="26.1" customHeight="1">
      <c r="A271" s="299">
        <v>265</v>
      </c>
      <c r="B271" s="85" t="s">
        <v>1119</v>
      </c>
      <c r="C271" s="85" t="s">
        <v>257</v>
      </c>
      <c r="D271" s="85" t="s">
        <v>259</v>
      </c>
      <c r="E271" s="85" t="s">
        <v>4243</v>
      </c>
      <c r="F271" s="85" t="s">
        <v>1907</v>
      </c>
      <c r="G271" s="7" t="s">
        <v>1908</v>
      </c>
      <c r="H271" s="85" t="s">
        <v>3557</v>
      </c>
      <c r="I271" s="102" t="s">
        <v>1909</v>
      </c>
      <c r="J271" s="85" t="s">
        <v>267</v>
      </c>
      <c r="K271" s="85" t="s">
        <v>8853</v>
      </c>
      <c r="L271" s="192">
        <v>10</v>
      </c>
      <c r="M271" s="192">
        <v>4303.2699999999995</v>
      </c>
      <c r="N271" s="449">
        <v>0</v>
      </c>
      <c r="O271" s="192">
        <v>0</v>
      </c>
      <c r="P271" s="192">
        <v>0</v>
      </c>
      <c r="Q271" s="192">
        <v>0</v>
      </c>
      <c r="R271" s="192">
        <v>0</v>
      </c>
      <c r="S271" s="85" t="s">
        <v>1910</v>
      </c>
      <c r="T271" s="193" t="s">
        <v>8917</v>
      </c>
      <c r="U271" s="85"/>
      <c r="V271" s="7"/>
    </row>
    <row r="272" spans="1:22" ht="26.1" customHeight="1">
      <c r="A272" s="299">
        <v>266</v>
      </c>
      <c r="B272" s="85" t="s">
        <v>1119</v>
      </c>
      <c r="C272" s="85" t="s">
        <v>257</v>
      </c>
      <c r="D272" s="85" t="s">
        <v>259</v>
      </c>
      <c r="E272" s="85" t="s">
        <v>1356</v>
      </c>
      <c r="F272" s="85" t="s">
        <v>1194</v>
      </c>
      <c r="G272" s="7" t="s">
        <v>1357</v>
      </c>
      <c r="H272" s="85" t="s">
        <v>3556</v>
      </c>
      <c r="I272" s="102" t="s">
        <v>1554</v>
      </c>
      <c r="J272" s="85" t="s">
        <v>923</v>
      </c>
      <c r="K272" s="85" t="s">
        <v>8836</v>
      </c>
      <c r="L272" s="192">
        <v>60</v>
      </c>
      <c r="M272" s="192">
        <v>14488.910000000002</v>
      </c>
      <c r="N272" s="448">
        <f t="shared" ref="N272:N276" si="31">SUM(O272:R272)</f>
        <v>100.6</v>
      </c>
      <c r="O272" s="192">
        <v>47.13</v>
      </c>
      <c r="P272" s="192">
        <v>53.47</v>
      </c>
      <c r="Q272" s="192">
        <v>0</v>
      </c>
      <c r="R272" s="192">
        <v>0</v>
      </c>
      <c r="S272" s="85" t="s">
        <v>1195</v>
      </c>
      <c r="T272" s="193" t="s">
        <v>8923</v>
      </c>
      <c r="U272" s="85"/>
      <c r="V272" s="7"/>
    </row>
    <row r="273" spans="1:22" ht="26.1" customHeight="1">
      <c r="A273" s="299">
        <v>267</v>
      </c>
      <c r="B273" s="85" t="s">
        <v>1119</v>
      </c>
      <c r="C273" s="85" t="s">
        <v>257</v>
      </c>
      <c r="D273" s="85" t="s">
        <v>259</v>
      </c>
      <c r="E273" s="85" t="s">
        <v>1975</v>
      </c>
      <c r="F273" s="85" t="s">
        <v>1976</v>
      </c>
      <c r="G273" s="7" t="s">
        <v>1977</v>
      </c>
      <c r="H273" s="85" t="s">
        <v>3556</v>
      </c>
      <c r="I273" s="102" t="s">
        <v>1978</v>
      </c>
      <c r="J273" s="85" t="s">
        <v>994</v>
      </c>
      <c r="K273" s="85" t="s">
        <v>8837</v>
      </c>
      <c r="L273" s="192">
        <v>31.3</v>
      </c>
      <c r="M273" s="192">
        <v>5073.92</v>
      </c>
      <c r="N273" s="448">
        <f t="shared" si="31"/>
        <v>16.71</v>
      </c>
      <c r="O273" s="192">
        <v>0</v>
      </c>
      <c r="P273" s="192">
        <v>0</v>
      </c>
      <c r="Q273" s="192">
        <v>16.71</v>
      </c>
      <c r="R273" s="192">
        <v>0</v>
      </c>
      <c r="S273" s="85" t="s">
        <v>1979</v>
      </c>
      <c r="T273" s="193" t="s">
        <v>8935</v>
      </c>
      <c r="U273" s="85"/>
      <c r="V273" s="7"/>
    </row>
    <row r="274" spans="1:22" ht="26.1" customHeight="1">
      <c r="A274" s="299">
        <v>268</v>
      </c>
      <c r="B274" s="85" t="s">
        <v>1119</v>
      </c>
      <c r="C274" s="85" t="s">
        <v>257</v>
      </c>
      <c r="D274" s="85" t="s">
        <v>259</v>
      </c>
      <c r="E274" s="85" t="s">
        <v>1282</v>
      </c>
      <c r="F274" s="85" t="s">
        <v>1283</v>
      </c>
      <c r="G274" s="7" t="s">
        <v>1284</v>
      </c>
      <c r="H274" s="85" t="s">
        <v>3556</v>
      </c>
      <c r="I274" s="102" t="s">
        <v>1980</v>
      </c>
      <c r="J274" s="85" t="s">
        <v>923</v>
      </c>
      <c r="K274" s="85" t="s">
        <v>8836</v>
      </c>
      <c r="L274" s="192">
        <v>98</v>
      </c>
      <c r="M274" s="192">
        <v>5994.99</v>
      </c>
      <c r="N274" s="448">
        <f t="shared" si="31"/>
        <v>0</v>
      </c>
      <c r="O274" s="192">
        <v>0</v>
      </c>
      <c r="P274" s="192">
        <v>0</v>
      </c>
      <c r="Q274" s="192">
        <v>0</v>
      </c>
      <c r="R274" s="192">
        <v>0</v>
      </c>
      <c r="S274" s="85" t="s">
        <v>1285</v>
      </c>
      <c r="T274" s="193" t="s">
        <v>8936</v>
      </c>
      <c r="U274" s="85"/>
      <c r="V274" s="7"/>
    </row>
    <row r="275" spans="1:22" ht="26.1" customHeight="1">
      <c r="A275" s="299">
        <v>269</v>
      </c>
      <c r="B275" s="85" t="s">
        <v>1119</v>
      </c>
      <c r="C275" s="85" t="s">
        <v>257</v>
      </c>
      <c r="D275" s="85" t="s">
        <v>259</v>
      </c>
      <c r="E275" s="85" t="s">
        <v>1374</v>
      </c>
      <c r="F275" s="85" t="s">
        <v>1375</v>
      </c>
      <c r="G275" s="7" t="s">
        <v>1376</v>
      </c>
      <c r="H275" s="85" t="s">
        <v>3556</v>
      </c>
      <c r="I275" s="102" t="s">
        <v>2016</v>
      </c>
      <c r="J275" s="85" t="s">
        <v>1602</v>
      </c>
      <c r="K275" s="85" t="s">
        <v>8837</v>
      </c>
      <c r="L275" s="192">
        <v>263</v>
      </c>
      <c r="M275" s="192">
        <v>2998.80528</v>
      </c>
      <c r="N275" s="448">
        <f t="shared" si="31"/>
        <v>402.20000000000005</v>
      </c>
      <c r="O275" s="192">
        <v>217.00000000000003</v>
      </c>
      <c r="P275" s="192">
        <v>185.2</v>
      </c>
      <c r="Q275" s="192">
        <v>0</v>
      </c>
      <c r="R275" s="192">
        <v>0</v>
      </c>
      <c r="S275" s="85" t="s">
        <v>1377</v>
      </c>
      <c r="T275" s="193" t="s">
        <v>4300</v>
      </c>
      <c r="U275" s="85"/>
      <c r="V275" s="7"/>
    </row>
    <row r="276" spans="1:22" ht="26.1" customHeight="1">
      <c r="A276" s="299">
        <v>270</v>
      </c>
      <c r="B276" s="85" t="s">
        <v>1119</v>
      </c>
      <c r="C276" s="85" t="s">
        <v>257</v>
      </c>
      <c r="D276" s="85" t="s">
        <v>259</v>
      </c>
      <c r="E276" s="85" t="s">
        <v>1190</v>
      </c>
      <c r="F276" s="85" t="s">
        <v>1191</v>
      </c>
      <c r="G276" s="7" t="s">
        <v>1192</v>
      </c>
      <c r="H276" s="85" t="s">
        <v>3556</v>
      </c>
      <c r="I276" s="102" t="s">
        <v>2022</v>
      </c>
      <c r="J276" s="85" t="s">
        <v>267</v>
      </c>
      <c r="K276" s="85" t="s">
        <v>8837</v>
      </c>
      <c r="L276" s="192">
        <v>65</v>
      </c>
      <c r="M276" s="192">
        <v>2374.8599999999988</v>
      </c>
      <c r="N276" s="448">
        <f t="shared" si="31"/>
        <v>501.34</v>
      </c>
      <c r="O276" s="192">
        <v>0</v>
      </c>
      <c r="P276" s="192">
        <v>501.34</v>
      </c>
      <c r="Q276" s="192">
        <v>0</v>
      </c>
      <c r="R276" s="192">
        <v>0</v>
      </c>
      <c r="S276" s="85" t="s">
        <v>1193</v>
      </c>
      <c r="T276" s="193" t="s">
        <v>4301</v>
      </c>
      <c r="U276" s="85"/>
      <c r="V276" s="7"/>
    </row>
    <row r="277" spans="1:22" ht="26.1" customHeight="1">
      <c r="A277" s="299">
        <v>271</v>
      </c>
      <c r="B277" s="85" t="s">
        <v>1119</v>
      </c>
      <c r="C277" s="85" t="s">
        <v>257</v>
      </c>
      <c r="D277" s="85" t="s">
        <v>259</v>
      </c>
      <c r="E277" s="85" t="s">
        <v>2029</v>
      </c>
      <c r="F277" s="85" t="s">
        <v>2030</v>
      </c>
      <c r="G277" s="7" t="s">
        <v>2031</v>
      </c>
      <c r="H277" s="85" t="s">
        <v>3557</v>
      </c>
      <c r="I277" s="102" t="s">
        <v>1792</v>
      </c>
      <c r="J277" s="85" t="s">
        <v>968</v>
      </c>
      <c r="K277" s="85" t="s">
        <v>8853</v>
      </c>
      <c r="L277" s="192">
        <v>7</v>
      </c>
      <c r="M277" s="192">
        <v>3096.5640000000017</v>
      </c>
      <c r="N277" s="449">
        <v>310.44</v>
      </c>
      <c r="O277" s="192">
        <v>31.490000000000002</v>
      </c>
      <c r="P277" s="192">
        <v>278.95</v>
      </c>
      <c r="Q277" s="192">
        <v>0</v>
      </c>
      <c r="R277" s="192">
        <v>0</v>
      </c>
      <c r="S277" s="85" t="s">
        <v>2032</v>
      </c>
      <c r="T277" s="193" t="s">
        <v>8948</v>
      </c>
      <c r="U277" s="85"/>
      <c r="V277" s="7"/>
    </row>
    <row r="278" spans="1:22" ht="26.1" customHeight="1">
      <c r="A278" s="299">
        <v>272</v>
      </c>
      <c r="B278" s="85" t="s">
        <v>1119</v>
      </c>
      <c r="C278" s="85" t="s">
        <v>257</v>
      </c>
      <c r="D278" s="85" t="s">
        <v>259</v>
      </c>
      <c r="E278" s="85" t="s">
        <v>2046</v>
      </c>
      <c r="F278" s="85" t="s">
        <v>2047</v>
      </c>
      <c r="G278" s="7" t="s">
        <v>2048</v>
      </c>
      <c r="H278" s="85" t="s">
        <v>3556</v>
      </c>
      <c r="I278" s="102" t="s">
        <v>2049</v>
      </c>
      <c r="J278" s="85" t="s">
        <v>2050</v>
      </c>
      <c r="K278" s="85" t="s">
        <v>8837</v>
      </c>
      <c r="L278" s="192">
        <v>0.17</v>
      </c>
      <c r="M278" s="192">
        <v>3.8466</v>
      </c>
      <c r="N278" s="448">
        <f t="shared" ref="N278:N279" si="32">SUM(O278:R278)</f>
        <v>0.7</v>
      </c>
      <c r="O278" s="192">
        <v>0</v>
      </c>
      <c r="P278" s="192">
        <v>0.7</v>
      </c>
      <c r="Q278" s="192">
        <v>0</v>
      </c>
      <c r="R278" s="192">
        <v>0</v>
      </c>
      <c r="S278" s="85" t="s">
        <v>2051</v>
      </c>
      <c r="T278" s="193" t="s">
        <v>8952</v>
      </c>
      <c r="U278" s="85"/>
      <c r="V278" s="7"/>
    </row>
    <row r="279" spans="1:22" ht="26.1" customHeight="1">
      <c r="A279" s="299">
        <v>273</v>
      </c>
      <c r="B279" s="85" t="s">
        <v>1119</v>
      </c>
      <c r="C279" s="85" t="s">
        <v>257</v>
      </c>
      <c r="D279" s="85" t="s">
        <v>259</v>
      </c>
      <c r="E279" s="85" t="s">
        <v>2052</v>
      </c>
      <c r="F279" s="85" t="s">
        <v>2047</v>
      </c>
      <c r="G279" s="7" t="s">
        <v>2053</v>
      </c>
      <c r="H279" s="85" t="s">
        <v>3556</v>
      </c>
      <c r="I279" s="102" t="s">
        <v>1762</v>
      </c>
      <c r="J279" s="85" t="s">
        <v>2054</v>
      </c>
      <c r="K279" s="85" t="s">
        <v>8857</v>
      </c>
      <c r="L279" s="192">
        <v>18</v>
      </c>
      <c r="M279" s="192">
        <v>998.93618000000004</v>
      </c>
      <c r="N279" s="448">
        <f t="shared" si="32"/>
        <v>141.39000000000001</v>
      </c>
      <c r="O279" s="192">
        <v>47.2</v>
      </c>
      <c r="P279" s="192">
        <v>94.190000000000012</v>
      </c>
      <c r="Q279" s="192">
        <v>0</v>
      </c>
      <c r="R279" s="192">
        <v>0</v>
      </c>
      <c r="S279" s="85" t="s">
        <v>2051</v>
      </c>
      <c r="T279" s="193" t="s">
        <v>8953</v>
      </c>
      <c r="U279" s="85"/>
      <c r="V279" s="7"/>
    </row>
    <row r="280" spans="1:22" ht="26.1" customHeight="1">
      <c r="A280" s="299">
        <v>274</v>
      </c>
      <c r="B280" s="85" t="s">
        <v>1119</v>
      </c>
      <c r="C280" s="85" t="s">
        <v>257</v>
      </c>
      <c r="D280" s="85" t="s">
        <v>259</v>
      </c>
      <c r="E280" s="85" t="s">
        <v>2055</v>
      </c>
      <c r="F280" s="85" t="s">
        <v>2056</v>
      </c>
      <c r="G280" s="7" t="s">
        <v>2057</v>
      </c>
      <c r="H280" s="85" t="s">
        <v>3557</v>
      </c>
      <c r="I280" s="102" t="s">
        <v>2058</v>
      </c>
      <c r="J280" s="85" t="s">
        <v>2059</v>
      </c>
      <c r="K280" s="85" t="s">
        <v>8853</v>
      </c>
      <c r="L280" s="192">
        <v>4</v>
      </c>
      <c r="M280" s="192">
        <v>180.83600000000001</v>
      </c>
      <c r="N280" s="449">
        <v>0.5</v>
      </c>
      <c r="O280" s="192">
        <v>0.5</v>
      </c>
      <c r="P280" s="192">
        <v>0</v>
      </c>
      <c r="Q280" s="192">
        <v>0</v>
      </c>
      <c r="R280" s="192">
        <v>0</v>
      </c>
      <c r="S280" s="85" t="s">
        <v>2060</v>
      </c>
      <c r="T280" s="193" t="s">
        <v>8954</v>
      </c>
      <c r="U280" s="85"/>
      <c r="V280" s="7"/>
    </row>
    <row r="281" spans="1:22" ht="26.1" customHeight="1">
      <c r="A281" s="299">
        <v>275</v>
      </c>
      <c r="B281" s="85" t="s">
        <v>1119</v>
      </c>
      <c r="C281" s="85" t="s">
        <v>257</v>
      </c>
      <c r="D281" s="85" t="s">
        <v>259</v>
      </c>
      <c r="E281" s="85" t="s">
        <v>1266</v>
      </c>
      <c r="F281" s="85" t="s">
        <v>1267</v>
      </c>
      <c r="G281" s="7" t="s">
        <v>1268</v>
      </c>
      <c r="H281" s="85" t="s">
        <v>3556</v>
      </c>
      <c r="I281" s="179" t="s">
        <v>2069</v>
      </c>
      <c r="J281" s="85" t="s">
        <v>267</v>
      </c>
      <c r="K281" s="85" t="s">
        <v>8837</v>
      </c>
      <c r="L281" s="192">
        <v>16.8</v>
      </c>
      <c r="M281" s="192">
        <v>581.79</v>
      </c>
      <c r="N281" s="448">
        <f>SUM(O281:R281)</f>
        <v>182.76999999999998</v>
      </c>
      <c r="O281" s="192">
        <v>38.33</v>
      </c>
      <c r="P281" s="192">
        <v>144.44</v>
      </c>
      <c r="Q281" s="192">
        <v>0</v>
      </c>
      <c r="R281" s="192">
        <v>0</v>
      </c>
      <c r="S281" s="85" t="s">
        <v>1269</v>
      </c>
      <c r="T281" s="193" t="s">
        <v>8957</v>
      </c>
      <c r="U281" s="85"/>
      <c r="V281" s="7"/>
    </row>
    <row r="282" spans="1:22" ht="26.1" customHeight="1">
      <c r="A282" s="299">
        <v>276</v>
      </c>
      <c r="B282" s="85" t="s">
        <v>1119</v>
      </c>
      <c r="C282" s="85" t="s">
        <v>257</v>
      </c>
      <c r="D282" s="85" t="s">
        <v>259</v>
      </c>
      <c r="E282" s="85" t="s">
        <v>2070</v>
      </c>
      <c r="F282" s="85" t="s">
        <v>2071</v>
      </c>
      <c r="G282" s="7" t="s">
        <v>2072</v>
      </c>
      <c r="H282" s="85" t="s">
        <v>3557</v>
      </c>
      <c r="I282" s="102" t="s">
        <v>2073</v>
      </c>
      <c r="J282" s="85" t="s">
        <v>2074</v>
      </c>
      <c r="K282" s="85" t="s">
        <v>8853</v>
      </c>
      <c r="L282" s="192">
        <v>8</v>
      </c>
      <c r="M282" s="192">
        <v>1609.96</v>
      </c>
      <c r="N282" s="449">
        <v>0.68</v>
      </c>
      <c r="O282" s="192">
        <v>0.68</v>
      </c>
      <c r="P282" s="192">
        <v>0</v>
      </c>
      <c r="Q282" s="192">
        <v>0</v>
      </c>
      <c r="R282" s="192">
        <v>0</v>
      </c>
      <c r="S282" s="85" t="s">
        <v>2075</v>
      </c>
      <c r="T282" s="193" t="s">
        <v>8958</v>
      </c>
      <c r="U282" s="85"/>
      <c r="V282" s="7"/>
    </row>
    <row r="283" spans="1:22" ht="26.1" customHeight="1">
      <c r="A283" s="299">
        <v>277</v>
      </c>
      <c r="B283" s="85" t="s">
        <v>1119</v>
      </c>
      <c r="C283" s="85" t="s">
        <v>257</v>
      </c>
      <c r="D283" s="85" t="s">
        <v>244</v>
      </c>
      <c r="E283" s="85" t="s">
        <v>1286</v>
      </c>
      <c r="F283" s="85" t="s">
        <v>1287</v>
      </c>
      <c r="G283" s="7" t="s">
        <v>1511</v>
      </c>
      <c r="H283" s="85" t="s">
        <v>3557</v>
      </c>
      <c r="I283" s="102" t="s">
        <v>922</v>
      </c>
      <c r="J283" s="85" t="s">
        <v>923</v>
      </c>
      <c r="K283" s="85" t="s">
        <v>8853</v>
      </c>
      <c r="L283" s="192">
        <v>144</v>
      </c>
      <c r="M283" s="192">
        <v>38080.805000000022</v>
      </c>
      <c r="N283" s="449">
        <v>2409.0600000000004</v>
      </c>
      <c r="O283" s="192">
        <v>0</v>
      </c>
      <c r="P283" s="192">
        <v>0</v>
      </c>
      <c r="Q283" s="192">
        <v>2409.0600000000004</v>
      </c>
      <c r="R283" s="192">
        <v>0</v>
      </c>
      <c r="S283" s="85" t="s">
        <v>1512</v>
      </c>
      <c r="T283" s="193" t="s">
        <v>8856</v>
      </c>
      <c r="U283" s="85"/>
      <c r="V283" s="7"/>
    </row>
    <row r="284" spans="1:22" ht="26.1" customHeight="1">
      <c r="A284" s="299">
        <v>278</v>
      </c>
      <c r="B284" s="85" t="s">
        <v>1119</v>
      </c>
      <c r="C284" s="85" t="s">
        <v>257</v>
      </c>
      <c r="D284" s="85" t="s">
        <v>1149</v>
      </c>
      <c r="E284" s="85" t="s">
        <v>1627</v>
      </c>
      <c r="F284" s="85" t="s">
        <v>1628</v>
      </c>
      <c r="G284" s="7" t="s">
        <v>1629</v>
      </c>
      <c r="H284" s="85" t="s">
        <v>3557</v>
      </c>
      <c r="I284" s="102" t="s">
        <v>1630</v>
      </c>
      <c r="J284" s="85" t="s">
        <v>1631</v>
      </c>
      <c r="K284" s="85" t="s">
        <v>8853</v>
      </c>
      <c r="L284" s="192">
        <v>80</v>
      </c>
      <c r="M284" s="192">
        <v>413.9</v>
      </c>
      <c r="N284" s="449">
        <v>60.379999999999995</v>
      </c>
      <c r="O284" s="192">
        <v>60.379999999999995</v>
      </c>
      <c r="P284" s="192">
        <v>0</v>
      </c>
      <c r="Q284" s="192">
        <v>0</v>
      </c>
      <c r="R284" s="192">
        <v>0</v>
      </c>
      <c r="S284" s="85" t="s">
        <v>1632</v>
      </c>
      <c r="T284" s="193" t="s">
        <v>8854</v>
      </c>
      <c r="U284" s="85"/>
      <c r="V284" s="7"/>
    </row>
    <row r="285" spans="1:22" ht="26.1" customHeight="1">
      <c r="A285" s="299">
        <v>279</v>
      </c>
      <c r="B285" s="85" t="s">
        <v>1119</v>
      </c>
      <c r="C285" s="85" t="s">
        <v>257</v>
      </c>
      <c r="D285" s="85" t="s">
        <v>1149</v>
      </c>
      <c r="E285" s="85" t="s">
        <v>1701</v>
      </c>
      <c r="F285" s="85" t="s">
        <v>1702</v>
      </c>
      <c r="G285" s="7" t="s">
        <v>1703</v>
      </c>
      <c r="H285" s="85" t="s">
        <v>3556</v>
      </c>
      <c r="I285" s="102" t="s">
        <v>1704</v>
      </c>
      <c r="J285" s="85" t="s">
        <v>923</v>
      </c>
      <c r="K285" s="85" t="s">
        <v>8868</v>
      </c>
      <c r="L285" s="192">
        <v>48</v>
      </c>
      <c r="M285" s="192">
        <v>3926.3890000000001</v>
      </c>
      <c r="N285" s="448">
        <f t="shared" ref="N285:N286" si="33">SUM(O285:R285)</f>
        <v>12.06</v>
      </c>
      <c r="O285" s="192">
        <v>0</v>
      </c>
      <c r="P285" s="192">
        <v>12.06</v>
      </c>
      <c r="Q285" s="192">
        <v>0</v>
      </c>
      <c r="R285" s="192">
        <v>0</v>
      </c>
      <c r="S285" s="85" t="s">
        <v>1705</v>
      </c>
      <c r="T285" s="193" t="s">
        <v>8869</v>
      </c>
      <c r="U285" s="85"/>
      <c r="V285" s="7"/>
    </row>
    <row r="286" spans="1:22" ht="26.1" customHeight="1">
      <c r="A286" s="299">
        <v>280</v>
      </c>
      <c r="B286" s="85" t="s">
        <v>1119</v>
      </c>
      <c r="C286" s="85" t="s">
        <v>257</v>
      </c>
      <c r="D286" s="85" t="s">
        <v>1149</v>
      </c>
      <c r="E286" s="85" t="s">
        <v>1770</v>
      </c>
      <c r="F286" s="85" t="s">
        <v>1771</v>
      </c>
      <c r="G286" s="7" t="s">
        <v>1772</v>
      </c>
      <c r="H286" s="85" t="s">
        <v>3556</v>
      </c>
      <c r="I286" s="102" t="s">
        <v>1773</v>
      </c>
      <c r="J286" s="85" t="s">
        <v>1011</v>
      </c>
      <c r="K286" s="85" t="s">
        <v>8837</v>
      </c>
      <c r="L286" s="192">
        <v>6</v>
      </c>
      <c r="M286" s="192">
        <v>492.25639999999987</v>
      </c>
      <c r="N286" s="448">
        <f t="shared" si="33"/>
        <v>230.99</v>
      </c>
      <c r="O286" s="192">
        <v>139.16999999999999</v>
      </c>
      <c r="P286" s="192">
        <v>5.3</v>
      </c>
      <c r="Q286" s="192">
        <v>0</v>
      </c>
      <c r="R286" s="192">
        <v>86.52</v>
      </c>
      <c r="S286" s="85" t="s">
        <v>1774</v>
      </c>
      <c r="T286" s="193" t="s">
        <v>8885</v>
      </c>
      <c r="U286" s="85"/>
      <c r="V286" s="7"/>
    </row>
    <row r="287" spans="1:22" ht="26.1" customHeight="1">
      <c r="A287" s="299">
        <v>281</v>
      </c>
      <c r="B287" s="85" t="s">
        <v>1119</v>
      </c>
      <c r="C287" s="85" t="s">
        <v>257</v>
      </c>
      <c r="D287" s="85" t="s">
        <v>1149</v>
      </c>
      <c r="E287" s="85" t="s">
        <v>1797</v>
      </c>
      <c r="F287" s="85" t="s">
        <v>1798</v>
      </c>
      <c r="G287" s="7" t="s">
        <v>1799</v>
      </c>
      <c r="H287" s="85" t="s">
        <v>3557</v>
      </c>
      <c r="I287" s="102" t="s">
        <v>1800</v>
      </c>
      <c r="J287" s="85" t="s">
        <v>265</v>
      </c>
      <c r="K287" s="85" t="s">
        <v>8853</v>
      </c>
      <c r="L287" s="192">
        <v>162</v>
      </c>
      <c r="M287" s="192">
        <v>5986.3250000000007</v>
      </c>
      <c r="N287" s="449">
        <v>0</v>
      </c>
      <c r="O287" s="192">
        <v>0</v>
      </c>
      <c r="P287" s="192">
        <v>0</v>
      </c>
      <c r="Q287" s="192">
        <v>0</v>
      </c>
      <c r="R287" s="192">
        <v>0</v>
      </c>
      <c r="S287" s="85" t="s">
        <v>1801</v>
      </c>
      <c r="T287" s="193" t="s">
        <v>8892</v>
      </c>
      <c r="U287" s="85"/>
      <c r="V287" s="7"/>
    </row>
    <row r="288" spans="1:22" ht="26.1" customHeight="1">
      <c r="A288" s="299">
        <v>282</v>
      </c>
      <c r="B288" s="85" t="s">
        <v>1119</v>
      </c>
      <c r="C288" s="85" t="s">
        <v>257</v>
      </c>
      <c r="D288" s="85" t="s">
        <v>1149</v>
      </c>
      <c r="E288" s="85" t="s">
        <v>1152</v>
      </c>
      <c r="F288" s="85" t="s">
        <v>1928</v>
      </c>
      <c r="G288" s="7" t="s">
        <v>1929</v>
      </c>
      <c r="H288" s="85" t="s">
        <v>3557</v>
      </c>
      <c r="I288" s="102" t="s">
        <v>1930</v>
      </c>
      <c r="J288" s="85" t="s">
        <v>265</v>
      </c>
      <c r="K288" s="85" t="s">
        <v>8837</v>
      </c>
      <c r="L288" s="192">
        <v>300.11</v>
      </c>
      <c r="M288" s="192">
        <v>79406.308000000048</v>
      </c>
      <c r="N288" s="449">
        <v>19547.400000000001</v>
      </c>
      <c r="O288" s="192">
        <v>3190.62</v>
      </c>
      <c r="P288" s="192">
        <v>1759.5299999999997</v>
      </c>
      <c r="Q288" s="192">
        <v>12228.33</v>
      </c>
      <c r="R288" s="192">
        <v>2368.92</v>
      </c>
      <c r="S288" s="85" t="s">
        <v>1931</v>
      </c>
      <c r="T288" s="193" t="s">
        <v>8924</v>
      </c>
      <c r="U288" s="85"/>
      <c r="V288" s="7"/>
    </row>
    <row r="289" spans="1:22" ht="26.1" customHeight="1">
      <c r="A289" s="299">
        <v>283</v>
      </c>
      <c r="B289" s="85" t="s">
        <v>1119</v>
      </c>
      <c r="C289" s="85" t="s">
        <v>257</v>
      </c>
      <c r="D289" s="85" t="s">
        <v>1149</v>
      </c>
      <c r="E289" s="85" t="s">
        <v>1964</v>
      </c>
      <c r="F289" s="85" t="s">
        <v>1259</v>
      </c>
      <c r="G289" s="7" t="s">
        <v>1965</v>
      </c>
      <c r="H289" s="85" t="s">
        <v>3556</v>
      </c>
      <c r="I289" s="102" t="s">
        <v>1966</v>
      </c>
      <c r="J289" s="85" t="s">
        <v>923</v>
      </c>
      <c r="K289" s="85" t="s">
        <v>8932</v>
      </c>
      <c r="L289" s="192">
        <v>96</v>
      </c>
      <c r="M289" s="192">
        <v>19610.319999999996</v>
      </c>
      <c r="N289" s="448">
        <f t="shared" ref="N289:N309" si="34">SUM(O289:R289)</f>
        <v>15735.439999999999</v>
      </c>
      <c r="O289" s="192">
        <v>7317.22</v>
      </c>
      <c r="P289" s="192">
        <v>8418.2199999999993</v>
      </c>
      <c r="Q289" s="192">
        <v>0</v>
      </c>
      <c r="R289" s="192">
        <v>0</v>
      </c>
      <c r="S289" s="85" t="s">
        <v>1967</v>
      </c>
      <c r="T289" s="193" t="s">
        <v>8933</v>
      </c>
      <c r="U289" s="85"/>
      <c r="V289" s="7"/>
    </row>
    <row r="290" spans="1:22" ht="26.1" customHeight="1">
      <c r="A290" s="299">
        <v>284</v>
      </c>
      <c r="B290" s="85" t="s">
        <v>1119</v>
      </c>
      <c r="C290" s="85" t="s">
        <v>257</v>
      </c>
      <c r="D290" s="85" t="s">
        <v>1149</v>
      </c>
      <c r="E290" s="85" t="s">
        <v>4264</v>
      </c>
      <c r="F290" s="85" t="s">
        <v>4265</v>
      </c>
      <c r="G290" s="7" t="s">
        <v>4266</v>
      </c>
      <c r="H290" s="85" t="s">
        <v>3556</v>
      </c>
      <c r="I290" s="102" t="s">
        <v>4267</v>
      </c>
      <c r="J290" s="85" t="s">
        <v>4268</v>
      </c>
      <c r="K290" s="85" t="s">
        <v>8967</v>
      </c>
      <c r="L290" s="192">
        <v>48</v>
      </c>
      <c r="M290" s="192">
        <v>166.53</v>
      </c>
      <c r="N290" s="448">
        <f t="shared" si="34"/>
        <v>20.54</v>
      </c>
      <c r="O290" s="192">
        <v>0</v>
      </c>
      <c r="P290" s="192">
        <v>0</v>
      </c>
      <c r="Q290" s="192">
        <v>0</v>
      </c>
      <c r="R290" s="192">
        <v>20.54</v>
      </c>
      <c r="S290" s="85"/>
      <c r="T290" s="193" t="s">
        <v>8968</v>
      </c>
      <c r="U290" s="85"/>
      <c r="V290" s="7"/>
    </row>
    <row r="291" spans="1:22" ht="26.1" customHeight="1">
      <c r="A291" s="299">
        <v>285</v>
      </c>
      <c r="B291" s="85" t="s">
        <v>1119</v>
      </c>
      <c r="C291" s="85" t="s">
        <v>257</v>
      </c>
      <c r="D291" s="85" t="s">
        <v>1814</v>
      </c>
      <c r="E291" s="85" t="s">
        <v>1815</v>
      </c>
      <c r="F291" s="85" t="s">
        <v>175</v>
      </c>
      <c r="G291" s="7" t="s">
        <v>1816</v>
      </c>
      <c r="H291" s="85" t="s">
        <v>3556</v>
      </c>
      <c r="I291" s="179" t="s">
        <v>1817</v>
      </c>
      <c r="J291" s="85" t="s">
        <v>265</v>
      </c>
      <c r="K291" s="85" t="s">
        <v>8837</v>
      </c>
      <c r="L291" s="192">
        <v>161</v>
      </c>
      <c r="M291" s="192">
        <v>8579.6990000000005</v>
      </c>
      <c r="N291" s="448">
        <f t="shared" si="34"/>
        <v>0</v>
      </c>
      <c r="O291" s="192">
        <v>0</v>
      </c>
      <c r="P291" s="192">
        <v>0</v>
      </c>
      <c r="Q291" s="192">
        <v>0</v>
      </c>
      <c r="R291" s="192">
        <v>0</v>
      </c>
      <c r="S291" s="85" t="s">
        <v>1818</v>
      </c>
      <c r="T291" s="193" t="s">
        <v>8895</v>
      </c>
      <c r="U291" s="85"/>
      <c r="V291" s="7"/>
    </row>
    <row r="292" spans="1:22" ht="26.1" customHeight="1">
      <c r="A292" s="299">
        <v>286</v>
      </c>
      <c r="B292" s="85" t="s">
        <v>1119</v>
      </c>
      <c r="C292" s="85" t="s">
        <v>1196</v>
      </c>
      <c r="D292" s="85" t="s">
        <v>671</v>
      </c>
      <c r="E292" s="85" t="s">
        <v>1262</v>
      </c>
      <c r="F292" s="85" t="s">
        <v>1263</v>
      </c>
      <c r="G292" s="7" t="s">
        <v>1264</v>
      </c>
      <c r="H292" s="85" t="s">
        <v>3556</v>
      </c>
      <c r="I292" s="102" t="s">
        <v>1661</v>
      </c>
      <c r="J292" s="85" t="s">
        <v>923</v>
      </c>
      <c r="K292" s="85" t="s">
        <v>8706</v>
      </c>
      <c r="L292" s="192">
        <v>91</v>
      </c>
      <c r="M292" s="192">
        <v>25736.809999999994</v>
      </c>
      <c r="N292" s="448">
        <f t="shared" si="34"/>
        <v>146.18</v>
      </c>
      <c r="O292" s="192">
        <v>59.77</v>
      </c>
      <c r="P292" s="192">
        <v>0</v>
      </c>
      <c r="Q292" s="192">
        <v>86.41</v>
      </c>
      <c r="R292" s="192">
        <v>0</v>
      </c>
      <c r="S292" s="85" t="s">
        <v>1265</v>
      </c>
      <c r="T292" s="193" t="s">
        <v>4288</v>
      </c>
      <c r="U292" s="85"/>
      <c r="V292" s="7"/>
    </row>
    <row r="293" spans="1:22" ht="26.1" customHeight="1">
      <c r="A293" s="299">
        <v>287</v>
      </c>
      <c r="B293" s="85" t="s">
        <v>1119</v>
      </c>
      <c r="C293" s="85" t="s">
        <v>1196</v>
      </c>
      <c r="D293" s="85" t="s">
        <v>671</v>
      </c>
      <c r="E293" s="85" t="s">
        <v>1691</v>
      </c>
      <c r="F293" s="85" t="s">
        <v>1692</v>
      </c>
      <c r="G293" s="7" t="s">
        <v>1693</v>
      </c>
      <c r="H293" s="85" t="s">
        <v>3556</v>
      </c>
      <c r="I293" s="102" t="s">
        <v>1694</v>
      </c>
      <c r="J293" s="85" t="s">
        <v>1566</v>
      </c>
      <c r="K293" s="85" t="s">
        <v>8837</v>
      </c>
      <c r="L293" s="192">
        <v>10</v>
      </c>
      <c r="M293" s="192">
        <v>1833</v>
      </c>
      <c r="N293" s="448">
        <f t="shared" si="34"/>
        <v>0</v>
      </c>
      <c r="O293" s="192">
        <v>0</v>
      </c>
      <c r="P293" s="192">
        <v>0</v>
      </c>
      <c r="Q293" s="192">
        <v>0</v>
      </c>
      <c r="R293" s="192">
        <v>0</v>
      </c>
      <c r="S293" s="85" t="s">
        <v>1695</v>
      </c>
      <c r="T293" s="193" t="s">
        <v>8867</v>
      </c>
      <c r="U293" s="85"/>
      <c r="V293" s="7"/>
    </row>
    <row r="294" spans="1:22" ht="26.1" customHeight="1">
      <c r="A294" s="299">
        <v>288</v>
      </c>
      <c r="B294" s="85" t="s">
        <v>1119</v>
      </c>
      <c r="C294" s="85" t="s">
        <v>1196</v>
      </c>
      <c r="D294" s="85" t="s">
        <v>671</v>
      </c>
      <c r="E294" s="85" t="s">
        <v>1870</v>
      </c>
      <c r="F294" s="85" t="s">
        <v>1871</v>
      </c>
      <c r="G294" s="7" t="s">
        <v>1872</v>
      </c>
      <c r="H294" s="85" t="s">
        <v>3556</v>
      </c>
      <c r="I294" s="102" t="s">
        <v>1873</v>
      </c>
      <c r="J294" s="85" t="s">
        <v>1874</v>
      </c>
      <c r="K294" s="85" t="s">
        <v>8883</v>
      </c>
      <c r="L294" s="192">
        <v>5</v>
      </c>
      <c r="M294" s="192">
        <v>70.83</v>
      </c>
      <c r="N294" s="448">
        <f t="shared" si="34"/>
        <v>0</v>
      </c>
      <c r="O294" s="192">
        <v>0</v>
      </c>
      <c r="P294" s="192">
        <v>0</v>
      </c>
      <c r="Q294" s="192">
        <v>0</v>
      </c>
      <c r="R294" s="192">
        <v>0</v>
      </c>
      <c r="S294" s="85" t="s">
        <v>1875</v>
      </c>
      <c r="T294" s="193" t="s">
        <v>8909</v>
      </c>
      <c r="U294" s="85"/>
      <c r="V294" s="7"/>
    </row>
    <row r="295" spans="1:22" ht="26.1" customHeight="1">
      <c r="A295" s="299">
        <v>289</v>
      </c>
      <c r="B295" s="85" t="s">
        <v>1119</v>
      </c>
      <c r="C295" s="85" t="s">
        <v>1196</v>
      </c>
      <c r="D295" s="85" t="s">
        <v>671</v>
      </c>
      <c r="E295" s="85" t="s">
        <v>1876</v>
      </c>
      <c r="F295" s="85" t="s">
        <v>80</v>
      </c>
      <c r="G295" s="7" t="s">
        <v>1693</v>
      </c>
      <c r="H295" s="85" t="s">
        <v>3556</v>
      </c>
      <c r="I295" s="102" t="s">
        <v>4238</v>
      </c>
      <c r="J295" s="85" t="s">
        <v>4239</v>
      </c>
      <c r="K295" s="85" t="s">
        <v>8899</v>
      </c>
      <c r="L295" s="192">
        <v>78.25</v>
      </c>
      <c r="M295" s="192">
        <v>0</v>
      </c>
      <c r="N295" s="448">
        <f t="shared" si="34"/>
        <v>0</v>
      </c>
      <c r="O295" s="192">
        <v>0</v>
      </c>
      <c r="P295" s="192">
        <v>0</v>
      </c>
      <c r="Q295" s="192">
        <v>0</v>
      </c>
      <c r="R295" s="192">
        <v>0</v>
      </c>
      <c r="S295" s="85" t="s">
        <v>4240</v>
      </c>
      <c r="T295" s="193" t="s">
        <v>8910</v>
      </c>
      <c r="U295" s="85"/>
      <c r="V295" s="7"/>
    </row>
    <row r="296" spans="1:22" ht="26.1" customHeight="1">
      <c r="A296" s="299">
        <v>290</v>
      </c>
      <c r="B296" s="85" t="s">
        <v>1119</v>
      </c>
      <c r="C296" s="85" t="s">
        <v>1196</v>
      </c>
      <c r="D296" s="85" t="s">
        <v>671</v>
      </c>
      <c r="E296" s="85" t="s">
        <v>1911</v>
      </c>
      <c r="F296" s="85" t="s">
        <v>1912</v>
      </c>
      <c r="G296" s="7" t="s">
        <v>1264</v>
      </c>
      <c r="H296" s="85" t="s">
        <v>3556</v>
      </c>
      <c r="I296" s="102" t="s">
        <v>1913</v>
      </c>
      <c r="J296" s="85" t="s">
        <v>923</v>
      </c>
      <c r="K296" s="85" t="s">
        <v>8706</v>
      </c>
      <c r="L296" s="192">
        <v>99.11</v>
      </c>
      <c r="M296" s="192">
        <v>4798</v>
      </c>
      <c r="N296" s="448">
        <f t="shared" si="34"/>
        <v>923.70999999999992</v>
      </c>
      <c r="O296" s="192">
        <v>923.70999999999992</v>
      </c>
      <c r="P296" s="192">
        <v>0</v>
      </c>
      <c r="Q296" s="192">
        <v>0</v>
      </c>
      <c r="R296" s="192">
        <v>0</v>
      </c>
      <c r="S296" s="85" t="s">
        <v>1914</v>
      </c>
      <c r="T296" s="193" t="s">
        <v>4294</v>
      </c>
      <c r="U296" s="85"/>
      <c r="V296" s="7"/>
    </row>
    <row r="297" spans="1:22" ht="26.1" customHeight="1">
      <c r="A297" s="299">
        <v>291</v>
      </c>
      <c r="B297" s="85" t="s">
        <v>1119</v>
      </c>
      <c r="C297" s="85" t="s">
        <v>1196</v>
      </c>
      <c r="D297" s="85" t="s">
        <v>671</v>
      </c>
      <c r="E297" s="85" t="s">
        <v>1937</v>
      </c>
      <c r="F297" s="85" t="s">
        <v>1938</v>
      </c>
      <c r="G297" s="7" t="s">
        <v>1939</v>
      </c>
      <c r="H297" s="85" t="s">
        <v>3556</v>
      </c>
      <c r="I297" s="102" t="s">
        <v>1940</v>
      </c>
      <c r="J297" s="85" t="s">
        <v>923</v>
      </c>
      <c r="K297" s="85" t="s">
        <v>8837</v>
      </c>
      <c r="L297" s="192">
        <v>33</v>
      </c>
      <c r="M297" s="192">
        <v>177.64</v>
      </c>
      <c r="N297" s="448">
        <f t="shared" si="34"/>
        <v>0</v>
      </c>
      <c r="O297" s="192">
        <v>0</v>
      </c>
      <c r="P297" s="192">
        <v>0</v>
      </c>
      <c r="Q297" s="192">
        <v>0</v>
      </c>
      <c r="R297" s="192">
        <v>0</v>
      </c>
      <c r="S297" s="85" t="s">
        <v>1941</v>
      </c>
      <c r="T297" s="193" t="s">
        <v>8926</v>
      </c>
      <c r="U297" s="85"/>
      <c r="V297" s="7"/>
    </row>
    <row r="298" spans="1:22" ht="26.1" customHeight="1">
      <c r="A298" s="299">
        <v>292</v>
      </c>
      <c r="B298" s="85" t="s">
        <v>1119</v>
      </c>
      <c r="C298" s="85" t="s">
        <v>1196</v>
      </c>
      <c r="D298" s="85" t="s">
        <v>671</v>
      </c>
      <c r="E298" s="85" t="s">
        <v>1981</v>
      </c>
      <c r="F298" s="85" t="s">
        <v>1982</v>
      </c>
      <c r="G298" s="7" t="s">
        <v>1983</v>
      </c>
      <c r="H298" s="85" t="s">
        <v>3556</v>
      </c>
      <c r="I298" s="102" t="s">
        <v>1984</v>
      </c>
      <c r="J298" s="85" t="s">
        <v>1650</v>
      </c>
      <c r="K298" s="85" t="s">
        <v>8837</v>
      </c>
      <c r="L298" s="192">
        <v>3</v>
      </c>
      <c r="M298" s="192">
        <v>3.2730000000000001</v>
      </c>
      <c r="N298" s="448">
        <f t="shared" si="34"/>
        <v>277.72000000000003</v>
      </c>
      <c r="O298" s="192">
        <v>226.62</v>
      </c>
      <c r="P298" s="192">
        <v>51.099999999999994</v>
      </c>
      <c r="Q298" s="192">
        <v>0</v>
      </c>
      <c r="R298" s="192">
        <v>0</v>
      </c>
      <c r="S298" s="85" t="s">
        <v>1985</v>
      </c>
      <c r="T298" s="193" t="s">
        <v>8937</v>
      </c>
      <c r="U298" s="85"/>
      <c r="V298" s="7"/>
    </row>
    <row r="299" spans="1:22" ht="26.1" customHeight="1">
      <c r="A299" s="299">
        <v>293</v>
      </c>
      <c r="B299" s="85" t="s">
        <v>1119</v>
      </c>
      <c r="C299" s="85" t="s">
        <v>1196</v>
      </c>
      <c r="D299" s="85" t="s">
        <v>1336</v>
      </c>
      <c r="E299" s="85" t="s">
        <v>1673</v>
      </c>
      <c r="F299" s="85" t="s">
        <v>1674</v>
      </c>
      <c r="G299" s="7" t="s">
        <v>1675</v>
      </c>
      <c r="H299" s="85" t="s">
        <v>3556</v>
      </c>
      <c r="I299" s="102" t="s">
        <v>1676</v>
      </c>
      <c r="J299" s="85" t="s">
        <v>994</v>
      </c>
      <c r="K299" s="85" t="s">
        <v>8837</v>
      </c>
      <c r="L299" s="192">
        <v>7</v>
      </c>
      <c r="M299" s="192">
        <v>403.18</v>
      </c>
      <c r="N299" s="448">
        <f t="shared" si="34"/>
        <v>36.22</v>
      </c>
      <c r="O299" s="192">
        <v>0</v>
      </c>
      <c r="P299" s="192">
        <v>0</v>
      </c>
      <c r="Q299" s="192">
        <v>36.22</v>
      </c>
      <c r="R299" s="192">
        <v>0</v>
      </c>
      <c r="S299" s="85" t="s">
        <v>1677</v>
      </c>
      <c r="T299" s="193" t="s">
        <v>8863</v>
      </c>
      <c r="U299" s="85"/>
      <c r="V299" s="7"/>
    </row>
    <row r="300" spans="1:22" ht="26.1" customHeight="1">
      <c r="A300" s="299">
        <v>294</v>
      </c>
      <c r="B300" s="85" t="s">
        <v>1119</v>
      </c>
      <c r="C300" s="85" t="s">
        <v>1196</v>
      </c>
      <c r="D300" s="85" t="s">
        <v>1336</v>
      </c>
      <c r="E300" s="85" t="s">
        <v>2011</v>
      </c>
      <c r="F300" s="85" t="s">
        <v>2012</v>
      </c>
      <c r="G300" s="7" t="s">
        <v>2013</v>
      </c>
      <c r="H300" s="85" t="s">
        <v>3556</v>
      </c>
      <c r="I300" s="179" t="s">
        <v>2014</v>
      </c>
      <c r="J300" s="85" t="s">
        <v>923</v>
      </c>
      <c r="K300" s="85" t="s">
        <v>8836</v>
      </c>
      <c r="L300" s="192">
        <v>3.984</v>
      </c>
      <c r="M300" s="192">
        <v>178.46</v>
      </c>
      <c r="N300" s="448">
        <f t="shared" si="34"/>
        <v>86.13</v>
      </c>
      <c r="O300" s="192">
        <v>0</v>
      </c>
      <c r="P300" s="192">
        <v>86.13</v>
      </c>
      <c r="Q300" s="192">
        <v>0</v>
      </c>
      <c r="R300" s="192">
        <v>0</v>
      </c>
      <c r="S300" s="85" t="s">
        <v>2015</v>
      </c>
      <c r="T300" s="193" t="s">
        <v>8944</v>
      </c>
      <c r="U300" s="85"/>
      <c r="V300" s="7"/>
    </row>
    <row r="301" spans="1:22" ht="26.1" customHeight="1">
      <c r="A301" s="299">
        <v>295</v>
      </c>
      <c r="B301" s="85" t="s">
        <v>1119</v>
      </c>
      <c r="C301" s="85" t="s">
        <v>1196</v>
      </c>
      <c r="D301" s="85" t="s">
        <v>1336</v>
      </c>
      <c r="E301" s="85" t="s">
        <v>2017</v>
      </c>
      <c r="F301" s="85" t="s">
        <v>2018</v>
      </c>
      <c r="G301" s="7" t="s">
        <v>2019</v>
      </c>
      <c r="H301" s="85" t="s">
        <v>3556</v>
      </c>
      <c r="I301" s="102" t="s">
        <v>2020</v>
      </c>
      <c r="J301" s="85" t="s">
        <v>265</v>
      </c>
      <c r="K301" s="85" t="s">
        <v>8837</v>
      </c>
      <c r="L301" s="192">
        <v>6</v>
      </c>
      <c r="M301" s="192">
        <v>134.44</v>
      </c>
      <c r="N301" s="448">
        <f t="shared" si="34"/>
        <v>126.76</v>
      </c>
      <c r="O301" s="192">
        <v>126.76</v>
      </c>
      <c r="P301" s="192">
        <v>0</v>
      </c>
      <c r="Q301" s="192">
        <v>0</v>
      </c>
      <c r="R301" s="192">
        <v>0</v>
      </c>
      <c r="S301" s="85" t="s">
        <v>2021</v>
      </c>
      <c r="T301" s="193" t="s">
        <v>8945</v>
      </c>
      <c r="U301" s="85"/>
      <c r="V301" s="7"/>
    </row>
    <row r="302" spans="1:22" ht="26.1" customHeight="1">
      <c r="A302" s="299">
        <v>296</v>
      </c>
      <c r="B302" s="85" t="s">
        <v>1119</v>
      </c>
      <c r="C302" s="85" t="s">
        <v>1196</v>
      </c>
      <c r="D302" s="85" t="s">
        <v>1157</v>
      </c>
      <c r="E302" s="85" t="s">
        <v>1604</v>
      </c>
      <c r="F302" s="85" t="s">
        <v>1605</v>
      </c>
      <c r="G302" s="7" t="s">
        <v>1606</v>
      </c>
      <c r="H302" s="85" t="s">
        <v>3556</v>
      </c>
      <c r="I302" s="102" t="s">
        <v>1607</v>
      </c>
      <c r="J302" s="85" t="s">
        <v>1608</v>
      </c>
      <c r="K302" s="85" t="s">
        <v>8847</v>
      </c>
      <c r="L302" s="192">
        <v>50</v>
      </c>
      <c r="M302" s="192">
        <v>0</v>
      </c>
      <c r="N302" s="448">
        <f t="shared" si="34"/>
        <v>0</v>
      </c>
      <c r="O302" s="192">
        <v>0</v>
      </c>
      <c r="P302" s="192">
        <v>0</v>
      </c>
      <c r="Q302" s="192">
        <v>0</v>
      </c>
      <c r="R302" s="192">
        <v>0</v>
      </c>
      <c r="S302" s="85" t="s">
        <v>4224</v>
      </c>
      <c r="T302" s="193" t="s">
        <v>8848</v>
      </c>
      <c r="U302" s="85" t="s">
        <v>8849</v>
      </c>
      <c r="V302" s="7"/>
    </row>
    <row r="303" spans="1:22" ht="26.1" customHeight="1">
      <c r="A303" s="299">
        <v>297</v>
      </c>
      <c r="B303" s="85" t="s">
        <v>1119</v>
      </c>
      <c r="C303" s="85" t="s">
        <v>1196</v>
      </c>
      <c r="D303" s="85" t="s">
        <v>1157</v>
      </c>
      <c r="E303" s="85" t="s">
        <v>1755</v>
      </c>
      <c r="F303" s="85" t="s">
        <v>1756</v>
      </c>
      <c r="G303" s="7" t="s">
        <v>1757</v>
      </c>
      <c r="H303" s="85" t="s">
        <v>3556</v>
      </c>
      <c r="I303" s="102" t="s">
        <v>1758</v>
      </c>
      <c r="J303" s="85" t="s">
        <v>923</v>
      </c>
      <c r="K303" s="85" t="s">
        <v>8706</v>
      </c>
      <c r="L303" s="192">
        <v>2.56</v>
      </c>
      <c r="M303" s="192">
        <v>297.19</v>
      </c>
      <c r="N303" s="448">
        <f t="shared" si="34"/>
        <v>158.79999999999998</v>
      </c>
      <c r="O303" s="192">
        <v>113.97999999999999</v>
      </c>
      <c r="P303" s="192">
        <v>44.82</v>
      </c>
      <c r="Q303" s="192">
        <v>0</v>
      </c>
      <c r="R303" s="192">
        <v>0</v>
      </c>
      <c r="S303" s="85" t="s">
        <v>1759</v>
      </c>
      <c r="T303" s="193" t="s">
        <v>8881</v>
      </c>
      <c r="U303" s="85"/>
      <c r="V303" s="7"/>
    </row>
    <row r="304" spans="1:22" ht="26.1" customHeight="1">
      <c r="A304" s="299">
        <v>298</v>
      </c>
      <c r="B304" s="85" t="s">
        <v>1119</v>
      </c>
      <c r="C304" s="85" t="s">
        <v>1164</v>
      </c>
      <c r="D304" s="85" t="s">
        <v>1120</v>
      </c>
      <c r="E304" s="85" t="s">
        <v>1583</v>
      </c>
      <c r="F304" s="85" t="s">
        <v>1584</v>
      </c>
      <c r="G304" s="7" t="s">
        <v>1585</v>
      </c>
      <c r="H304" s="85" t="s">
        <v>3556</v>
      </c>
      <c r="I304" s="102" t="s">
        <v>1586</v>
      </c>
      <c r="J304" s="85" t="s">
        <v>1587</v>
      </c>
      <c r="K304" s="85" t="s">
        <v>8837</v>
      </c>
      <c r="L304" s="192">
        <v>150</v>
      </c>
      <c r="M304" s="192">
        <v>16029.759999999998</v>
      </c>
      <c r="N304" s="448">
        <f t="shared" si="34"/>
        <v>85.93</v>
      </c>
      <c r="O304" s="192">
        <v>0</v>
      </c>
      <c r="P304" s="192">
        <v>0</v>
      </c>
      <c r="Q304" s="192">
        <v>55.67</v>
      </c>
      <c r="R304" s="192">
        <v>30.26</v>
      </c>
      <c r="S304" s="85" t="s">
        <v>1588</v>
      </c>
      <c r="T304" s="193" t="s">
        <v>8843</v>
      </c>
      <c r="U304" s="85"/>
      <c r="V304" s="7"/>
    </row>
    <row r="305" spans="1:22" ht="26.1" customHeight="1">
      <c r="A305" s="299">
        <v>299</v>
      </c>
      <c r="B305" s="85" t="s">
        <v>1119</v>
      </c>
      <c r="C305" s="85" t="s">
        <v>1164</v>
      </c>
      <c r="D305" s="85" t="s">
        <v>1120</v>
      </c>
      <c r="E305" s="85" t="s">
        <v>1513</v>
      </c>
      <c r="F305" s="85" t="s">
        <v>1514</v>
      </c>
      <c r="G305" s="7" t="s">
        <v>1515</v>
      </c>
      <c r="H305" s="85" t="s">
        <v>3556</v>
      </c>
      <c r="I305" s="102" t="s">
        <v>1672</v>
      </c>
      <c r="J305" s="85" t="s">
        <v>923</v>
      </c>
      <c r="K305" s="85" t="s">
        <v>8836</v>
      </c>
      <c r="L305" s="192">
        <v>14</v>
      </c>
      <c r="M305" s="192">
        <v>3440.5099999999998</v>
      </c>
      <c r="N305" s="448">
        <f t="shared" si="34"/>
        <v>66.64</v>
      </c>
      <c r="O305" s="192">
        <v>0</v>
      </c>
      <c r="P305" s="192">
        <v>66.64</v>
      </c>
      <c r="Q305" s="192">
        <v>0</v>
      </c>
      <c r="R305" s="192">
        <v>0</v>
      </c>
      <c r="S305" s="85" t="s">
        <v>1517</v>
      </c>
      <c r="T305" s="193" t="s">
        <v>8862</v>
      </c>
      <c r="U305" s="85"/>
      <c r="V305" s="7"/>
    </row>
    <row r="306" spans="1:22" ht="26.1" customHeight="1">
      <c r="A306" s="299">
        <v>300</v>
      </c>
      <c r="B306" s="85" t="s">
        <v>1119</v>
      </c>
      <c r="C306" s="85" t="s">
        <v>1164</v>
      </c>
      <c r="D306" s="85" t="s">
        <v>1120</v>
      </c>
      <c r="E306" s="85" t="s">
        <v>1711</v>
      </c>
      <c r="F306" s="85" t="s">
        <v>1212</v>
      </c>
      <c r="G306" s="7" t="s">
        <v>1712</v>
      </c>
      <c r="H306" s="85" t="s">
        <v>3556</v>
      </c>
      <c r="I306" s="102" t="s">
        <v>1713</v>
      </c>
      <c r="J306" s="85" t="s">
        <v>923</v>
      </c>
      <c r="K306" s="85" t="s">
        <v>8836</v>
      </c>
      <c r="L306" s="192">
        <v>68</v>
      </c>
      <c r="M306" s="192">
        <v>6740.84</v>
      </c>
      <c r="N306" s="448">
        <f t="shared" si="34"/>
        <v>2880.5</v>
      </c>
      <c r="O306" s="192">
        <v>2878.14</v>
      </c>
      <c r="P306" s="192">
        <v>2.36</v>
      </c>
      <c r="Q306" s="192">
        <v>0</v>
      </c>
      <c r="R306" s="192">
        <v>0</v>
      </c>
      <c r="S306" s="85" t="s">
        <v>1714</v>
      </c>
      <c r="T306" s="193" t="s">
        <v>4291</v>
      </c>
      <c r="U306" s="85"/>
      <c r="V306" s="7"/>
    </row>
    <row r="307" spans="1:22" ht="26.1" customHeight="1">
      <c r="A307" s="299">
        <v>301</v>
      </c>
      <c r="B307" s="85" t="s">
        <v>1119</v>
      </c>
      <c r="C307" s="85" t="s">
        <v>1164</v>
      </c>
      <c r="D307" s="85" t="s">
        <v>1120</v>
      </c>
      <c r="E307" s="85" t="s">
        <v>1745</v>
      </c>
      <c r="F307" s="85" t="s">
        <v>236</v>
      </c>
      <c r="G307" s="7" t="s">
        <v>1746</v>
      </c>
      <c r="H307" s="85" t="s">
        <v>3556</v>
      </c>
      <c r="I307" s="102" t="s">
        <v>1747</v>
      </c>
      <c r="J307" s="85" t="s">
        <v>1748</v>
      </c>
      <c r="K307" s="85" t="s">
        <v>8837</v>
      </c>
      <c r="L307" s="192">
        <v>1</v>
      </c>
      <c r="M307" s="192">
        <v>456.34000000000003</v>
      </c>
      <c r="N307" s="448">
        <f t="shared" si="34"/>
        <v>0</v>
      </c>
      <c r="O307" s="192">
        <v>0</v>
      </c>
      <c r="P307" s="192">
        <v>0</v>
      </c>
      <c r="Q307" s="192">
        <v>0</v>
      </c>
      <c r="R307" s="192">
        <v>0</v>
      </c>
      <c r="S307" s="85" t="s">
        <v>1749</v>
      </c>
      <c r="T307" s="193" t="s">
        <v>8879</v>
      </c>
      <c r="U307" s="85"/>
      <c r="V307" s="7"/>
    </row>
    <row r="308" spans="1:22" ht="26.1" customHeight="1">
      <c r="A308" s="299">
        <v>302</v>
      </c>
      <c r="B308" s="85" t="s">
        <v>1119</v>
      </c>
      <c r="C308" s="85" t="s">
        <v>1164</v>
      </c>
      <c r="D308" s="85" t="s">
        <v>1120</v>
      </c>
      <c r="E308" s="85" t="s">
        <v>1764</v>
      </c>
      <c r="F308" s="85" t="s">
        <v>1765</v>
      </c>
      <c r="G308" s="7" t="s">
        <v>1766</v>
      </c>
      <c r="H308" s="85" t="s">
        <v>3556</v>
      </c>
      <c r="I308" s="102" t="s">
        <v>1767</v>
      </c>
      <c r="J308" s="85" t="s">
        <v>1768</v>
      </c>
      <c r="K308" s="85" t="s">
        <v>8883</v>
      </c>
      <c r="L308" s="192">
        <v>7.2</v>
      </c>
      <c r="M308" s="192">
        <v>58.17</v>
      </c>
      <c r="N308" s="448">
        <f t="shared" si="34"/>
        <v>8.19</v>
      </c>
      <c r="O308" s="192">
        <v>0</v>
      </c>
      <c r="P308" s="192">
        <v>8.19</v>
      </c>
      <c r="Q308" s="192">
        <v>0</v>
      </c>
      <c r="R308" s="192">
        <v>0</v>
      </c>
      <c r="S308" s="85" t="s">
        <v>1769</v>
      </c>
      <c r="T308" s="193" t="s">
        <v>8884</v>
      </c>
      <c r="U308" s="85"/>
      <c r="V308" s="7"/>
    </row>
    <row r="309" spans="1:22" ht="26.1" customHeight="1">
      <c r="A309" s="299">
        <v>303</v>
      </c>
      <c r="B309" s="85" t="s">
        <v>1119</v>
      </c>
      <c r="C309" s="85" t="s">
        <v>1164</v>
      </c>
      <c r="D309" s="85" t="s">
        <v>1120</v>
      </c>
      <c r="E309" s="85" t="s">
        <v>1781</v>
      </c>
      <c r="F309" s="85" t="s">
        <v>1232</v>
      </c>
      <c r="G309" s="7" t="s">
        <v>1782</v>
      </c>
      <c r="H309" s="85" t="s">
        <v>3556</v>
      </c>
      <c r="I309" s="102" t="s">
        <v>1554</v>
      </c>
      <c r="J309" s="85" t="s">
        <v>923</v>
      </c>
      <c r="K309" s="85" t="s">
        <v>8836</v>
      </c>
      <c r="L309" s="192">
        <v>115</v>
      </c>
      <c r="M309" s="192">
        <v>12433.28</v>
      </c>
      <c r="N309" s="448">
        <f t="shared" si="34"/>
        <v>1399.52</v>
      </c>
      <c r="O309" s="192">
        <v>677.57</v>
      </c>
      <c r="P309" s="192">
        <v>721.95</v>
      </c>
      <c r="Q309" s="192">
        <v>0</v>
      </c>
      <c r="R309" s="192">
        <v>0</v>
      </c>
      <c r="S309" s="85" t="s">
        <v>1783</v>
      </c>
      <c r="T309" s="193" t="s">
        <v>8888</v>
      </c>
      <c r="U309" s="85"/>
      <c r="V309" s="7"/>
    </row>
    <row r="310" spans="1:22" ht="26.1" customHeight="1">
      <c r="A310" s="299">
        <v>304</v>
      </c>
      <c r="B310" s="85" t="s">
        <v>1119</v>
      </c>
      <c r="C310" s="85" t="s">
        <v>1164</v>
      </c>
      <c r="D310" s="85" t="s">
        <v>1120</v>
      </c>
      <c r="E310" s="85" t="s">
        <v>1789</v>
      </c>
      <c r="F310" s="85" t="s">
        <v>1790</v>
      </c>
      <c r="G310" s="7" t="s">
        <v>1791</v>
      </c>
      <c r="H310" s="85" t="s">
        <v>3557</v>
      </c>
      <c r="I310" s="102" t="s">
        <v>1792</v>
      </c>
      <c r="J310" s="85" t="s">
        <v>1793</v>
      </c>
      <c r="K310" s="85" t="s">
        <v>8853</v>
      </c>
      <c r="L310" s="192">
        <v>1.758</v>
      </c>
      <c r="M310" s="192">
        <v>250.82500000000005</v>
      </c>
      <c r="N310" s="449">
        <v>143.15</v>
      </c>
      <c r="O310" s="192">
        <v>0</v>
      </c>
      <c r="P310" s="192">
        <v>143.15</v>
      </c>
      <c r="Q310" s="192">
        <v>0</v>
      </c>
      <c r="R310" s="192">
        <v>0</v>
      </c>
      <c r="S310" s="85" t="s">
        <v>1794</v>
      </c>
      <c r="T310" s="193" t="s">
        <v>8890</v>
      </c>
      <c r="U310" s="85"/>
      <c r="V310" s="7"/>
    </row>
    <row r="311" spans="1:22" ht="26.1" customHeight="1">
      <c r="A311" s="299">
        <v>305</v>
      </c>
      <c r="B311" s="85" t="s">
        <v>1119</v>
      </c>
      <c r="C311" s="85" t="s">
        <v>1164</v>
      </c>
      <c r="D311" s="85" t="s">
        <v>1120</v>
      </c>
      <c r="E311" s="85" t="s">
        <v>1836</v>
      </c>
      <c r="F311" s="85" t="s">
        <v>1837</v>
      </c>
      <c r="G311" s="7" t="s">
        <v>1838</v>
      </c>
      <c r="H311" s="85" t="s">
        <v>3556</v>
      </c>
      <c r="I311" s="102" t="s">
        <v>4234</v>
      </c>
      <c r="J311" s="85" t="s">
        <v>4235</v>
      </c>
      <c r="K311" s="85" t="s">
        <v>8899</v>
      </c>
      <c r="L311" s="192">
        <v>10</v>
      </c>
      <c r="M311" s="192">
        <v>1316.2800000000002</v>
      </c>
      <c r="N311" s="448">
        <f t="shared" ref="N311:N312" si="35">SUM(O311:R311)</f>
        <v>160.91</v>
      </c>
      <c r="O311" s="192">
        <v>0</v>
      </c>
      <c r="P311" s="192">
        <v>0</v>
      </c>
      <c r="Q311" s="192">
        <v>119.09</v>
      </c>
      <c r="R311" s="192">
        <v>41.82</v>
      </c>
      <c r="S311" s="85" t="s">
        <v>4236</v>
      </c>
      <c r="T311" s="193" t="s">
        <v>8792</v>
      </c>
      <c r="U311" s="85"/>
      <c r="V311" s="7"/>
    </row>
    <row r="312" spans="1:22" ht="26.1" customHeight="1">
      <c r="A312" s="299">
        <v>306</v>
      </c>
      <c r="B312" s="85" t="s">
        <v>1119</v>
      </c>
      <c r="C312" s="85" t="s">
        <v>1164</v>
      </c>
      <c r="D312" s="85" t="s">
        <v>1120</v>
      </c>
      <c r="E312" s="85" t="s">
        <v>1847</v>
      </c>
      <c r="F312" s="85" t="s">
        <v>1848</v>
      </c>
      <c r="G312" s="7" t="s">
        <v>1849</v>
      </c>
      <c r="H312" s="85" t="s">
        <v>3556</v>
      </c>
      <c r="I312" s="102" t="s">
        <v>1850</v>
      </c>
      <c r="J312" s="85" t="s">
        <v>923</v>
      </c>
      <c r="K312" s="85" t="s">
        <v>8836</v>
      </c>
      <c r="L312" s="192">
        <v>108</v>
      </c>
      <c r="M312" s="192">
        <v>832.79</v>
      </c>
      <c r="N312" s="448">
        <f t="shared" si="35"/>
        <v>0</v>
      </c>
      <c r="O312" s="192">
        <v>0</v>
      </c>
      <c r="P312" s="192">
        <v>0</v>
      </c>
      <c r="Q312" s="192">
        <v>0</v>
      </c>
      <c r="R312" s="192">
        <v>0</v>
      </c>
      <c r="S312" s="85" t="s">
        <v>1851</v>
      </c>
      <c r="T312" s="193" t="s">
        <v>8902</v>
      </c>
      <c r="U312" s="85"/>
      <c r="V312" s="7"/>
    </row>
    <row r="313" spans="1:22" ht="26.1" customHeight="1">
      <c r="A313" s="299">
        <v>307</v>
      </c>
      <c r="B313" s="85" t="s">
        <v>1119</v>
      </c>
      <c r="C313" s="85" t="s">
        <v>1164</v>
      </c>
      <c r="D313" s="85" t="s">
        <v>1120</v>
      </c>
      <c r="E313" s="85" t="s">
        <v>1886</v>
      </c>
      <c r="F313" s="85" t="s">
        <v>1887</v>
      </c>
      <c r="G313" s="7" t="s">
        <v>1888</v>
      </c>
      <c r="H313" s="85" t="s">
        <v>3557</v>
      </c>
      <c r="I313" s="102" t="s">
        <v>1889</v>
      </c>
      <c r="J313" s="85" t="s">
        <v>1890</v>
      </c>
      <c r="K313" s="85" t="s">
        <v>8853</v>
      </c>
      <c r="L313" s="192">
        <v>30</v>
      </c>
      <c r="M313" s="192">
        <v>757.82</v>
      </c>
      <c r="N313" s="449">
        <v>152.78</v>
      </c>
      <c r="O313" s="192">
        <v>0</v>
      </c>
      <c r="P313" s="192">
        <v>152.78</v>
      </c>
      <c r="Q313" s="192">
        <v>0</v>
      </c>
      <c r="R313" s="192">
        <v>0</v>
      </c>
      <c r="S313" s="85" t="s">
        <v>1891</v>
      </c>
      <c r="T313" s="193" t="s">
        <v>4293</v>
      </c>
      <c r="U313" s="85"/>
      <c r="V313" s="7"/>
    </row>
    <row r="314" spans="1:22" ht="26.1" customHeight="1">
      <c r="A314" s="299">
        <v>308</v>
      </c>
      <c r="B314" s="85" t="s">
        <v>1119</v>
      </c>
      <c r="C314" s="85" t="s">
        <v>1164</v>
      </c>
      <c r="D314" s="85" t="s">
        <v>1120</v>
      </c>
      <c r="E314" s="85" t="s">
        <v>4241</v>
      </c>
      <c r="F314" s="85" t="s">
        <v>4242</v>
      </c>
      <c r="G314" s="7" t="s">
        <v>1892</v>
      </c>
      <c r="H314" s="85" t="s">
        <v>3556</v>
      </c>
      <c r="I314" s="102" t="s">
        <v>1893</v>
      </c>
      <c r="J314" s="85" t="s">
        <v>923</v>
      </c>
      <c r="K314" s="85" t="s">
        <v>8836</v>
      </c>
      <c r="L314" s="192">
        <v>184</v>
      </c>
      <c r="M314" s="192">
        <v>265.76</v>
      </c>
      <c r="N314" s="448">
        <f t="shared" ref="N314:N332" si="36">SUM(O314:R314)</f>
        <v>17.66</v>
      </c>
      <c r="O314" s="192">
        <v>17.66</v>
      </c>
      <c r="P314" s="192">
        <v>0</v>
      </c>
      <c r="Q314" s="192">
        <v>0</v>
      </c>
      <c r="R314" s="192">
        <v>0</v>
      </c>
      <c r="S314" s="85" t="s">
        <v>1894</v>
      </c>
      <c r="T314" s="193" t="s">
        <v>8913</v>
      </c>
      <c r="U314" s="85"/>
      <c r="V314" s="7"/>
    </row>
    <row r="315" spans="1:22" ht="26.1" customHeight="1">
      <c r="A315" s="299">
        <v>309</v>
      </c>
      <c r="B315" s="85" t="s">
        <v>1119</v>
      </c>
      <c r="C315" s="85" t="s">
        <v>1164</v>
      </c>
      <c r="D315" s="85" t="s">
        <v>1120</v>
      </c>
      <c r="E315" s="85" t="s">
        <v>1148</v>
      </c>
      <c r="F315" s="85" t="s">
        <v>1897</v>
      </c>
      <c r="G315" s="7" t="s">
        <v>1898</v>
      </c>
      <c r="H315" s="85" t="s">
        <v>3556</v>
      </c>
      <c r="I315" s="102" t="s">
        <v>1899</v>
      </c>
      <c r="J315" s="85" t="s">
        <v>1900</v>
      </c>
      <c r="K315" s="85" t="s">
        <v>8837</v>
      </c>
      <c r="L315" s="192">
        <v>37</v>
      </c>
      <c r="M315" s="192">
        <v>2805.42</v>
      </c>
      <c r="N315" s="448">
        <f t="shared" si="36"/>
        <v>121.84</v>
      </c>
      <c r="O315" s="192">
        <v>109.94</v>
      </c>
      <c r="P315" s="192">
        <v>11.9</v>
      </c>
      <c r="Q315" s="192">
        <v>0</v>
      </c>
      <c r="R315" s="192">
        <v>0</v>
      </c>
      <c r="S315" s="85" t="s">
        <v>1901</v>
      </c>
      <c r="T315" s="193" t="s">
        <v>8915</v>
      </c>
      <c r="U315" s="85"/>
      <c r="V315" s="7"/>
    </row>
    <row r="316" spans="1:22" ht="26.1" customHeight="1">
      <c r="A316" s="299">
        <v>310</v>
      </c>
      <c r="B316" s="85" t="s">
        <v>1119</v>
      </c>
      <c r="C316" s="85" t="s">
        <v>1164</v>
      </c>
      <c r="D316" s="85" t="s">
        <v>1120</v>
      </c>
      <c r="E316" s="85" t="s">
        <v>1902</v>
      </c>
      <c r="F316" s="85" t="s">
        <v>1903</v>
      </c>
      <c r="G316" s="7" t="s">
        <v>1904</v>
      </c>
      <c r="H316" s="85" t="s">
        <v>3556</v>
      </c>
      <c r="I316" s="102" t="s">
        <v>1905</v>
      </c>
      <c r="J316" s="85" t="s">
        <v>1631</v>
      </c>
      <c r="K316" s="85" t="s">
        <v>8836</v>
      </c>
      <c r="L316" s="192">
        <v>15.5</v>
      </c>
      <c r="M316" s="192">
        <v>4341.8468000000003</v>
      </c>
      <c r="N316" s="448">
        <f t="shared" si="36"/>
        <v>38.059999999999995</v>
      </c>
      <c r="O316" s="192">
        <v>0</v>
      </c>
      <c r="P316" s="192">
        <v>38.059999999999995</v>
      </c>
      <c r="Q316" s="192">
        <v>0</v>
      </c>
      <c r="R316" s="192">
        <v>0</v>
      </c>
      <c r="S316" s="85" t="s">
        <v>1906</v>
      </c>
      <c r="T316" s="193" t="s">
        <v>8916</v>
      </c>
      <c r="U316" s="85"/>
      <c r="V316" s="7"/>
    </row>
    <row r="317" spans="1:22" ht="26.1" customHeight="1">
      <c r="A317" s="299">
        <v>311</v>
      </c>
      <c r="B317" s="85" t="s">
        <v>1119</v>
      </c>
      <c r="C317" s="85" t="s">
        <v>1164</v>
      </c>
      <c r="D317" s="85" t="s">
        <v>1120</v>
      </c>
      <c r="E317" s="85" t="s">
        <v>1942</v>
      </c>
      <c r="F317" s="85" t="s">
        <v>1943</v>
      </c>
      <c r="G317" s="7" t="s">
        <v>1944</v>
      </c>
      <c r="H317" s="85" t="s">
        <v>3556</v>
      </c>
      <c r="I317" s="102" t="s">
        <v>1945</v>
      </c>
      <c r="J317" s="85" t="s">
        <v>923</v>
      </c>
      <c r="K317" s="85" t="s">
        <v>8706</v>
      </c>
      <c r="L317" s="192">
        <v>123</v>
      </c>
      <c r="M317" s="192">
        <v>10078.339999999998</v>
      </c>
      <c r="N317" s="448">
        <f t="shared" si="36"/>
        <v>2103.33</v>
      </c>
      <c r="O317" s="192">
        <v>1692.5899999999997</v>
      </c>
      <c r="P317" s="192">
        <v>410.74</v>
      </c>
      <c r="Q317" s="192">
        <v>0</v>
      </c>
      <c r="R317" s="192">
        <v>0</v>
      </c>
      <c r="S317" s="85" t="s">
        <v>1946</v>
      </c>
      <c r="T317" s="193" t="s">
        <v>8928</v>
      </c>
      <c r="U317" s="85"/>
      <c r="V317" s="7"/>
    </row>
    <row r="318" spans="1:22" ht="26.1" customHeight="1">
      <c r="A318" s="299">
        <v>312</v>
      </c>
      <c r="B318" s="85" t="s">
        <v>1119</v>
      </c>
      <c r="C318" s="85" t="s">
        <v>1164</v>
      </c>
      <c r="D318" s="85" t="s">
        <v>1120</v>
      </c>
      <c r="E318" s="85" t="s">
        <v>1968</v>
      </c>
      <c r="F318" s="85" t="s">
        <v>1969</v>
      </c>
      <c r="G318" s="7" t="s">
        <v>1970</v>
      </c>
      <c r="H318" s="85" t="s">
        <v>3556</v>
      </c>
      <c r="I318" s="179" t="s">
        <v>1971</v>
      </c>
      <c r="J318" s="85" t="s">
        <v>1972</v>
      </c>
      <c r="K318" s="85" t="s">
        <v>8837</v>
      </c>
      <c r="L318" s="192">
        <v>170</v>
      </c>
      <c r="M318" s="192">
        <v>5055.6270000000013</v>
      </c>
      <c r="N318" s="448">
        <f t="shared" si="36"/>
        <v>0</v>
      </c>
      <c r="O318" s="192">
        <v>0</v>
      </c>
      <c r="P318" s="192">
        <v>0</v>
      </c>
      <c r="Q318" s="192">
        <v>0</v>
      </c>
      <c r="R318" s="192">
        <v>0</v>
      </c>
      <c r="S318" s="85" t="s">
        <v>1973</v>
      </c>
      <c r="T318" s="193" t="s">
        <v>4296</v>
      </c>
      <c r="U318" s="85"/>
      <c r="V318" s="7"/>
    </row>
    <row r="319" spans="1:22" ht="26.1" customHeight="1">
      <c r="A319" s="299">
        <v>313</v>
      </c>
      <c r="B319" s="85" t="s">
        <v>1119</v>
      </c>
      <c r="C319" s="85" t="s">
        <v>1164</v>
      </c>
      <c r="D319" s="85" t="s">
        <v>1120</v>
      </c>
      <c r="E319" s="85" t="s">
        <v>1490</v>
      </c>
      <c r="F319" s="85" t="s">
        <v>1289</v>
      </c>
      <c r="G319" s="7" t="s">
        <v>1488</v>
      </c>
      <c r="H319" s="85" t="s">
        <v>3556</v>
      </c>
      <c r="I319" s="102" t="s">
        <v>1974</v>
      </c>
      <c r="J319" s="85" t="s">
        <v>994</v>
      </c>
      <c r="K319" s="85" t="s">
        <v>8836</v>
      </c>
      <c r="L319" s="192">
        <v>1009</v>
      </c>
      <c r="M319" s="192">
        <v>2744.17</v>
      </c>
      <c r="N319" s="448">
        <f t="shared" si="36"/>
        <v>0</v>
      </c>
      <c r="O319" s="192">
        <v>0</v>
      </c>
      <c r="P319" s="192">
        <v>0</v>
      </c>
      <c r="Q319" s="192">
        <v>0</v>
      </c>
      <c r="R319" s="192">
        <v>0</v>
      </c>
      <c r="S319" s="85" t="s">
        <v>1290</v>
      </c>
      <c r="T319" s="193" t="s">
        <v>8934</v>
      </c>
      <c r="U319" s="85"/>
      <c r="V319" s="7"/>
    </row>
    <row r="320" spans="1:22" ht="26.1" customHeight="1">
      <c r="A320" s="299">
        <v>314</v>
      </c>
      <c r="B320" s="85" t="s">
        <v>1119</v>
      </c>
      <c r="C320" s="85" t="s">
        <v>1164</v>
      </c>
      <c r="D320" s="85" t="s">
        <v>1120</v>
      </c>
      <c r="E320" s="85" t="s">
        <v>1991</v>
      </c>
      <c r="F320" s="85" t="s">
        <v>1992</v>
      </c>
      <c r="G320" s="7" t="s">
        <v>1993</v>
      </c>
      <c r="H320" s="85" t="s">
        <v>3556</v>
      </c>
      <c r="I320" s="102" t="s">
        <v>1762</v>
      </c>
      <c r="J320" s="85" t="s">
        <v>1994</v>
      </c>
      <c r="K320" s="85" t="s">
        <v>8883</v>
      </c>
      <c r="L320" s="192">
        <v>25.2</v>
      </c>
      <c r="M320" s="192">
        <v>1095.9499999999998</v>
      </c>
      <c r="N320" s="448">
        <f t="shared" si="36"/>
        <v>60.480000000000004</v>
      </c>
      <c r="O320" s="192">
        <v>60.480000000000004</v>
      </c>
      <c r="P320" s="192">
        <v>0</v>
      </c>
      <c r="Q320" s="192">
        <v>0</v>
      </c>
      <c r="R320" s="192">
        <v>0</v>
      </c>
      <c r="S320" s="85" t="s">
        <v>1995</v>
      </c>
      <c r="T320" s="193" t="s">
        <v>8940</v>
      </c>
      <c r="U320" s="85"/>
      <c r="V320" s="7"/>
    </row>
    <row r="321" spans="1:22" ht="26.1" customHeight="1">
      <c r="A321" s="299">
        <v>315</v>
      </c>
      <c r="B321" s="85" t="s">
        <v>1119</v>
      </c>
      <c r="C321" s="85" t="s">
        <v>1164</v>
      </c>
      <c r="D321" s="85" t="s">
        <v>1120</v>
      </c>
      <c r="E321" s="85" t="s">
        <v>1996</v>
      </c>
      <c r="F321" s="85" t="s">
        <v>1997</v>
      </c>
      <c r="G321" s="7" t="s">
        <v>1998</v>
      </c>
      <c r="H321" s="85" t="s">
        <v>3556</v>
      </c>
      <c r="I321" s="102" t="s">
        <v>1762</v>
      </c>
      <c r="J321" s="85" t="s">
        <v>1999</v>
      </c>
      <c r="K321" s="85" t="s">
        <v>8883</v>
      </c>
      <c r="L321" s="192">
        <v>8</v>
      </c>
      <c r="M321" s="192">
        <v>1395.307</v>
      </c>
      <c r="N321" s="448">
        <f t="shared" si="36"/>
        <v>54.370000000000005</v>
      </c>
      <c r="O321" s="192">
        <v>17.03</v>
      </c>
      <c r="P321" s="192">
        <v>37.340000000000003</v>
      </c>
      <c r="Q321" s="192">
        <v>0</v>
      </c>
      <c r="R321" s="192">
        <v>0</v>
      </c>
      <c r="S321" s="85" t="s">
        <v>2000</v>
      </c>
      <c r="T321" s="193" t="s">
        <v>4299</v>
      </c>
      <c r="U321" s="85"/>
      <c r="V321" s="7"/>
    </row>
    <row r="322" spans="1:22" ht="26.1" customHeight="1">
      <c r="A322" s="299">
        <v>316</v>
      </c>
      <c r="B322" s="85" t="s">
        <v>1119</v>
      </c>
      <c r="C322" s="85" t="s">
        <v>1164</v>
      </c>
      <c r="D322" s="85" t="s">
        <v>1120</v>
      </c>
      <c r="E322" s="85" t="s">
        <v>2033</v>
      </c>
      <c r="F322" s="85" t="s">
        <v>2034</v>
      </c>
      <c r="G322" s="7" t="s">
        <v>2035</v>
      </c>
      <c r="H322" s="85" t="s">
        <v>3556</v>
      </c>
      <c r="I322" s="179" t="s">
        <v>4246</v>
      </c>
      <c r="J322" s="85" t="s">
        <v>4247</v>
      </c>
      <c r="K322" s="85" t="s">
        <v>8706</v>
      </c>
      <c r="L322" s="192">
        <v>80</v>
      </c>
      <c r="M322" s="192">
        <v>10394.950000000001</v>
      </c>
      <c r="N322" s="448">
        <f t="shared" si="36"/>
        <v>2618.2399999999998</v>
      </c>
      <c r="O322" s="192">
        <v>2618.2399999999998</v>
      </c>
      <c r="P322" s="192">
        <v>0</v>
      </c>
      <c r="Q322" s="192">
        <v>0</v>
      </c>
      <c r="R322" s="192">
        <v>0</v>
      </c>
      <c r="S322" s="85" t="s">
        <v>4248</v>
      </c>
      <c r="T322" s="193" t="s">
        <v>8949</v>
      </c>
      <c r="U322" s="85"/>
      <c r="V322" s="7"/>
    </row>
    <row r="323" spans="1:22" ht="26.1" customHeight="1">
      <c r="A323" s="299">
        <v>317</v>
      </c>
      <c r="B323" s="85" t="s">
        <v>1119</v>
      </c>
      <c r="C323" s="85" t="s">
        <v>1164</v>
      </c>
      <c r="D323" s="85" t="s">
        <v>1137</v>
      </c>
      <c r="E323" s="85" t="s">
        <v>1571</v>
      </c>
      <c r="F323" s="85" t="s">
        <v>1204</v>
      </c>
      <c r="G323" s="7" t="s">
        <v>1572</v>
      </c>
      <c r="H323" s="85" t="s">
        <v>3556</v>
      </c>
      <c r="I323" s="102" t="s">
        <v>1573</v>
      </c>
      <c r="J323" s="85" t="s">
        <v>923</v>
      </c>
      <c r="K323" s="85" t="s">
        <v>8836</v>
      </c>
      <c r="L323" s="192">
        <v>80</v>
      </c>
      <c r="M323" s="192">
        <v>1928.9</v>
      </c>
      <c r="N323" s="448">
        <f t="shared" si="36"/>
        <v>945.20838000000003</v>
      </c>
      <c r="O323" s="192">
        <v>678.65837999999997</v>
      </c>
      <c r="P323" s="192">
        <v>266.55</v>
      </c>
      <c r="Q323" s="192">
        <v>0</v>
      </c>
      <c r="R323" s="192">
        <v>0</v>
      </c>
      <c r="S323" s="85" t="s">
        <v>1574</v>
      </c>
      <c r="T323" s="194" t="s">
        <v>8840</v>
      </c>
      <c r="U323" s="85"/>
      <c r="V323" s="7"/>
    </row>
    <row r="324" spans="1:22" ht="26.1" customHeight="1">
      <c r="A324" s="299">
        <v>318</v>
      </c>
      <c r="B324" s="85" t="s">
        <v>1119</v>
      </c>
      <c r="C324" s="85" t="s">
        <v>1164</v>
      </c>
      <c r="D324" s="85" t="s">
        <v>1137</v>
      </c>
      <c r="E324" s="85" t="s">
        <v>1610</v>
      </c>
      <c r="F324" s="85" t="s">
        <v>1611</v>
      </c>
      <c r="G324" s="7" t="s">
        <v>1612</v>
      </c>
      <c r="H324" s="85" t="s">
        <v>3556</v>
      </c>
      <c r="I324" s="102" t="s">
        <v>1613</v>
      </c>
      <c r="J324" s="85" t="s">
        <v>923</v>
      </c>
      <c r="K324" s="85" t="s">
        <v>8706</v>
      </c>
      <c r="L324" s="192">
        <v>180</v>
      </c>
      <c r="M324" s="192">
        <v>32741.240000000005</v>
      </c>
      <c r="N324" s="448">
        <f t="shared" si="36"/>
        <v>116.59</v>
      </c>
      <c r="O324" s="192">
        <v>0</v>
      </c>
      <c r="P324" s="192">
        <v>116.59</v>
      </c>
      <c r="Q324" s="192">
        <v>0</v>
      </c>
      <c r="R324" s="192">
        <v>0</v>
      </c>
      <c r="S324" s="85" t="s">
        <v>1614</v>
      </c>
      <c r="T324" s="193" t="s">
        <v>4284</v>
      </c>
      <c r="U324" s="85"/>
      <c r="V324" s="7"/>
    </row>
    <row r="325" spans="1:22" ht="26.1" customHeight="1">
      <c r="A325" s="299">
        <v>319</v>
      </c>
      <c r="B325" s="85" t="s">
        <v>1119</v>
      </c>
      <c r="C325" s="85" t="s">
        <v>1164</v>
      </c>
      <c r="D325" s="85" t="s">
        <v>1137</v>
      </c>
      <c r="E325" s="85" t="s">
        <v>1655</v>
      </c>
      <c r="F325" s="85" t="s">
        <v>1656</v>
      </c>
      <c r="G325" s="7" t="s">
        <v>1657</v>
      </c>
      <c r="H325" s="85" t="s">
        <v>3556</v>
      </c>
      <c r="I325" s="102" t="s">
        <v>1658</v>
      </c>
      <c r="J325" s="85" t="s">
        <v>1659</v>
      </c>
      <c r="K325" s="85" t="s">
        <v>8857</v>
      </c>
      <c r="L325" s="192">
        <v>5.7</v>
      </c>
      <c r="M325" s="192">
        <v>121.33</v>
      </c>
      <c r="N325" s="448">
        <f t="shared" si="36"/>
        <v>174.63</v>
      </c>
      <c r="O325" s="192">
        <v>0.54</v>
      </c>
      <c r="P325" s="192">
        <v>174.09</v>
      </c>
      <c r="Q325" s="192">
        <v>0</v>
      </c>
      <c r="R325" s="192">
        <v>0</v>
      </c>
      <c r="S325" s="85" t="s">
        <v>1660</v>
      </c>
      <c r="T325" s="193" t="s">
        <v>8858</v>
      </c>
      <c r="U325" s="85"/>
      <c r="V325" s="7"/>
    </row>
    <row r="326" spans="1:22" ht="26.1" customHeight="1">
      <c r="A326" s="299">
        <v>320</v>
      </c>
      <c r="B326" s="85" t="s">
        <v>1119</v>
      </c>
      <c r="C326" s="85" t="s">
        <v>1164</v>
      </c>
      <c r="D326" s="85" t="s">
        <v>1137</v>
      </c>
      <c r="E326" s="85" t="s">
        <v>1678</v>
      </c>
      <c r="F326" s="85" t="s">
        <v>1679</v>
      </c>
      <c r="G326" s="7" t="s">
        <v>1680</v>
      </c>
      <c r="H326" s="85" t="s">
        <v>3556</v>
      </c>
      <c r="I326" s="102" t="s">
        <v>1049</v>
      </c>
      <c r="J326" s="85" t="s">
        <v>994</v>
      </c>
      <c r="K326" s="85" t="s">
        <v>8837</v>
      </c>
      <c r="L326" s="192">
        <v>19</v>
      </c>
      <c r="M326" s="192">
        <v>449.97</v>
      </c>
      <c r="N326" s="448">
        <f t="shared" si="36"/>
        <v>0</v>
      </c>
      <c r="O326" s="192">
        <v>0</v>
      </c>
      <c r="P326" s="192">
        <v>0</v>
      </c>
      <c r="Q326" s="192">
        <v>0</v>
      </c>
      <c r="R326" s="192">
        <v>0</v>
      </c>
      <c r="S326" s="85" t="s">
        <v>1681</v>
      </c>
      <c r="T326" s="193" t="s">
        <v>8864</v>
      </c>
      <c r="U326" s="85"/>
      <c r="V326" s="7"/>
    </row>
    <row r="327" spans="1:22" ht="26.1" customHeight="1">
      <c r="A327" s="299">
        <v>321</v>
      </c>
      <c r="B327" s="85" t="s">
        <v>1119</v>
      </c>
      <c r="C327" s="85" t="s">
        <v>1164</v>
      </c>
      <c r="D327" s="85" t="s">
        <v>1137</v>
      </c>
      <c r="E327" s="85" t="s">
        <v>1706</v>
      </c>
      <c r="F327" s="85" t="s">
        <v>1707</v>
      </c>
      <c r="G327" s="7" t="s">
        <v>1708</v>
      </c>
      <c r="H327" s="85" t="s">
        <v>3556</v>
      </c>
      <c r="I327" s="102" t="s">
        <v>1709</v>
      </c>
      <c r="J327" s="85" t="s">
        <v>267</v>
      </c>
      <c r="K327" s="85" t="s">
        <v>8837</v>
      </c>
      <c r="L327" s="192">
        <v>60</v>
      </c>
      <c r="M327" s="192">
        <v>9552</v>
      </c>
      <c r="N327" s="448">
        <f t="shared" si="36"/>
        <v>10494.09</v>
      </c>
      <c r="O327" s="192">
        <v>8350.41</v>
      </c>
      <c r="P327" s="192">
        <v>93.34</v>
      </c>
      <c r="Q327" s="192">
        <v>2050.34</v>
      </c>
      <c r="R327" s="192">
        <v>0</v>
      </c>
      <c r="S327" s="85" t="s">
        <v>1710</v>
      </c>
      <c r="T327" s="193" t="s">
        <v>8870</v>
      </c>
      <c r="U327" s="85"/>
      <c r="V327" s="7"/>
    </row>
    <row r="328" spans="1:22" ht="26.1" customHeight="1">
      <c r="A328" s="299">
        <v>322</v>
      </c>
      <c r="B328" s="85" t="s">
        <v>1119</v>
      </c>
      <c r="C328" s="85" t="s">
        <v>1164</v>
      </c>
      <c r="D328" s="85" t="s">
        <v>1137</v>
      </c>
      <c r="E328" s="85" t="s">
        <v>1784</v>
      </c>
      <c r="F328" s="85" t="s">
        <v>1785</v>
      </c>
      <c r="G328" s="7" t="s">
        <v>1786</v>
      </c>
      <c r="H328" s="85" t="s">
        <v>3556</v>
      </c>
      <c r="I328" s="102" t="s">
        <v>1787</v>
      </c>
      <c r="J328" s="85" t="s">
        <v>267</v>
      </c>
      <c r="K328" s="85" t="s">
        <v>8837</v>
      </c>
      <c r="L328" s="192">
        <v>1.2</v>
      </c>
      <c r="M328" s="192">
        <v>30.14</v>
      </c>
      <c r="N328" s="448">
        <f t="shared" si="36"/>
        <v>17.670000000000002</v>
      </c>
      <c r="O328" s="192">
        <v>0</v>
      </c>
      <c r="P328" s="192">
        <v>17.670000000000002</v>
      </c>
      <c r="Q328" s="192">
        <v>0</v>
      </c>
      <c r="R328" s="192">
        <v>0</v>
      </c>
      <c r="S328" s="85" t="s">
        <v>1788</v>
      </c>
      <c r="T328" s="193" t="s">
        <v>8889</v>
      </c>
      <c r="U328" s="85"/>
      <c r="V328" s="7"/>
    </row>
    <row r="329" spans="1:22" ht="26.1" customHeight="1">
      <c r="A329" s="299">
        <v>323</v>
      </c>
      <c r="B329" s="85" t="s">
        <v>1119</v>
      </c>
      <c r="C329" s="85" t="s">
        <v>1164</v>
      </c>
      <c r="D329" s="85" t="s">
        <v>1137</v>
      </c>
      <c r="E329" s="85" t="s">
        <v>1822</v>
      </c>
      <c r="F329" s="85" t="s">
        <v>1823</v>
      </c>
      <c r="G329" s="7" t="s">
        <v>1824</v>
      </c>
      <c r="H329" s="85" t="s">
        <v>3556</v>
      </c>
      <c r="I329" s="102" t="s">
        <v>1825</v>
      </c>
      <c r="J329" s="85" t="s">
        <v>994</v>
      </c>
      <c r="K329" s="85" t="s">
        <v>8836</v>
      </c>
      <c r="L329" s="192">
        <v>62.52</v>
      </c>
      <c r="M329" s="192">
        <v>3157.8899999999994</v>
      </c>
      <c r="N329" s="448">
        <f t="shared" si="36"/>
        <v>0</v>
      </c>
      <c r="O329" s="192">
        <v>0</v>
      </c>
      <c r="P329" s="192">
        <v>0</v>
      </c>
      <c r="Q329" s="192">
        <v>0</v>
      </c>
      <c r="R329" s="192">
        <v>0</v>
      </c>
      <c r="S329" s="85" t="s">
        <v>1826</v>
      </c>
      <c r="T329" s="193" t="s">
        <v>8896</v>
      </c>
      <c r="U329" s="85"/>
      <c r="V329" s="7"/>
    </row>
    <row r="330" spans="1:22" ht="26.1" customHeight="1">
      <c r="A330" s="299">
        <v>324</v>
      </c>
      <c r="B330" s="85" t="s">
        <v>1119</v>
      </c>
      <c r="C330" s="85" t="s">
        <v>1164</v>
      </c>
      <c r="D330" s="85" t="s">
        <v>1137</v>
      </c>
      <c r="E330" s="85" t="s">
        <v>1843</v>
      </c>
      <c r="F330" s="85" t="s">
        <v>1844</v>
      </c>
      <c r="G330" s="7" t="s">
        <v>1845</v>
      </c>
      <c r="H330" s="85" t="s">
        <v>3556</v>
      </c>
      <c r="I330" s="102" t="s">
        <v>1727</v>
      </c>
      <c r="J330" s="85" t="s">
        <v>265</v>
      </c>
      <c r="K330" s="85" t="s">
        <v>8873</v>
      </c>
      <c r="L330" s="192">
        <v>10</v>
      </c>
      <c r="M330" s="192">
        <v>630.173</v>
      </c>
      <c r="N330" s="448">
        <f t="shared" si="36"/>
        <v>0</v>
      </c>
      <c r="O330" s="192">
        <v>0</v>
      </c>
      <c r="P330" s="192">
        <v>0</v>
      </c>
      <c r="Q330" s="192">
        <v>0</v>
      </c>
      <c r="R330" s="192">
        <v>0</v>
      </c>
      <c r="S330" s="85" t="s">
        <v>1846</v>
      </c>
      <c r="T330" s="193" t="s">
        <v>8901</v>
      </c>
      <c r="U330" s="85"/>
      <c r="V330" s="7"/>
    </row>
    <row r="331" spans="1:22" ht="26.1" customHeight="1">
      <c r="A331" s="299">
        <v>325</v>
      </c>
      <c r="B331" s="85" t="s">
        <v>1119</v>
      </c>
      <c r="C331" s="85" t="s">
        <v>1164</v>
      </c>
      <c r="D331" s="85" t="s">
        <v>1137</v>
      </c>
      <c r="E331" s="85" t="s">
        <v>1325</v>
      </c>
      <c r="F331" s="85" t="s">
        <v>1326</v>
      </c>
      <c r="G331" s="7" t="s">
        <v>1857</v>
      </c>
      <c r="H331" s="85" t="s">
        <v>3556</v>
      </c>
      <c r="I331" s="102" t="s">
        <v>1858</v>
      </c>
      <c r="J331" s="85" t="s">
        <v>923</v>
      </c>
      <c r="K331" s="85" t="s">
        <v>8836</v>
      </c>
      <c r="L331" s="192">
        <v>109</v>
      </c>
      <c r="M331" s="192">
        <v>1359.2719999999999</v>
      </c>
      <c r="N331" s="448">
        <f t="shared" si="36"/>
        <v>95.6</v>
      </c>
      <c r="O331" s="192">
        <v>63.870000000000005</v>
      </c>
      <c r="P331" s="192">
        <v>31.729999999999997</v>
      </c>
      <c r="Q331" s="192">
        <v>0</v>
      </c>
      <c r="R331" s="192">
        <v>0</v>
      </c>
      <c r="S331" s="85" t="s">
        <v>1328</v>
      </c>
      <c r="T331" s="193" t="s">
        <v>8904</v>
      </c>
      <c r="U331" s="85"/>
      <c r="V331" s="7"/>
    </row>
    <row r="332" spans="1:22" ht="26.1" customHeight="1">
      <c r="A332" s="299">
        <v>326</v>
      </c>
      <c r="B332" s="85" t="s">
        <v>1119</v>
      </c>
      <c r="C332" s="85" t="s">
        <v>1164</v>
      </c>
      <c r="D332" s="85" t="s">
        <v>1137</v>
      </c>
      <c r="E332" s="85" t="s">
        <v>1859</v>
      </c>
      <c r="F332" s="85" t="s">
        <v>1860</v>
      </c>
      <c r="G332" s="7" t="s">
        <v>1861</v>
      </c>
      <c r="H332" s="85" t="s">
        <v>3556</v>
      </c>
      <c r="I332" s="102" t="s">
        <v>1862</v>
      </c>
      <c r="J332" s="85" t="s">
        <v>923</v>
      </c>
      <c r="K332" s="85" t="s">
        <v>8905</v>
      </c>
      <c r="L332" s="192">
        <v>65</v>
      </c>
      <c r="M332" s="192">
        <v>5195.6120000000001</v>
      </c>
      <c r="N332" s="448">
        <f t="shared" si="36"/>
        <v>1299.47</v>
      </c>
      <c r="O332" s="192">
        <v>1254.81</v>
      </c>
      <c r="P332" s="192">
        <v>44.66</v>
      </c>
      <c r="Q332" s="192">
        <v>0</v>
      </c>
      <c r="R332" s="192">
        <v>0</v>
      </c>
      <c r="S332" s="85" t="s">
        <v>1863</v>
      </c>
      <c r="T332" s="193" t="s">
        <v>8906</v>
      </c>
      <c r="U332" s="85"/>
      <c r="V332" s="7"/>
    </row>
    <row r="333" spans="1:22" ht="26.1" customHeight="1">
      <c r="A333" s="299">
        <v>327</v>
      </c>
      <c r="B333" s="85" t="s">
        <v>1119</v>
      </c>
      <c r="C333" s="85" t="s">
        <v>1164</v>
      </c>
      <c r="D333" s="85" t="s">
        <v>1137</v>
      </c>
      <c r="E333" s="85" t="s">
        <v>1864</v>
      </c>
      <c r="F333" s="85" t="s">
        <v>1865</v>
      </c>
      <c r="G333" s="7" t="s">
        <v>1866</v>
      </c>
      <c r="H333" s="85" t="s">
        <v>3557</v>
      </c>
      <c r="I333" s="102" t="s">
        <v>1867</v>
      </c>
      <c r="J333" s="85" t="s">
        <v>1868</v>
      </c>
      <c r="K333" s="85" t="s">
        <v>8907</v>
      </c>
      <c r="L333" s="192">
        <v>13.6</v>
      </c>
      <c r="M333" s="192">
        <v>279.87</v>
      </c>
      <c r="N333" s="449">
        <v>0</v>
      </c>
      <c r="O333" s="192">
        <v>0</v>
      </c>
      <c r="P333" s="192">
        <v>0</v>
      </c>
      <c r="Q333" s="192">
        <v>0</v>
      </c>
      <c r="R333" s="192">
        <v>0</v>
      </c>
      <c r="S333" s="85" t="s">
        <v>1869</v>
      </c>
      <c r="T333" s="193" t="s">
        <v>8908</v>
      </c>
      <c r="U333" s="85"/>
      <c r="V333" s="7"/>
    </row>
    <row r="334" spans="1:22" ht="26.1" customHeight="1">
      <c r="A334" s="299">
        <v>328</v>
      </c>
      <c r="B334" s="85" t="s">
        <v>1119</v>
      </c>
      <c r="C334" s="85" t="s">
        <v>1164</v>
      </c>
      <c r="D334" s="85" t="s">
        <v>1137</v>
      </c>
      <c r="E334" s="85" t="s">
        <v>1877</v>
      </c>
      <c r="F334" s="85" t="s">
        <v>1878</v>
      </c>
      <c r="G334" s="7" t="s">
        <v>1824</v>
      </c>
      <c r="H334" s="85" t="s">
        <v>3556</v>
      </c>
      <c r="I334" s="102" t="s">
        <v>1879</v>
      </c>
      <c r="J334" s="85" t="s">
        <v>923</v>
      </c>
      <c r="K334" s="85" t="s">
        <v>8836</v>
      </c>
      <c r="L334" s="192">
        <v>77.099999999999994</v>
      </c>
      <c r="M334" s="192">
        <v>2583.8000000000002</v>
      </c>
      <c r="N334" s="448">
        <f t="shared" ref="N334:N344" si="37">SUM(O334:R334)</f>
        <v>164.86</v>
      </c>
      <c r="O334" s="192">
        <v>164.86</v>
      </c>
      <c r="P334" s="192">
        <v>0</v>
      </c>
      <c r="Q334" s="192">
        <v>0</v>
      </c>
      <c r="R334" s="192">
        <v>0</v>
      </c>
      <c r="S334" s="85" t="s">
        <v>1880</v>
      </c>
      <c r="T334" s="193" t="s">
        <v>8911</v>
      </c>
      <c r="U334" s="85"/>
      <c r="V334" s="7"/>
    </row>
    <row r="335" spans="1:22" ht="26.1" customHeight="1">
      <c r="A335" s="299">
        <v>329</v>
      </c>
      <c r="B335" s="85" t="s">
        <v>1119</v>
      </c>
      <c r="C335" s="85" t="s">
        <v>1164</v>
      </c>
      <c r="D335" s="85" t="s">
        <v>1137</v>
      </c>
      <c r="E335" s="85" t="s">
        <v>1153</v>
      </c>
      <c r="F335" s="85" t="s">
        <v>1915</v>
      </c>
      <c r="G335" s="7" t="s">
        <v>1916</v>
      </c>
      <c r="H335" s="85" t="s">
        <v>3556</v>
      </c>
      <c r="I335" s="102" t="s">
        <v>4244</v>
      </c>
      <c r="J335" s="85" t="s">
        <v>4245</v>
      </c>
      <c r="K335" s="85" t="s">
        <v>8837</v>
      </c>
      <c r="L335" s="192">
        <v>55</v>
      </c>
      <c r="M335" s="192">
        <v>13479.8</v>
      </c>
      <c r="N335" s="448">
        <f t="shared" si="37"/>
        <v>0</v>
      </c>
      <c r="O335" s="192">
        <v>0</v>
      </c>
      <c r="P335" s="192">
        <v>0</v>
      </c>
      <c r="Q335" s="192">
        <v>0</v>
      </c>
      <c r="R335" s="192">
        <v>0</v>
      </c>
      <c r="S335" s="85" t="s">
        <v>1917</v>
      </c>
      <c r="T335" s="193" t="s">
        <v>8918</v>
      </c>
      <c r="U335" s="85"/>
      <c r="V335" s="7"/>
    </row>
    <row r="336" spans="1:22" ht="26.1" customHeight="1">
      <c r="A336" s="299">
        <v>330</v>
      </c>
      <c r="B336" s="85" t="s">
        <v>1119</v>
      </c>
      <c r="C336" s="85" t="s">
        <v>1164</v>
      </c>
      <c r="D336" s="85" t="s">
        <v>1137</v>
      </c>
      <c r="E336" s="85" t="s">
        <v>1918</v>
      </c>
      <c r="F336" s="85" t="s">
        <v>1860</v>
      </c>
      <c r="G336" s="7" t="s">
        <v>1327</v>
      </c>
      <c r="H336" s="85" t="s">
        <v>3556</v>
      </c>
      <c r="I336" s="102" t="s">
        <v>1862</v>
      </c>
      <c r="J336" s="85" t="s">
        <v>923</v>
      </c>
      <c r="K336" s="85" t="s">
        <v>8836</v>
      </c>
      <c r="L336" s="192">
        <v>22.5</v>
      </c>
      <c r="M336" s="192">
        <v>0</v>
      </c>
      <c r="N336" s="448">
        <f t="shared" si="37"/>
        <v>0</v>
      </c>
      <c r="O336" s="192">
        <v>0</v>
      </c>
      <c r="P336" s="192">
        <v>0</v>
      </c>
      <c r="Q336" s="192">
        <v>0</v>
      </c>
      <c r="R336" s="192">
        <v>0</v>
      </c>
      <c r="S336" s="85" t="s">
        <v>1863</v>
      </c>
      <c r="T336" s="193" t="s">
        <v>8919</v>
      </c>
      <c r="U336" s="85"/>
      <c r="V336" s="7"/>
    </row>
    <row r="337" spans="1:22" ht="26.1" customHeight="1">
      <c r="A337" s="299">
        <v>331</v>
      </c>
      <c r="B337" s="85" t="s">
        <v>1119</v>
      </c>
      <c r="C337" s="85" t="s">
        <v>1164</v>
      </c>
      <c r="D337" s="85" t="s">
        <v>1137</v>
      </c>
      <c r="E337" s="85" t="s">
        <v>1955</v>
      </c>
      <c r="F337" s="85" t="s">
        <v>1363</v>
      </c>
      <c r="G337" s="7" t="s">
        <v>1956</v>
      </c>
      <c r="H337" s="85" t="s">
        <v>3556</v>
      </c>
      <c r="I337" s="102" t="s">
        <v>1957</v>
      </c>
      <c r="J337" s="85" t="s">
        <v>923</v>
      </c>
      <c r="K337" s="85" t="s">
        <v>8836</v>
      </c>
      <c r="L337" s="192">
        <v>93</v>
      </c>
      <c r="M337" s="192">
        <v>13651.679999999997</v>
      </c>
      <c r="N337" s="448">
        <f t="shared" si="37"/>
        <v>1603</v>
      </c>
      <c r="O337" s="192">
        <v>1542.96</v>
      </c>
      <c r="P337" s="192">
        <v>60.04</v>
      </c>
      <c r="Q337" s="192">
        <v>0</v>
      </c>
      <c r="R337" s="192">
        <v>0</v>
      </c>
      <c r="S337" s="85" t="s">
        <v>1958</v>
      </c>
      <c r="T337" s="193" t="s">
        <v>8931</v>
      </c>
      <c r="U337" s="85"/>
      <c r="V337" s="7"/>
    </row>
    <row r="338" spans="1:22" ht="26.1" customHeight="1">
      <c r="A338" s="299">
        <v>332</v>
      </c>
      <c r="B338" s="85" t="s">
        <v>1119</v>
      </c>
      <c r="C338" s="85" t="s">
        <v>1164</v>
      </c>
      <c r="D338" s="85" t="s">
        <v>1137</v>
      </c>
      <c r="E338" s="85" t="s">
        <v>2006</v>
      </c>
      <c r="F338" s="85" t="s">
        <v>2007</v>
      </c>
      <c r="G338" s="7" t="s">
        <v>2008</v>
      </c>
      <c r="H338" s="85" t="s">
        <v>3556</v>
      </c>
      <c r="I338" s="102" t="s">
        <v>2009</v>
      </c>
      <c r="J338" s="85" t="s">
        <v>923</v>
      </c>
      <c r="K338" s="85" t="s">
        <v>8706</v>
      </c>
      <c r="L338" s="192">
        <v>175</v>
      </c>
      <c r="M338" s="192">
        <v>6456.47</v>
      </c>
      <c r="N338" s="448">
        <f t="shared" si="37"/>
        <v>876.61</v>
      </c>
      <c r="O338" s="192">
        <v>876.61</v>
      </c>
      <c r="P338" s="192">
        <v>0</v>
      </c>
      <c r="Q338" s="192">
        <v>0</v>
      </c>
      <c r="R338" s="192">
        <v>0</v>
      </c>
      <c r="S338" s="85" t="s">
        <v>2010</v>
      </c>
      <c r="T338" s="193" t="s">
        <v>8943</v>
      </c>
      <c r="U338" s="85"/>
      <c r="V338" s="7"/>
    </row>
    <row r="339" spans="1:22" ht="26.1" customHeight="1">
      <c r="A339" s="299">
        <v>333</v>
      </c>
      <c r="B339" s="85" t="s">
        <v>1119</v>
      </c>
      <c r="C339" s="85" t="s">
        <v>1164</v>
      </c>
      <c r="D339" s="85" t="s">
        <v>1137</v>
      </c>
      <c r="E339" s="85" t="s">
        <v>2041</v>
      </c>
      <c r="F339" s="85" t="s">
        <v>75</v>
      </c>
      <c r="G339" s="7" t="s">
        <v>2042</v>
      </c>
      <c r="H339" s="85" t="s">
        <v>3556</v>
      </c>
      <c r="I339" s="102" t="s">
        <v>2043</v>
      </c>
      <c r="J339" s="85" t="s">
        <v>923</v>
      </c>
      <c r="K339" s="85" t="s">
        <v>8837</v>
      </c>
      <c r="L339" s="192">
        <v>4348</v>
      </c>
      <c r="M339" s="192">
        <v>363027.08999999997</v>
      </c>
      <c r="N339" s="448">
        <f t="shared" si="37"/>
        <v>0</v>
      </c>
      <c r="O339" s="192">
        <v>0</v>
      </c>
      <c r="P339" s="192">
        <v>0</v>
      </c>
      <c r="Q339" s="192">
        <v>0</v>
      </c>
      <c r="R339" s="192">
        <v>0</v>
      </c>
      <c r="S339" s="85" t="s">
        <v>2044</v>
      </c>
      <c r="T339" s="193" t="s">
        <v>8897</v>
      </c>
      <c r="U339" s="85"/>
      <c r="V339" s="7"/>
    </row>
    <row r="340" spans="1:22" ht="26.1" customHeight="1">
      <c r="A340" s="299">
        <v>334</v>
      </c>
      <c r="B340" s="85" t="s">
        <v>1119</v>
      </c>
      <c r="C340" s="85" t="s">
        <v>1164</v>
      </c>
      <c r="D340" s="85" t="s">
        <v>1137</v>
      </c>
      <c r="E340" s="85" t="s">
        <v>4260</v>
      </c>
      <c r="F340" s="85" t="s">
        <v>3138</v>
      </c>
      <c r="G340" s="7" t="s">
        <v>4261</v>
      </c>
      <c r="H340" s="85" t="s">
        <v>3556</v>
      </c>
      <c r="I340" s="102" t="s">
        <v>4262</v>
      </c>
      <c r="J340" s="85" t="s">
        <v>1112</v>
      </c>
      <c r="K340" s="85" t="s">
        <v>8836</v>
      </c>
      <c r="L340" s="192">
        <v>250</v>
      </c>
      <c r="M340" s="192">
        <v>30806.170000000002</v>
      </c>
      <c r="N340" s="448">
        <f t="shared" si="37"/>
        <v>7151.92</v>
      </c>
      <c r="O340" s="192">
        <v>4037.9500000000003</v>
      </c>
      <c r="P340" s="192">
        <v>3108.3900000000003</v>
      </c>
      <c r="Q340" s="192">
        <v>0</v>
      </c>
      <c r="R340" s="192">
        <v>5.58</v>
      </c>
      <c r="S340" s="85" t="s">
        <v>4263</v>
      </c>
      <c r="T340" s="193" t="s">
        <v>8966</v>
      </c>
      <c r="U340" s="85"/>
      <c r="V340" s="7"/>
    </row>
    <row r="341" spans="1:22" ht="26.1" customHeight="1">
      <c r="A341" s="299">
        <v>335</v>
      </c>
      <c r="B341" s="85" t="s">
        <v>2083</v>
      </c>
      <c r="C341" s="85" t="s">
        <v>2119</v>
      </c>
      <c r="D341" s="85" t="s">
        <v>2092</v>
      </c>
      <c r="E341" s="85" t="s">
        <v>2708</v>
      </c>
      <c r="F341" s="85" t="s">
        <v>2709</v>
      </c>
      <c r="G341" s="7" t="s">
        <v>5563</v>
      </c>
      <c r="H341" s="85" t="s">
        <v>3556</v>
      </c>
      <c r="I341" s="102" t="s">
        <v>889</v>
      </c>
      <c r="J341" s="85" t="s">
        <v>994</v>
      </c>
      <c r="K341" s="85">
        <v>2004</v>
      </c>
      <c r="L341" s="192">
        <v>130.69999999999999</v>
      </c>
      <c r="M341" s="192">
        <v>1408.64</v>
      </c>
      <c r="N341" s="448">
        <f t="shared" si="37"/>
        <v>0</v>
      </c>
      <c r="O341" s="192">
        <v>0</v>
      </c>
      <c r="P341" s="192">
        <v>0</v>
      </c>
      <c r="Q341" s="192">
        <v>0</v>
      </c>
      <c r="R341" s="192">
        <v>0</v>
      </c>
      <c r="S341" s="85" t="s">
        <v>2710</v>
      </c>
      <c r="T341" s="193" t="s">
        <v>4283</v>
      </c>
      <c r="U341" s="85"/>
      <c r="V341" s="7"/>
    </row>
    <row r="342" spans="1:22" ht="26.1" customHeight="1">
      <c r="A342" s="299">
        <v>336</v>
      </c>
      <c r="B342" s="85" t="s">
        <v>2083</v>
      </c>
      <c r="C342" s="85" t="s">
        <v>2119</v>
      </c>
      <c r="D342" s="85" t="s">
        <v>2092</v>
      </c>
      <c r="E342" s="85" t="s">
        <v>5564</v>
      </c>
      <c r="F342" s="85" t="s">
        <v>2755</v>
      </c>
      <c r="G342" s="7" t="s">
        <v>5565</v>
      </c>
      <c r="H342" s="85" t="s">
        <v>3556</v>
      </c>
      <c r="I342" s="102" t="s">
        <v>5566</v>
      </c>
      <c r="J342" s="85" t="s">
        <v>923</v>
      </c>
      <c r="K342" s="85" t="s">
        <v>4869</v>
      </c>
      <c r="L342" s="192">
        <v>14</v>
      </c>
      <c r="M342" s="192">
        <v>420.03000000000003</v>
      </c>
      <c r="N342" s="448">
        <f t="shared" si="37"/>
        <v>276.95</v>
      </c>
      <c r="O342" s="192">
        <v>244.82</v>
      </c>
      <c r="P342" s="192">
        <v>32.130000000000003</v>
      </c>
      <c r="Q342" s="192">
        <v>0</v>
      </c>
      <c r="R342" s="192">
        <v>0</v>
      </c>
      <c r="S342" s="85" t="s">
        <v>2756</v>
      </c>
      <c r="T342" s="193" t="s">
        <v>4283</v>
      </c>
      <c r="U342" s="85"/>
      <c r="V342" s="7"/>
    </row>
    <row r="343" spans="1:22" ht="26.1" customHeight="1">
      <c r="A343" s="299">
        <v>337</v>
      </c>
      <c r="B343" s="85" t="s">
        <v>2083</v>
      </c>
      <c r="C343" s="85" t="s">
        <v>2119</v>
      </c>
      <c r="D343" s="85" t="s">
        <v>2092</v>
      </c>
      <c r="E343" s="85" t="s">
        <v>2781</v>
      </c>
      <c r="F343" s="85" t="s">
        <v>5567</v>
      </c>
      <c r="G343" s="7" t="s">
        <v>5568</v>
      </c>
      <c r="H343" s="85" t="s">
        <v>3556</v>
      </c>
      <c r="I343" s="102" t="s">
        <v>5569</v>
      </c>
      <c r="J343" s="85" t="s">
        <v>3351</v>
      </c>
      <c r="K343" s="85">
        <v>2004</v>
      </c>
      <c r="L343" s="192">
        <v>44</v>
      </c>
      <c r="M343" s="192">
        <v>6544.2000000000007</v>
      </c>
      <c r="N343" s="448">
        <f t="shared" si="37"/>
        <v>4.71</v>
      </c>
      <c r="O343" s="192">
        <v>0</v>
      </c>
      <c r="P343" s="192">
        <v>0</v>
      </c>
      <c r="Q343" s="192">
        <v>4.71</v>
      </c>
      <c r="R343" s="192">
        <v>0</v>
      </c>
      <c r="S343" s="85" t="s">
        <v>2782</v>
      </c>
      <c r="T343" s="193" t="s">
        <v>5570</v>
      </c>
      <c r="U343" s="85"/>
      <c r="V343" s="7"/>
    </row>
    <row r="344" spans="1:22" ht="26.1" customHeight="1">
      <c r="A344" s="299">
        <v>338</v>
      </c>
      <c r="B344" s="85" t="s">
        <v>2083</v>
      </c>
      <c r="C344" s="85" t="s">
        <v>2130</v>
      </c>
      <c r="D344" s="85" t="s">
        <v>9301</v>
      </c>
      <c r="E344" s="85" t="s">
        <v>2746</v>
      </c>
      <c r="F344" s="85" t="s">
        <v>1982</v>
      </c>
      <c r="G344" s="7" t="s">
        <v>5571</v>
      </c>
      <c r="H344" s="85" t="s">
        <v>3556</v>
      </c>
      <c r="I344" s="102" t="s">
        <v>5572</v>
      </c>
      <c r="J344" s="85" t="s">
        <v>923</v>
      </c>
      <c r="K344" s="85" t="s">
        <v>4302</v>
      </c>
      <c r="L344" s="192">
        <v>29.9</v>
      </c>
      <c r="M344" s="192">
        <v>5852.73</v>
      </c>
      <c r="N344" s="448">
        <f t="shared" si="37"/>
        <v>0</v>
      </c>
      <c r="O344" s="192">
        <v>0</v>
      </c>
      <c r="P344" s="192">
        <v>0</v>
      </c>
      <c r="Q344" s="192">
        <v>0</v>
      </c>
      <c r="R344" s="192">
        <v>0</v>
      </c>
      <c r="S344" s="85" t="s">
        <v>2747</v>
      </c>
      <c r="T344" s="193" t="s">
        <v>5573</v>
      </c>
      <c r="U344" s="85"/>
      <c r="V344" s="7"/>
    </row>
    <row r="345" spans="1:22" ht="26.1" customHeight="1">
      <c r="A345" s="299">
        <v>339</v>
      </c>
      <c r="B345" s="85" t="s">
        <v>2083</v>
      </c>
      <c r="C345" s="85" t="s">
        <v>2130</v>
      </c>
      <c r="D345" s="85" t="s">
        <v>9301</v>
      </c>
      <c r="E345" s="85" t="s">
        <v>2683</v>
      </c>
      <c r="F345" s="85" t="s">
        <v>2684</v>
      </c>
      <c r="G345" s="7" t="s">
        <v>5574</v>
      </c>
      <c r="H345" s="85" t="s">
        <v>3557</v>
      </c>
      <c r="I345" s="102" t="s">
        <v>5575</v>
      </c>
      <c r="J345" s="85" t="s">
        <v>5576</v>
      </c>
      <c r="K345" s="85">
        <v>2010</v>
      </c>
      <c r="L345" s="192">
        <v>10</v>
      </c>
      <c r="M345" s="192">
        <v>1355.4299999999998</v>
      </c>
      <c r="N345" s="449">
        <v>50.29</v>
      </c>
      <c r="O345" s="192">
        <v>50</v>
      </c>
      <c r="P345" s="192">
        <v>0.28999999999999998</v>
      </c>
      <c r="Q345" s="192">
        <v>0</v>
      </c>
      <c r="R345" s="192">
        <v>0</v>
      </c>
      <c r="S345" s="85" t="s">
        <v>2685</v>
      </c>
      <c r="T345" s="193" t="s">
        <v>5577</v>
      </c>
      <c r="U345" s="85"/>
      <c r="V345" s="7"/>
    </row>
    <row r="346" spans="1:22" ht="26.1" customHeight="1">
      <c r="A346" s="299">
        <v>340</v>
      </c>
      <c r="B346" s="85" t="s">
        <v>2083</v>
      </c>
      <c r="C346" s="85" t="s">
        <v>2130</v>
      </c>
      <c r="D346" s="85" t="s">
        <v>9301</v>
      </c>
      <c r="E346" s="85" t="s">
        <v>2715</v>
      </c>
      <c r="F346" s="85" t="s">
        <v>2716</v>
      </c>
      <c r="G346" s="7" t="s">
        <v>5578</v>
      </c>
      <c r="H346" s="85" t="s">
        <v>3556</v>
      </c>
      <c r="I346" s="102" t="s">
        <v>5579</v>
      </c>
      <c r="J346" s="85" t="s">
        <v>5580</v>
      </c>
      <c r="K346" s="85">
        <v>2004</v>
      </c>
      <c r="L346" s="192">
        <v>34</v>
      </c>
      <c r="M346" s="192">
        <v>2803.54</v>
      </c>
      <c r="N346" s="448">
        <f t="shared" ref="N346:N347" si="38">SUM(O346:R346)</f>
        <v>0</v>
      </c>
      <c r="O346" s="192">
        <v>0</v>
      </c>
      <c r="P346" s="192">
        <v>0</v>
      </c>
      <c r="Q346" s="192">
        <v>0</v>
      </c>
      <c r="R346" s="192">
        <v>0</v>
      </c>
      <c r="S346" s="85" t="s">
        <v>2717</v>
      </c>
      <c r="T346" s="193" t="s">
        <v>5581</v>
      </c>
      <c r="U346" s="85"/>
      <c r="V346" s="7"/>
    </row>
    <row r="347" spans="1:22" ht="26.1" customHeight="1">
      <c r="A347" s="299">
        <v>341</v>
      </c>
      <c r="B347" s="85" t="s">
        <v>2083</v>
      </c>
      <c r="C347" s="85" t="s">
        <v>2108</v>
      </c>
      <c r="D347" s="85" t="s">
        <v>2124</v>
      </c>
      <c r="E347" s="85" t="s">
        <v>2669</v>
      </c>
      <c r="F347" s="85" t="s">
        <v>2670</v>
      </c>
      <c r="G347" s="7" t="s">
        <v>5647</v>
      </c>
      <c r="H347" s="85" t="s">
        <v>3556</v>
      </c>
      <c r="I347" s="102" t="s">
        <v>5648</v>
      </c>
      <c r="J347" s="85" t="s">
        <v>5649</v>
      </c>
      <c r="K347" s="85" t="s">
        <v>4303</v>
      </c>
      <c r="L347" s="192">
        <v>31.6</v>
      </c>
      <c r="M347" s="192">
        <v>304.44499999999999</v>
      </c>
      <c r="N347" s="448">
        <f t="shared" si="38"/>
        <v>0</v>
      </c>
      <c r="O347" s="192">
        <v>0</v>
      </c>
      <c r="P347" s="192">
        <v>0</v>
      </c>
      <c r="Q347" s="192">
        <v>0</v>
      </c>
      <c r="R347" s="192">
        <v>0</v>
      </c>
      <c r="S347" s="85" t="s">
        <v>5650</v>
      </c>
      <c r="T347" s="193" t="s">
        <v>5651</v>
      </c>
      <c r="U347" s="85"/>
      <c r="V347" s="7"/>
    </row>
    <row r="348" spans="1:22" ht="26.1" customHeight="1">
      <c r="A348" s="299">
        <v>342</v>
      </c>
      <c r="B348" s="85" t="s">
        <v>2083</v>
      </c>
      <c r="C348" s="85" t="s">
        <v>2108</v>
      </c>
      <c r="D348" s="85" t="s">
        <v>2124</v>
      </c>
      <c r="E348" s="85" t="s">
        <v>2731</v>
      </c>
      <c r="F348" s="85" t="s">
        <v>5685</v>
      </c>
      <c r="G348" s="7" t="s">
        <v>5686</v>
      </c>
      <c r="H348" s="85" t="s">
        <v>3557</v>
      </c>
      <c r="I348" s="102" t="s">
        <v>5655</v>
      </c>
      <c r="J348" s="85" t="s">
        <v>968</v>
      </c>
      <c r="K348" s="85">
        <v>2010</v>
      </c>
      <c r="L348" s="192">
        <v>13</v>
      </c>
      <c r="M348" s="192">
        <v>573.15</v>
      </c>
      <c r="N348" s="449">
        <v>130.27200000000002</v>
      </c>
      <c r="O348" s="192">
        <v>130.27200000000002</v>
      </c>
      <c r="P348" s="192">
        <v>0</v>
      </c>
      <c r="Q348" s="192">
        <v>0</v>
      </c>
      <c r="R348" s="192">
        <v>0</v>
      </c>
      <c r="S348" s="85" t="s">
        <v>2412</v>
      </c>
      <c r="T348" s="193" t="s">
        <v>5687</v>
      </c>
      <c r="U348" s="85"/>
      <c r="V348" s="7"/>
    </row>
    <row r="349" spans="1:22" ht="26.1" customHeight="1">
      <c r="A349" s="299">
        <v>343</v>
      </c>
      <c r="B349" s="85" t="s">
        <v>2083</v>
      </c>
      <c r="C349" s="85" t="s">
        <v>2108</v>
      </c>
      <c r="D349" s="85" t="s">
        <v>2124</v>
      </c>
      <c r="E349" s="85" t="s">
        <v>5779</v>
      </c>
      <c r="F349" s="85" t="s">
        <v>5780</v>
      </c>
      <c r="G349" s="7" t="s">
        <v>5781</v>
      </c>
      <c r="H349" s="85" t="s">
        <v>3557</v>
      </c>
      <c r="I349" s="102" t="s">
        <v>5655</v>
      </c>
      <c r="J349" s="85" t="s">
        <v>968</v>
      </c>
      <c r="K349" s="85">
        <v>2010</v>
      </c>
      <c r="L349" s="192">
        <v>5</v>
      </c>
      <c r="M349" s="192">
        <v>36.049999999999997</v>
      </c>
      <c r="N349" s="449">
        <v>8.3879999999999999</v>
      </c>
      <c r="O349" s="192">
        <v>8.3879999999999999</v>
      </c>
      <c r="P349" s="192">
        <v>0</v>
      </c>
      <c r="Q349" s="192">
        <v>0</v>
      </c>
      <c r="R349" s="192">
        <v>0</v>
      </c>
      <c r="S349" s="85" t="s">
        <v>5782</v>
      </c>
      <c r="T349" s="193" t="s">
        <v>5783</v>
      </c>
      <c r="U349" s="85"/>
      <c r="V349" s="7"/>
    </row>
    <row r="350" spans="1:22" ht="26.1" customHeight="1">
      <c r="A350" s="299">
        <v>344</v>
      </c>
      <c r="B350" s="85" t="s">
        <v>2083</v>
      </c>
      <c r="C350" s="85" t="s">
        <v>2108</v>
      </c>
      <c r="D350" s="85" t="s">
        <v>2548</v>
      </c>
      <c r="E350" s="85" t="s">
        <v>5634</v>
      </c>
      <c r="F350" s="85" t="s">
        <v>2310</v>
      </c>
      <c r="G350" s="7" t="s">
        <v>5635</v>
      </c>
      <c r="H350" s="85" t="s">
        <v>3556</v>
      </c>
      <c r="I350" s="102" t="s">
        <v>5636</v>
      </c>
      <c r="J350" s="85" t="s">
        <v>5637</v>
      </c>
      <c r="K350" s="85">
        <v>2002</v>
      </c>
      <c r="L350" s="192">
        <v>41.6</v>
      </c>
      <c r="M350" s="192">
        <v>159.98719999999997</v>
      </c>
      <c r="N350" s="448">
        <f t="shared" ref="N350:N351" si="39">SUM(O350:R350)</f>
        <v>18.010000000000002</v>
      </c>
      <c r="O350" s="192">
        <v>0</v>
      </c>
      <c r="P350" s="192">
        <v>18.010000000000002</v>
      </c>
      <c r="Q350" s="192">
        <v>0</v>
      </c>
      <c r="R350" s="192">
        <v>0</v>
      </c>
      <c r="S350" s="85" t="s">
        <v>2694</v>
      </c>
      <c r="T350" s="193" t="s">
        <v>5638</v>
      </c>
      <c r="U350" s="85"/>
      <c r="V350" s="7"/>
    </row>
    <row r="351" spans="1:22" ht="26.1" customHeight="1">
      <c r="A351" s="299">
        <v>345</v>
      </c>
      <c r="B351" s="85" t="s">
        <v>2083</v>
      </c>
      <c r="C351" s="85" t="s">
        <v>2108</v>
      </c>
      <c r="D351" s="85" t="s">
        <v>2548</v>
      </c>
      <c r="E351" s="85" t="s">
        <v>2732</v>
      </c>
      <c r="F351" s="85" t="s">
        <v>2733</v>
      </c>
      <c r="G351" s="7" t="s">
        <v>5639</v>
      </c>
      <c r="H351" s="85" t="s">
        <v>3556</v>
      </c>
      <c r="I351" s="102" t="s">
        <v>957</v>
      </c>
      <c r="J351" s="85" t="s">
        <v>923</v>
      </c>
      <c r="K351" s="85">
        <v>2004</v>
      </c>
      <c r="L351" s="192">
        <v>11</v>
      </c>
      <c r="M351" s="192">
        <v>119.44</v>
      </c>
      <c r="N351" s="448">
        <f t="shared" si="39"/>
        <v>0</v>
      </c>
      <c r="O351" s="192">
        <v>0</v>
      </c>
      <c r="P351" s="192">
        <v>0</v>
      </c>
      <c r="Q351" s="192">
        <v>0</v>
      </c>
      <c r="R351" s="192">
        <v>0</v>
      </c>
      <c r="S351" s="85" t="s">
        <v>5640</v>
      </c>
      <c r="T351" s="193" t="s">
        <v>5641</v>
      </c>
      <c r="U351" s="85"/>
      <c r="V351" s="7"/>
    </row>
    <row r="352" spans="1:22" ht="26.1" customHeight="1">
      <c r="A352" s="299">
        <v>346</v>
      </c>
      <c r="B352" s="85" t="s">
        <v>2083</v>
      </c>
      <c r="C352" s="85" t="s">
        <v>2108</v>
      </c>
      <c r="D352" s="85" t="s">
        <v>2548</v>
      </c>
      <c r="E352" s="85" t="s">
        <v>8980</v>
      </c>
      <c r="F352" s="85" t="s">
        <v>2737</v>
      </c>
      <c r="G352" s="7" t="s">
        <v>5699</v>
      </c>
      <c r="H352" s="85" t="s">
        <v>3557</v>
      </c>
      <c r="I352" s="102" t="s">
        <v>5655</v>
      </c>
      <c r="J352" s="85" t="s">
        <v>968</v>
      </c>
      <c r="K352" s="85">
        <v>2010</v>
      </c>
      <c r="L352" s="192">
        <v>8</v>
      </c>
      <c r="M352" s="192">
        <v>1201.7</v>
      </c>
      <c r="N352" s="449">
        <v>0</v>
      </c>
      <c r="O352" s="192">
        <v>0</v>
      </c>
      <c r="P352" s="192">
        <v>0</v>
      </c>
      <c r="Q352" s="192">
        <v>0</v>
      </c>
      <c r="R352" s="192">
        <v>0</v>
      </c>
      <c r="S352" s="85" t="s">
        <v>5700</v>
      </c>
      <c r="T352" s="193" t="s">
        <v>5701</v>
      </c>
      <c r="U352" s="85"/>
      <c r="V352" s="7"/>
    </row>
    <row r="353" spans="1:22" ht="26.1" customHeight="1">
      <c r="A353" s="299">
        <v>347</v>
      </c>
      <c r="B353" s="85" t="s">
        <v>2083</v>
      </c>
      <c r="C353" s="85" t="s">
        <v>2108</v>
      </c>
      <c r="D353" s="85" t="s">
        <v>2548</v>
      </c>
      <c r="E353" s="85" t="s">
        <v>5751</v>
      </c>
      <c r="F353" s="85" t="s">
        <v>782</v>
      </c>
      <c r="G353" s="7" t="s">
        <v>5752</v>
      </c>
      <c r="H353" s="85" t="s">
        <v>3557</v>
      </c>
      <c r="I353" s="102" t="s">
        <v>5655</v>
      </c>
      <c r="J353" s="85" t="s">
        <v>5753</v>
      </c>
      <c r="K353" s="85">
        <v>2010</v>
      </c>
      <c r="L353" s="192">
        <v>5</v>
      </c>
      <c r="M353" s="192">
        <v>0</v>
      </c>
      <c r="N353" s="449">
        <v>0</v>
      </c>
      <c r="O353" s="192">
        <v>0</v>
      </c>
      <c r="P353" s="192">
        <v>0</v>
      </c>
      <c r="Q353" s="192">
        <v>0</v>
      </c>
      <c r="R353" s="192">
        <v>0</v>
      </c>
      <c r="S353" s="85" t="s">
        <v>4786</v>
      </c>
      <c r="T353" s="193" t="s">
        <v>5754</v>
      </c>
      <c r="U353" s="85"/>
      <c r="V353" s="7"/>
    </row>
    <row r="354" spans="1:22" ht="26.1" customHeight="1">
      <c r="A354" s="299">
        <v>348</v>
      </c>
      <c r="B354" s="85" t="s">
        <v>2083</v>
      </c>
      <c r="C354" s="85" t="s">
        <v>2108</v>
      </c>
      <c r="D354" s="85" t="s">
        <v>2406</v>
      </c>
      <c r="E354" s="85" t="s">
        <v>2687</v>
      </c>
      <c r="F354" s="85" t="s">
        <v>2688</v>
      </c>
      <c r="G354" s="7" t="s">
        <v>5626</v>
      </c>
      <c r="H354" s="85" t="s">
        <v>3556</v>
      </c>
      <c r="I354" s="102" t="s">
        <v>3489</v>
      </c>
      <c r="J354" s="85" t="s">
        <v>5627</v>
      </c>
      <c r="K354" s="85" t="s">
        <v>4869</v>
      </c>
      <c r="L354" s="192">
        <v>139.4</v>
      </c>
      <c r="M354" s="192">
        <v>15663.374000000002</v>
      </c>
      <c r="N354" s="448">
        <f>SUM(O354:R354)</f>
        <v>420.92999999999995</v>
      </c>
      <c r="O354" s="192">
        <v>420.92999999999995</v>
      </c>
      <c r="P354" s="192">
        <v>0</v>
      </c>
      <c r="Q354" s="192">
        <v>0</v>
      </c>
      <c r="R354" s="192">
        <v>0</v>
      </c>
      <c r="S354" s="85" t="s">
        <v>2689</v>
      </c>
      <c r="T354" s="193" t="s">
        <v>5628</v>
      </c>
      <c r="U354" s="85"/>
      <c r="V354" s="7"/>
    </row>
    <row r="355" spans="1:22" ht="26.1" customHeight="1">
      <c r="A355" s="299">
        <v>349</v>
      </c>
      <c r="B355" s="85" t="s">
        <v>2083</v>
      </c>
      <c r="C355" s="85" t="s">
        <v>2108</v>
      </c>
      <c r="D355" s="85" t="s">
        <v>2406</v>
      </c>
      <c r="E355" s="85" t="s">
        <v>5642</v>
      </c>
      <c r="F355" s="85" t="s">
        <v>449</v>
      </c>
      <c r="G355" s="7" t="s">
        <v>5643</v>
      </c>
      <c r="H355" s="85" t="s">
        <v>3557</v>
      </c>
      <c r="I355" s="102" t="s">
        <v>5644</v>
      </c>
      <c r="J355" s="85" t="s">
        <v>968</v>
      </c>
      <c r="K355" s="85">
        <v>2003</v>
      </c>
      <c r="L355" s="192">
        <v>90</v>
      </c>
      <c r="M355" s="192">
        <v>0</v>
      </c>
      <c r="N355" s="449">
        <v>0</v>
      </c>
      <c r="O355" s="192">
        <v>0</v>
      </c>
      <c r="P355" s="192">
        <v>0</v>
      </c>
      <c r="Q355" s="192">
        <v>0</v>
      </c>
      <c r="R355" s="192">
        <v>0</v>
      </c>
      <c r="S355" s="85" t="s">
        <v>5645</v>
      </c>
      <c r="T355" s="193" t="s">
        <v>5646</v>
      </c>
      <c r="U355" s="85"/>
      <c r="V355" s="7"/>
    </row>
    <row r="356" spans="1:22" ht="26.1" customHeight="1">
      <c r="A356" s="299">
        <v>350</v>
      </c>
      <c r="B356" s="85" t="s">
        <v>2083</v>
      </c>
      <c r="C356" s="85" t="s">
        <v>2108</v>
      </c>
      <c r="D356" s="85" t="s">
        <v>2406</v>
      </c>
      <c r="E356" s="85" t="s">
        <v>5709</v>
      </c>
      <c r="F356" s="85" t="s">
        <v>2681</v>
      </c>
      <c r="G356" s="7" t="s">
        <v>5710</v>
      </c>
      <c r="H356" s="85" t="s">
        <v>3556</v>
      </c>
      <c r="I356" s="102" t="s">
        <v>5711</v>
      </c>
      <c r="J356" s="85" t="s">
        <v>945</v>
      </c>
      <c r="K356" s="85">
        <v>2003</v>
      </c>
      <c r="L356" s="192">
        <v>4</v>
      </c>
      <c r="M356" s="192">
        <v>12.07</v>
      </c>
      <c r="N356" s="448">
        <f t="shared" ref="N356:N369" si="40">SUM(O356:R356)</f>
        <v>0</v>
      </c>
      <c r="O356" s="192">
        <v>0</v>
      </c>
      <c r="P356" s="192">
        <v>0</v>
      </c>
      <c r="Q356" s="192">
        <v>0</v>
      </c>
      <c r="R356" s="192">
        <v>0</v>
      </c>
      <c r="S356" s="85" t="s">
        <v>2682</v>
      </c>
      <c r="T356" s="193" t="s">
        <v>5085</v>
      </c>
      <c r="U356" s="85"/>
      <c r="V356" s="7"/>
    </row>
    <row r="357" spans="1:22" ht="26.1" customHeight="1">
      <c r="A357" s="299">
        <v>351</v>
      </c>
      <c r="B357" s="85" t="s">
        <v>2083</v>
      </c>
      <c r="C357" s="85" t="s">
        <v>2108</v>
      </c>
      <c r="D357" s="85" t="s">
        <v>2114</v>
      </c>
      <c r="E357" s="85" t="s">
        <v>2466</v>
      </c>
      <c r="F357" s="85" t="s">
        <v>2467</v>
      </c>
      <c r="G357" s="7" t="s">
        <v>5596</v>
      </c>
      <c r="H357" s="85" t="s">
        <v>3556</v>
      </c>
      <c r="I357" s="102" t="s">
        <v>5597</v>
      </c>
      <c r="J357" s="85" t="s">
        <v>945</v>
      </c>
      <c r="K357" s="85">
        <v>2004</v>
      </c>
      <c r="L357" s="192">
        <v>84</v>
      </c>
      <c r="M357" s="192">
        <v>10913.57</v>
      </c>
      <c r="N357" s="448">
        <f t="shared" si="40"/>
        <v>41.91</v>
      </c>
      <c r="O357" s="192">
        <v>0</v>
      </c>
      <c r="P357" s="192">
        <v>41.91</v>
      </c>
      <c r="Q357" s="192">
        <v>0</v>
      </c>
      <c r="R357" s="192">
        <v>0</v>
      </c>
      <c r="S357" s="85" t="s">
        <v>2469</v>
      </c>
      <c r="T357" s="193" t="s">
        <v>4283</v>
      </c>
      <c r="U357" s="85"/>
      <c r="V357" s="7"/>
    </row>
    <row r="358" spans="1:22" ht="26.1" customHeight="1">
      <c r="A358" s="299">
        <v>352</v>
      </c>
      <c r="B358" s="85" t="s">
        <v>2083</v>
      </c>
      <c r="C358" s="85" t="s">
        <v>2108</v>
      </c>
      <c r="D358" s="85" t="s">
        <v>2114</v>
      </c>
      <c r="E358" s="85" t="s">
        <v>2777</v>
      </c>
      <c r="F358" s="85" t="s">
        <v>5621</v>
      </c>
      <c r="G358" s="7" t="s">
        <v>5622</v>
      </c>
      <c r="H358" s="85" t="s">
        <v>3556</v>
      </c>
      <c r="I358" s="102" t="s">
        <v>5623</v>
      </c>
      <c r="J358" s="85" t="s">
        <v>5624</v>
      </c>
      <c r="K358" s="85" t="s">
        <v>4302</v>
      </c>
      <c r="L358" s="192">
        <v>492</v>
      </c>
      <c r="M358" s="192">
        <v>113294.7</v>
      </c>
      <c r="N358" s="448">
        <f t="shared" si="40"/>
        <v>0</v>
      </c>
      <c r="O358" s="192">
        <v>0</v>
      </c>
      <c r="P358" s="192">
        <v>0</v>
      </c>
      <c r="Q358" s="192">
        <v>0</v>
      </c>
      <c r="R358" s="192">
        <v>0</v>
      </c>
      <c r="S358" s="85" t="s">
        <v>2778</v>
      </c>
      <c r="T358" s="193" t="s">
        <v>5625</v>
      </c>
      <c r="U358" s="85"/>
      <c r="V358" s="7"/>
    </row>
    <row r="359" spans="1:22" ht="26.1" customHeight="1">
      <c r="A359" s="299">
        <v>353</v>
      </c>
      <c r="B359" s="85" t="s">
        <v>2083</v>
      </c>
      <c r="C359" s="85" t="s">
        <v>2108</v>
      </c>
      <c r="D359" s="85" t="s">
        <v>2114</v>
      </c>
      <c r="E359" s="85" t="s">
        <v>5723</v>
      </c>
      <c r="F359" s="85" t="s">
        <v>5724</v>
      </c>
      <c r="G359" s="7" t="s">
        <v>5391</v>
      </c>
      <c r="H359" s="85" t="s">
        <v>3556</v>
      </c>
      <c r="I359" s="102" t="s">
        <v>5725</v>
      </c>
      <c r="J359" s="85" t="s">
        <v>5726</v>
      </c>
      <c r="K359" s="85" t="s">
        <v>5042</v>
      </c>
      <c r="L359" s="192">
        <v>282.60000000000002</v>
      </c>
      <c r="M359" s="192">
        <v>58776.08</v>
      </c>
      <c r="N359" s="448">
        <f t="shared" si="40"/>
        <v>29406.270000000004</v>
      </c>
      <c r="O359" s="192">
        <v>6249.6900000000005</v>
      </c>
      <c r="P359" s="192">
        <v>0</v>
      </c>
      <c r="Q359" s="192">
        <v>23119.160000000003</v>
      </c>
      <c r="R359" s="192">
        <v>37.42</v>
      </c>
      <c r="S359" s="85" t="s">
        <v>2623</v>
      </c>
      <c r="T359" s="193" t="s">
        <v>5727</v>
      </c>
      <c r="U359" s="85"/>
      <c r="V359" s="7"/>
    </row>
    <row r="360" spans="1:22" ht="26.1" customHeight="1">
      <c r="A360" s="299">
        <v>354</v>
      </c>
      <c r="B360" s="85" t="s">
        <v>2083</v>
      </c>
      <c r="C360" s="85" t="s">
        <v>2108</v>
      </c>
      <c r="D360" s="85" t="s">
        <v>2114</v>
      </c>
      <c r="E360" s="85" t="s">
        <v>5737</v>
      </c>
      <c r="F360" s="85" t="s">
        <v>942</v>
      </c>
      <c r="G360" s="7" t="s">
        <v>5738</v>
      </c>
      <c r="H360" s="85" t="s">
        <v>3556</v>
      </c>
      <c r="I360" s="102" t="s">
        <v>921</v>
      </c>
      <c r="J360" s="85" t="s">
        <v>5739</v>
      </c>
      <c r="K360" s="85">
        <v>2003</v>
      </c>
      <c r="L360" s="192">
        <v>51.6</v>
      </c>
      <c r="M360" s="192">
        <v>737.71</v>
      </c>
      <c r="N360" s="448">
        <f t="shared" si="40"/>
        <v>36.71</v>
      </c>
      <c r="O360" s="192">
        <v>36.71</v>
      </c>
      <c r="P360" s="192">
        <v>0</v>
      </c>
      <c r="Q360" s="192">
        <v>0</v>
      </c>
      <c r="R360" s="192">
        <v>0</v>
      </c>
      <c r="S360" s="85" t="s">
        <v>2726</v>
      </c>
      <c r="T360" s="193" t="s">
        <v>5740</v>
      </c>
      <c r="U360" s="85"/>
      <c r="V360" s="7"/>
    </row>
    <row r="361" spans="1:22" ht="26.1" customHeight="1">
      <c r="A361" s="299">
        <v>355</v>
      </c>
      <c r="B361" s="85" t="s">
        <v>2083</v>
      </c>
      <c r="C361" s="85" t="s">
        <v>2108</v>
      </c>
      <c r="D361" s="85" t="s">
        <v>2114</v>
      </c>
      <c r="E361" s="85" t="s">
        <v>5741</v>
      </c>
      <c r="F361" s="85" t="s">
        <v>5742</v>
      </c>
      <c r="G361" s="7" t="s">
        <v>5743</v>
      </c>
      <c r="H361" s="85" t="s">
        <v>3556</v>
      </c>
      <c r="I361" s="102" t="s">
        <v>5744</v>
      </c>
      <c r="J361" s="85" t="s">
        <v>934</v>
      </c>
      <c r="K361" s="85" t="s">
        <v>5042</v>
      </c>
      <c r="L361" s="192">
        <v>46</v>
      </c>
      <c r="M361" s="192">
        <v>0</v>
      </c>
      <c r="N361" s="448">
        <f t="shared" si="40"/>
        <v>0</v>
      </c>
      <c r="O361" s="192">
        <v>0</v>
      </c>
      <c r="P361" s="192">
        <v>0</v>
      </c>
      <c r="Q361" s="192">
        <v>0</v>
      </c>
      <c r="R361" s="192">
        <v>0</v>
      </c>
      <c r="S361" s="85" t="s">
        <v>5745</v>
      </c>
      <c r="T361" s="193" t="s">
        <v>5740</v>
      </c>
      <c r="U361" s="85"/>
      <c r="V361" s="7"/>
    </row>
    <row r="362" spans="1:22" ht="26.1" customHeight="1">
      <c r="A362" s="299">
        <v>356</v>
      </c>
      <c r="B362" s="85" t="s">
        <v>2083</v>
      </c>
      <c r="C362" s="85" t="s">
        <v>2108</v>
      </c>
      <c r="D362" s="85" t="s">
        <v>2114</v>
      </c>
      <c r="E362" s="85" t="s">
        <v>5746</v>
      </c>
      <c r="F362" s="85" t="s">
        <v>5747</v>
      </c>
      <c r="G362" s="7" t="s">
        <v>5748</v>
      </c>
      <c r="H362" s="85" t="s">
        <v>3556</v>
      </c>
      <c r="I362" s="102" t="s">
        <v>1092</v>
      </c>
      <c r="J362" s="85" t="s">
        <v>945</v>
      </c>
      <c r="K362" s="85">
        <v>2004</v>
      </c>
      <c r="L362" s="192">
        <v>3</v>
      </c>
      <c r="M362" s="192">
        <v>0</v>
      </c>
      <c r="N362" s="448">
        <f t="shared" si="40"/>
        <v>0</v>
      </c>
      <c r="O362" s="192">
        <v>0</v>
      </c>
      <c r="P362" s="192">
        <v>0</v>
      </c>
      <c r="Q362" s="192">
        <v>0</v>
      </c>
      <c r="R362" s="192">
        <v>0</v>
      </c>
      <c r="S362" s="85" t="s">
        <v>5749</v>
      </c>
      <c r="T362" s="193" t="s">
        <v>5750</v>
      </c>
      <c r="U362" s="85"/>
      <c r="V362" s="7"/>
    </row>
    <row r="363" spans="1:22" ht="26.1" customHeight="1">
      <c r="A363" s="299">
        <v>357</v>
      </c>
      <c r="B363" s="85" t="s">
        <v>2083</v>
      </c>
      <c r="C363" s="85" t="s">
        <v>2108</v>
      </c>
      <c r="D363" s="85" t="s">
        <v>2114</v>
      </c>
      <c r="E363" s="85" t="s">
        <v>1084</v>
      </c>
      <c r="F363" s="85" t="s">
        <v>1085</v>
      </c>
      <c r="G363" s="7" t="s">
        <v>5755</v>
      </c>
      <c r="H363" s="85" t="s">
        <v>3556</v>
      </c>
      <c r="I363" s="102" t="s">
        <v>5756</v>
      </c>
      <c r="J363" s="85" t="s">
        <v>5757</v>
      </c>
      <c r="K363" s="85" t="s">
        <v>4302</v>
      </c>
      <c r="L363" s="192">
        <v>268.2</v>
      </c>
      <c r="M363" s="192">
        <v>40826.29</v>
      </c>
      <c r="N363" s="448">
        <f t="shared" si="40"/>
        <v>0</v>
      </c>
      <c r="O363" s="192">
        <v>0</v>
      </c>
      <c r="P363" s="192">
        <v>0</v>
      </c>
      <c r="Q363" s="192">
        <v>0</v>
      </c>
      <c r="R363" s="192">
        <v>0</v>
      </c>
      <c r="S363" s="85" t="s">
        <v>2722</v>
      </c>
      <c r="T363" s="193" t="s">
        <v>5758</v>
      </c>
      <c r="U363" s="85"/>
      <c r="V363" s="7"/>
    </row>
    <row r="364" spans="1:22" ht="26.1" customHeight="1">
      <c r="A364" s="299">
        <v>358</v>
      </c>
      <c r="B364" s="85" t="s">
        <v>2083</v>
      </c>
      <c r="C364" s="85" t="s">
        <v>2108</v>
      </c>
      <c r="D364" s="85" t="s">
        <v>2114</v>
      </c>
      <c r="E364" s="85" t="s">
        <v>5759</v>
      </c>
      <c r="F364" s="85" t="s">
        <v>5760</v>
      </c>
      <c r="G364" s="7" t="s">
        <v>5761</v>
      </c>
      <c r="H364" s="85" t="s">
        <v>3556</v>
      </c>
      <c r="I364" s="102" t="s">
        <v>5762</v>
      </c>
      <c r="J364" s="85" t="s">
        <v>5763</v>
      </c>
      <c r="K364" s="85">
        <v>2004</v>
      </c>
      <c r="L364" s="192">
        <v>204.56</v>
      </c>
      <c r="M364" s="192">
        <v>38541.259999999995</v>
      </c>
      <c r="N364" s="448">
        <f t="shared" si="40"/>
        <v>0</v>
      </c>
      <c r="O364" s="192">
        <v>0</v>
      </c>
      <c r="P364" s="192">
        <v>0</v>
      </c>
      <c r="Q364" s="192">
        <v>0</v>
      </c>
      <c r="R364" s="192">
        <v>0</v>
      </c>
      <c r="S364" s="72" t="s">
        <v>2686</v>
      </c>
      <c r="T364" s="193" t="s">
        <v>5764</v>
      </c>
      <c r="U364" s="85"/>
      <c r="V364" s="7"/>
    </row>
    <row r="365" spans="1:22" ht="26.1" customHeight="1">
      <c r="A365" s="299">
        <v>359</v>
      </c>
      <c r="B365" s="85" t="s">
        <v>2083</v>
      </c>
      <c r="C365" s="85" t="s">
        <v>2108</v>
      </c>
      <c r="D365" s="85" t="s">
        <v>2114</v>
      </c>
      <c r="E365" s="85" t="s">
        <v>5765</v>
      </c>
      <c r="F365" s="85" t="s">
        <v>5766</v>
      </c>
      <c r="G365" s="7" t="s">
        <v>5767</v>
      </c>
      <c r="H365" s="85" t="s">
        <v>3556</v>
      </c>
      <c r="I365" s="102" t="s">
        <v>5768</v>
      </c>
      <c r="J365" s="85" t="s">
        <v>5769</v>
      </c>
      <c r="K365" s="85">
        <v>2004</v>
      </c>
      <c r="L365" s="192">
        <v>173.6</v>
      </c>
      <c r="M365" s="192">
        <v>33971.08</v>
      </c>
      <c r="N365" s="448">
        <f t="shared" si="40"/>
        <v>0</v>
      </c>
      <c r="O365" s="192">
        <v>0</v>
      </c>
      <c r="P365" s="192">
        <v>0</v>
      </c>
      <c r="Q365" s="192">
        <v>0</v>
      </c>
      <c r="R365" s="192">
        <v>0</v>
      </c>
      <c r="S365" s="85" t="s">
        <v>5770</v>
      </c>
      <c r="T365" s="193" t="s">
        <v>5771</v>
      </c>
      <c r="U365" s="85"/>
      <c r="V365" s="7"/>
    </row>
    <row r="366" spans="1:22" ht="26.1" customHeight="1">
      <c r="A366" s="299">
        <v>360</v>
      </c>
      <c r="B366" s="85" t="s">
        <v>2083</v>
      </c>
      <c r="C366" s="85" t="s">
        <v>2108</v>
      </c>
      <c r="D366" s="85" t="s">
        <v>2114</v>
      </c>
      <c r="E366" s="85" t="s">
        <v>2734</v>
      </c>
      <c r="F366" s="85" t="s">
        <v>2735</v>
      </c>
      <c r="G366" s="7" t="s">
        <v>5774</v>
      </c>
      <c r="H366" s="85" t="s">
        <v>3556</v>
      </c>
      <c r="I366" s="102" t="s">
        <v>5775</v>
      </c>
      <c r="J366" s="85" t="s">
        <v>5776</v>
      </c>
      <c r="K366" s="85">
        <v>2003</v>
      </c>
      <c r="L366" s="192">
        <v>12.7</v>
      </c>
      <c r="M366" s="192">
        <v>0</v>
      </c>
      <c r="N366" s="448">
        <f t="shared" si="40"/>
        <v>0</v>
      </c>
      <c r="O366" s="192">
        <v>0</v>
      </c>
      <c r="P366" s="192">
        <v>0</v>
      </c>
      <c r="Q366" s="192">
        <v>0</v>
      </c>
      <c r="R366" s="192">
        <v>0</v>
      </c>
      <c r="S366" s="85" t="s">
        <v>5777</v>
      </c>
      <c r="T366" s="193" t="s">
        <v>5778</v>
      </c>
      <c r="U366" s="85" t="s">
        <v>8981</v>
      </c>
      <c r="V366" s="7"/>
    </row>
    <row r="367" spans="1:22" ht="26.1" customHeight="1">
      <c r="A367" s="299">
        <v>361</v>
      </c>
      <c r="B367" s="85" t="s">
        <v>2083</v>
      </c>
      <c r="C367" s="85" t="s">
        <v>2108</v>
      </c>
      <c r="D367" s="85" t="s">
        <v>2114</v>
      </c>
      <c r="E367" s="85" t="s">
        <v>5798</v>
      </c>
      <c r="F367" s="85" t="s">
        <v>1837</v>
      </c>
      <c r="G367" s="7" t="s">
        <v>5799</v>
      </c>
      <c r="H367" s="85" t="s">
        <v>3556</v>
      </c>
      <c r="I367" s="102" t="s">
        <v>5800</v>
      </c>
      <c r="J367" s="85" t="s">
        <v>5801</v>
      </c>
      <c r="K367" s="85">
        <v>2004</v>
      </c>
      <c r="L367" s="192">
        <v>48</v>
      </c>
      <c r="M367" s="192">
        <v>2898.4600000000005</v>
      </c>
      <c r="N367" s="448">
        <f t="shared" si="40"/>
        <v>853.3</v>
      </c>
      <c r="O367" s="192">
        <v>853.3</v>
      </c>
      <c r="P367" s="192">
        <v>0</v>
      </c>
      <c r="Q367" s="192">
        <v>0</v>
      </c>
      <c r="R367" s="192">
        <v>0</v>
      </c>
      <c r="S367" s="85" t="s">
        <v>5802</v>
      </c>
      <c r="T367" s="193" t="s">
        <v>4636</v>
      </c>
      <c r="U367" s="85"/>
      <c r="V367" s="7"/>
    </row>
    <row r="368" spans="1:22" ht="26.1" customHeight="1">
      <c r="A368" s="299">
        <v>362</v>
      </c>
      <c r="B368" s="85" t="s">
        <v>2083</v>
      </c>
      <c r="C368" s="85" t="s">
        <v>2108</v>
      </c>
      <c r="D368" s="85" t="s">
        <v>2114</v>
      </c>
      <c r="E368" s="85" t="s">
        <v>5807</v>
      </c>
      <c r="F368" s="85" t="s">
        <v>5808</v>
      </c>
      <c r="G368" s="7" t="s">
        <v>5809</v>
      </c>
      <c r="H368" s="85" t="s">
        <v>3556</v>
      </c>
      <c r="I368" s="102" t="s">
        <v>993</v>
      </c>
      <c r="J368" s="85" t="s">
        <v>5810</v>
      </c>
      <c r="K368" s="85">
        <v>2003</v>
      </c>
      <c r="L368" s="192">
        <v>320</v>
      </c>
      <c r="M368" s="192">
        <v>0</v>
      </c>
      <c r="N368" s="448">
        <f t="shared" si="40"/>
        <v>0</v>
      </c>
      <c r="O368" s="192">
        <v>0</v>
      </c>
      <c r="P368" s="192">
        <v>0</v>
      </c>
      <c r="Q368" s="192">
        <v>0</v>
      </c>
      <c r="R368" s="192">
        <v>0</v>
      </c>
      <c r="S368" s="85" t="s">
        <v>5811</v>
      </c>
      <c r="T368" s="193" t="s">
        <v>5197</v>
      </c>
      <c r="U368" s="85"/>
      <c r="V368" s="7"/>
    </row>
    <row r="369" spans="1:22" ht="26.1" customHeight="1">
      <c r="A369" s="299">
        <v>363</v>
      </c>
      <c r="B369" s="85" t="s">
        <v>2083</v>
      </c>
      <c r="C369" s="85" t="s">
        <v>2108</v>
      </c>
      <c r="D369" s="85" t="s">
        <v>2114</v>
      </c>
      <c r="E369" s="85" t="s">
        <v>2235</v>
      </c>
      <c r="F369" s="85" t="s">
        <v>1208</v>
      </c>
      <c r="G369" s="7" t="s">
        <v>5743</v>
      </c>
      <c r="H369" s="85" t="s">
        <v>3556</v>
      </c>
      <c r="I369" s="102" t="s">
        <v>5812</v>
      </c>
      <c r="J369" s="85" t="s">
        <v>1112</v>
      </c>
      <c r="K369" s="85">
        <v>2009</v>
      </c>
      <c r="L369" s="192">
        <v>300</v>
      </c>
      <c r="M369" s="192">
        <v>35246.5</v>
      </c>
      <c r="N369" s="448">
        <f t="shared" si="40"/>
        <v>9302.1999999999989</v>
      </c>
      <c r="O369" s="192">
        <v>378.8</v>
      </c>
      <c r="P369" s="192">
        <v>8923.4</v>
      </c>
      <c r="Q369" s="192">
        <v>0</v>
      </c>
      <c r="R369" s="192">
        <v>0</v>
      </c>
      <c r="S369" s="85" t="s">
        <v>2238</v>
      </c>
      <c r="T369" s="193" t="s">
        <v>5813</v>
      </c>
      <c r="U369" s="85"/>
      <c r="V369" s="7"/>
    </row>
    <row r="370" spans="1:22" ht="26.1" customHeight="1">
      <c r="A370" s="299">
        <v>364</v>
      </c>
      <c r="B370" s="85" t="s">
        <v>2083</v>
      </c>
      <c r="C370" s="85" t="s">
        <v>2108</v>
      </c>
      <c r="D370" s="85" t="s">
        <v>2359</v>
      </c>
      <c r="E370" s="85" t="s">
        <v>5702</v>
      </c>
      <c r="F370" s="85" t="s">
        <v>5703</v>
      </c>
      <c r="G370" s="7" t="s">
        <v>5704</v>
      </c>
      <c r="H370" s="85" t="s">
        <v>3557</v>
      </c>
      <c r="I370" s="102" t="s">
        <v>5705</v>
      </c>
      <c r="J370" s="85" t="s">
        <v>5706</v>
      </c>
      <c r="K370" s="85">
        <v>2010</v>
      </c>
      <c r="L370" s="192">
        <v>19</v>
      </c>
      <c r="M370" s="192">
        <v>0</v>
      </c>
      <c r="N370" s="449">
        <v>0</v>
      </c>
      <c r="O370" s="192">
        <v>0</v>
      </c>
      <c r="P370" s="192">
        <v>0</v>
      </c>
      <c r="Q370" s="192">
        <v>0</v>
      </c>
      <c r="R370" s="192">
        <v>0</v>
      </c>
      <c r="S370" s="85" t="s">
        <v>5707</v>
      </c>
      <c r="T370" s="193" t="s">
        <v>5708</v>
      </c>
      <c r="U370" s="85"/>
      <c r="V370" s="7"/>
    </row>
    <row r="371" spans="1:22" ht="26.1" customHeight="1">
      <c r="A371" s="299">
        <v>365</v>
      </c>
      <c r="B371" s="85" t="s">
        <v>2083</v>
      </c>
      <c r="C371" s="85" t="s">
        <v>2108</v>
      </c>
      <c r="D371" s="85" t="s">
        <v>2566</v>
      </c>
      <c r="E371" s="85" t="s">
        <v>2779</v>
      </c>
      <c r="F371" s="85" t="s">
        <v>2780</v>
      </c>
      <c r="G371" s="7" t="s">
        <v>5671</v>
      </c>
      <c r="H371" s="85" t="s">
        <v>3556</v>
      </c>
      <c r="I371" s="102" t="s">
        <v>5672</v>
      </c>
      <c r="J371" s="85" t="s">
        <v>5673</v>
      </c>
      <c r="K371" s="85" t="s">
        <v>4869</v>
      </c>
      <c r="L371" s="192">
        <v>20</v>
      </c>
      <c r="M371" s="192">
        <v>600.05999999999995</v>
      </c>
      <c r="N371" s="448">
        <f t="shared" ref="N371:N375" si="41">SUM(O371:R371)</f>
        <v>0</v>
      </c>
      <c r="O371" s="192">
        <v>0</v>
      </c>
      <c r="P371" s="192">
        <v>0</v>
      </c>
      <c r="Q371" s="192">
        <v>0</v>
      </c>
      <c r="R371" s="192">
        <v>0</v>
      </c>
      <c r="S371" s="85" t="s">
        <v>4786</v>
      </c>
      <c r="T371" s="193" t="s">
        <v>4797</v>
      </c>
      <c r="U371" s="85"/>
      <c r="V371" s="7"/>
    </row>
    <row r="372" spans="1:22" ht="26.1" customHeight="1">
      <c r="A372" s="299">
        <v>366</v>
      </c>
      <c r="B372" s="85" t="s">
        <v>2083</v>
      </c>
      <c r="C372" s="85" t="s">
        <v>2108</v>
      </c>
      <c r="D372" s="85" t="s">
        <v>2230</v>
      </c>
      <c r="E372" s="85" t="s">
        <v>2374</v>
      </c>
      <c r="F372" s="85" t="s">
        <v>5582</v>
      </c>
      <c r="G372" s="7" t="s">
        <v>5583</v>
      </c>
      <c r="H372" s="85" t="s">
        <v>3556</v>
      </c>
      <c r="I372" s="102" t="s">
        <v>957</v>
      </c>
      <c r="J372" s="85" t="s">
        <v>923</v>
      </c>
      <c r="K372" s="85">
        <v>2004</v>
      </c>
      <c r="L372" s="192">
        <v>28</v>
      </c>
      <c r="M372" s="192">
        <v>3917.05</v>
      </c>
      <c r="N372" s="448">
        <f t="shared" si="41"/>
        <v>1513.49</v>
      </c>
      <c r="O372" s="192">
        <v>841.36</v>
      </c>
      <c r="P372" s="192">
        <v>672.13</v>
      </c>
      <c r="Q372" s="192">
        <v>0</v>
      </c>
      <c r="R372" s="192">
        <v>0</v>
      </c>
      <c r="S372" s="85" t="s">
        <v>5584</v>
      </c>
      <c r="T372" s="193" t="s">
        <v>4283</v>
      </c>
      <c r="U372" s="85"/>
      <c r="V372" s="7"/>
    </row>
    <row r="373" spans="1:22" ht="26.1" customHeight="1">
      <c r="A373" s="299">
        <v>367</v>
      </c>
      <c r="B373" s="85" t="s">
        <v>2083</v>
      </c>
      <c r="C373" s="85" t="s">
        <v>2108</v>
      </c>
      <c r="D373" s="85" t="s">
        <v>2230</v>
      </c>
      <c r="E373" s="85" t="s">
        <v>5629</v>
      </c>
      <c r="F373" s="85" t="s">
        <v>5630</v>
      </c>
      <c r="G373" s="7" t="s">
        <v>5631</v>
      </c>
      <c r="H373" s="85" t="s">
        <v>3556</v>
      </c>
      <c r="I373" s="102" t="s">
        <v>3489</v>
      </c>
      <c r="J373" s="85" t="s">
        <v>5632</v>
      </c>
      <c r="K373" s="85" t="s">
        <v>4869</v>
      </c>
      <c r="L373" s="192">
        <v>292.35000000000002</v>
      </c>
      <c r="M373" s="192">
        <v>33377.849999999991</v>
      </c>
      <c r="N373" s="448">
        <f t="shared" si="41"/>
        <v>2390.92</v>
      </c>
      <c r="O373" s="192">
        <v>1048.92</v>
      </c>
      <c r="P373" s="192">
        <v>1342</v>
      </c>
      <c r="Q373" s="192">
        <v>0</v>
      </c>
      <c r="R373" s="192">
        <v>0</v>
      </c>
      <c r="S373" s="85" t="s">
        <v>2751</v>
      </c>
      <c r="T373" s="193" t="s">
        <v>5633</v>
      </c>
      <c r="U373" s="85"/>
      <c r="V373" s="7"/>
    </row>
    <row r="374" spans="1:22" ht="26.1" customHeight="1">
      <c r="A374" s="299">
        <v>368</v>
      </c>
      <c r="B374" s="85" t="s">
        <v>2083</v>
      </c>
      <c r="C374" s="85" t="s">
        <v>2108</v>
      </c>
      <c r="D374" s="85" t="s">
        <v>2230</v>
      </c>
      <c r="E374" s="85" t="s">
        <v>5662</v>
      </c>
      <c r="F374" s="85" t="s">
        <v>5663</v>
      </c>
      <c r="G374" s="7" t="s">
        <v>5664</v>
      </c>
      <c r="H374" s="85" t="s">
        <v>3556</v>
      </c>
      <c r="I374" s="102" t="s">
        <v>957</v>
      </c>
      <c r="J374" s="85" t="s">
        <v>923</v>
      </c>
      <c r="K374" s="85">
        <v>2004</v>
      </c>
      <c r="L374" s="192">
        <v>100</v>
      </c>
      <c r="M374" s="192">
        <v>22478.072</v>
      </c>
      <c r="N374" s="448">
        <f t="shared" si="41"/>
        <v>9.18</v>
      </c>
      <c r="O374" s="192">
        <v>9.18</v>
      </c>
      <c r="P374" s="192">
        <v>0</v>
      </c>
      <c r="Q374" s="192">
        <v>0</v>
      </c>
      <c r="R374" s="192">
        <v>0</v>
      </c>
      <c r="S374" s="85" t="s">
        <v>5665</v>
      </c>
      <c r="T374" s="193" t="s">
        <v>5445</v>
      </c>
      <c r="U374" s="85"/>
      <c r="V374" s="7"/>
    </row>
    <row r="375" spans="1:22" ht="26.1" customHeight="1">
      <c r="A375" s="299">
        <v>369</v>
      </c>
      <c r="B375" s="85" t="s">
        <v>2083</v>
      </c>
      <c r="C375" s="85" t="s">
        <v>2108</v>
      </c>
      <c r="D375" s="85" t="s">
        <v>2230</v>
      </c>
      <c r="E375" s="85" t="s">
        <v>2671</v>
      </c>
      <c r="F375" s="85" t="s">
        <v>2672</v>
      </c>
      <c r="G375" s="7" t="s">
        <v>5674</v>
      </c>
      <c r="H375" s="85" t="s">
        <v>3556</v>
      </c>
      <c r="I375" s="102" t="s">
        <v>5675</v>
      </c>
      <c r="J375" s="85" t="s">
        <v>5676</v>
      </c>
      <c r="K375" s="85" t="s">
        <v>5677</v>
      </c>
      <c r="L375" s="192">
        <v>0.45</v>
      </c>
      <c r="M375" s="192">
        <v>56603.931000000004</v>
      </c>
      <c r="N375" s="448">
        <f t="shared" si="41"/>
        <v>5973.06</v>
      </c>
      <c r="O375" s="192">
        <v>5933.1100000000006</v>
      </c>
      <c r="P375" s="192">
        <v>39.950000000000003</v>
      </c>
      <c r="Q375" s="192">
        <v>0</v>
      </c>
      <c r="R375" s="192">
        <v>0</v>
      </c>
      <c r="S375" s="85" t="s">
        <v>5678</v>
      </c>
      <c r="T375" s="193" t="s">
        <v>5679</v>
      </c>
      <c r="U375" s="85"/>
      <c r="V375" s="7"/>
    </row>
    <row r="376" spans="1:22" ht="26.1" customHeight="1">
      <c r="A376" s="299">
        <v>370</v>
      </c>
      <c r="B376" s="85" t="s">
        <v>2083</v>
      </c>
      <c r="C376" s="85" t="s">
        <v>2108</v>
      </c>
      <c r="D376" s="85" t="s">
        <v>2230</v>
      </c>
      <c r="E376" s="85" t="s">
        <v>5712</v>
      </c>
      <c r="F376" s="85" t="s">
        <v>5713</v>
      </c>
      <c r="G376" s="7" t="s">
        <v>5714</v>
      </c>
      <c r="H376" s="85" t="s">
        <v>3557</v>
      </c>
      <c r="I376" s="102" t="s">
        <v>5715</v>
      </c>
      <c r="J376" s="85" t="s">
        <v>3514</v>
      </c>
      <c r="K376" s="85">
        <v>2010</v>
      </c>
      <c r="L376" s="192">
        <v>8</v>
      </c>
      <c r="M376" s="192">
        <v>21.35</v>
      </c>
      <c r="N376" s="449">
        <v>0</v>
      </c>
      <c r="O376" s="192">
        <v>0</v>
      </c>
      <c r="P376" s="192">
        <v>0</v>
      </c>
      <c r="Q376" s="192">
        <v>0</v>
      </c>
      <c r="R376" s="192">
        <v>0</v>
      </c>
      <c r="S376" s="85" t="s">
        <v>5716</v>
      </c>
      <c r="T376" s="193" t="s">
        <v>5717</v>
      </c>
      <c r="U376" s="85"/>
      <c r="V376" s="7"/>
    </row>
    <row r="377" spans="1:22" ht="26.1" customHeight="1">
      <c r="A377" s="299">
        <v>371</v>
      </c>
      <c r="B377" s="85" t="s">
        <v>2083</v>
      </c>
      <c r="C377" s="85" t="s">
        <v>2108</v>
      </c>
      <c r="D377" s="85" t="s">
        <v>2142</v>
      </c>
      <c r="E377" s="85" t="s">
        <v>2397</v>
      </c>
      <c r="F377" s="85" t="s">
        <v>5598</v>
      </c>
      <c r="G377" s="7" t="s">
        <v>5599</v>
      </c>
      <c r="H377" s="85" t="s">
        <v>3556</v>
      </c>
      <c r="I377" s="102" t="s">
        <v>5597</v>
      </c>
      <c r="J377" s="85" t="s">
        <v>1102</v>
      </c>
      <c r="K377" s="85">
        <v>2004</v>
      </c>
      <c r="L377" s="192">
        <v>120.16</v>
      </c>
      <c r="M377" s="192">
        <v>37713.599999999999</v>
      </c>
      <c r="N377" s="448">
        <f t="shared" ref="N377:N379" si="42">SUM(O377:R377)</f>
        <v>16323.999999999998</v>
      </c>
      <c r="O377" s="192">
        <v>7200.2</v>
      </c>
      <c r="P377" s="192">
        <v>8627.9</v>
      </c>
      <c r="Q377" s="192">
        <v>0</v>
      </c>
      <c r="R377" s="192">
        <v>495.9</v>
      </c>
      <c r="S377" s="85" t="s">
        <v>5600</v>
      </c>
      <c r="T377" s="193" t="s">
        <v>5601</v>
      </c>
      <c r="U377" s="85"/>
      <c r="V377" s="7"/>
    </row>
    <row r="378" spans="1:22" ht="26.1" customHeight="1">
      <c r="A378" s="299">
        <v>372</v>
      </c>
      <c r="B378" s="85" t="s">
        <v>2083</v>
      </c>
      <c r="C378" s="85" t="s">
        <v>2108</v>
      </c>
      <c r="D378" s="85" t="s">
        <v>2142</v>
      </c>
      <c r="E378" s="85" t="s">
        <v>2745</v>
      </c>
      <c r="F378" s="85" t="s">
        <v>5607</v>
      </c>
      <c r="G378" s="7" t="s">
        <v>5608</v>
      </c>
      <c r="H378" s="85" t="s">
        <v>3556</v>
      </c>
      <c r="I378" s="102" t="s">
        <v>5609</v>
      </c>
      <c r="J378" s="85" t="s">
        <v>5610</v>
      </c>
      <c r="K378" s="85">
        <v>2003</v>
      </c>
      <c r="L378" s="192">
        <v>6.8</v>
      </c>
      <c r="M378" s="192">
        <v>31.747069</v>
      </c>
      <c r="N378" s="448">
        <f t="shared" si="42"/>
        <v>0</v>
      </c>
      <c r="O378" s="192">
        <v>0</v>
      </c>
      <c r="P378" s="192">
        <v>0</v>
      </c>
      <c r="Q378" s="192">
        <v>0</v>
      </c>
      <c r="R378" s="192">
        <v>0</v>
      </c>
      <c r="S378" s="85" t="s">
        <v>5611</v>
      </c>
      <c r="T378" s="193" t="s">
        <v>5612</v>
      </c>
      <c r="U378" s="85"/>
      <c r="V378" s="7"/>
    </row>
    <row r="379" spans="1:22" ht="26.1" customHeight="1">
      <c r="A379" s="299">
        <v>373</v>
      </c>
      <c r="B379" s="85" t="s">
        <v>2083</v>
      </c>
      <c r="C379" s="85" t="s">
        <v>2108</v>
      </c>
      <c r="D379" s="85" t="s">
        <v>2142</v>
      </c>
      <c r="E379" s="85" t="s">
        <v>2774</v>
      </c>
      <c r="F379" s="85" t="s">
        <v>2775</v>
      </c>
      <c r="G379" s="7" t="s">
        <v>5613</v>
      </c>
      <c r="H379" s="85" t="s">
        <v>3556</v>
      </c>
      <c r="I379" s="102" t="s">
        <v>5614</v>
      </c>
      <c r="J379" s="85" t="s">
        <v>5615</v>
      </c>
      <c r="K379" s="85" t="s">
        <v>4302</v>
      </c>
      <c r="L379" s="192">
        <v>391.58</v>
      </c>
      <c r="M379" s="192">
        <v>39857.21</v>
      </c>
      <c r="N379" s="448">
        <f t="shared" si="42"/>
        <v>0</v>
      </c>
      <c r="O379" s="192">
        <v>0</v>
      </c>
      <c r="P379" s="192">
        <v>0</v>
      </c>
      <c r="Q379" s="192">
        <v>0</v>
      </c>
      <c r="R379" s="192">
        <v>0</v>
      </c>
      <c r="S379" s="85" t="s">
        <v>2776</v>
      </c>
      <c r="T379" s="193" t="s">
        <v>5616</v>
      </c>
      <c r="U379" s="85"/>
      <c r="V379" s="7"/>
    </row>
    <row r="380" spans="1:22" ht="26.1" customHeight="1">
      <c r="A380" s="299">
        <v>374</v>
      </c>
      <c r="B380" s="85" t="s">
        <v>2083</v>
      </c>
      <c r="C380" s="85" t="s">
        <v>2108</v>
      </c>
      <c r="D380" s="85" t="s">
        <v>2142</v>
      </c>
      <c r="E380" s="85" t="s">
        <v>5666</v>
      </c>
      <c r="F380" s="85" t="s">
        <v>5667</v>
      </c>
      <c r="G380" s="7" t="s">
        <v>5668</v>
      </c>
      <c r="H380" s="85" t="s">
        <v>3557</v>
      </c>
      <c r="I380" s="102" t="s">
        <v>922</v>
      </c>
      <c r="J380" s="85" t="s">
        <v>923</v>
      </c>
      <c r="K380" s="85">
        <v>2010</v>
      </c>
      <c r="L380" s="192">
        <v>32.64</v>
      </c>
      <c r="M380" s="192">
        <v>0</v>
      </c>
      <c r="N380" s="449">
        <v>0</v>
      </c>
      <c r="O380" s="192">
        <v>0</v>
      </c>
      <c r="P380" s="192">
        <v>0</v>
      </c>
      <c r="Q380" s="192">
        <v>0</v>
      </c>
      <c r="R380" s="192">
        <v>0</v>
      </c>
      <c r="S380" s="85" t="s">
        <v>5669</v>
      </c>
      <c r="T380" s="193" t="s">
        <v>5670</v>
      </c>
      <c r="U380" s="85"/>
      <c r="V380" s="7"/>
    </row>
    <row r="381" spans="1:22" ht="26.1" customHeight="1">
      <c r="A381" s="299">
        <v>375</v>
      </c>
      <c r="B381" s="85" t="s">
        <v>2083</v>
      </c>
      <c r="C381" s="85" t="s">
        <v>2108</v>
      </c>
      <c r="D381" s="85" t="s">
        <v>2142</v>
      </c>
      <c r="E381" s="85" t="s">
        <v>2679</v>
      </c>
      <c r="F381" s="85" t="s">
        <v>5692</v>
      </c>
      <c r="G381" s="7" t="s">
        <v>5693</v>
      </c>
      <c r="H381" s="85" t="s">
        <v>3556</v>
      </c>
      <c r="I381" s="102" t="s">
        <v>889</v>
      </c>
      <c r="J381" s="85" t="s">
        <v>3502</v>
      </c>
      <c r="K381" s="85" t="s">
        <v>4302</v>
      </c>
      <c r="L381" s="192">
        <v>100</v>
      </c>
      <c r="M381" s="192">
        <v>0</v>
      </c>
      <c r="N381" s="448">
        <f t="shared" ref="N381:N385" si="43">SUM(O381:R381)</f>
        <v>0</v>
      </c>
      <c r="O381" s="192">
        <v>0</v>
      </c>
      <c r="P381" s="192">
        <v>0</v>
      </c>
      <c r="Q381" s="192">
        <v>0</v>
      </c>
      <c r="R381" s="192">
        <v>0</v>
      </c>
      <c r="S381" s="85" t="s">
        <v>2680</v>
      </c>
      <c r="T381" s="193" t="s">
        <v>5694</v>
      </c>
      <c r="U381" s="85" t="s">
        <v>8979</v>
      </c>
      <c r="V381" s="7"/>
    </row>
    <row r="382" spans="1:22" ht="26.1" customHeight="1">
      <c r="A382" s="299">
        <v>376</v>
      </c>
      <c r="B382" s="85" t="s">
        <v>2083</v>
      </c>
      <c r="C382" s="85" t="s">
        <v>2108</v>
      </c>
      <c r="D382" s="85" t="s">
        <v>2142</v>
      </c>
      <c r="E382" s="85" t="s">
        <v>2742</v>
      </c>
      <c r="F382" s="85" t="s">
        <v>2743</v>
      </c>
      <c r="G382" s="7" t="s">
        <v>5695</v>
      </c>
      <c r="H382" s="85" t="s">
        <v>3556</v>
      </c>
      <c r="I382" s="102" t="s">
        <v>5696</v>
      </c>
      <c r="J382" s="85" t="s">
        <v>5697</v>
      </c>
      <c r="K382" s="85" t="s">
        <v>4303</v>
      </c>
      <c r="L382" s="192">
        <v>13.194000000000001</v>
      </c>
      <c r="M382" s="192">
        <v>13.435499999999999</v>
      </c>
      <c r="N382" s="448">
        <f t="shared" si="43"/>
        <v>9.4</v>
      </c>
      <c r="O382" s="192">
        <v>0</v>
      </c>
      <c r="P382" s="192">
        <v>0</v>
      </c>
      <c r="Q382" s="192">
        <v>0</v>
      </c>
      <c r="R382" s="192">
        <v>9.4</v>
      </c>
      <c r="S382" s="85" t="s">
        <v>2744</v>
      </c>
      <c r="T382" s="193" t="s">
        <v>5698</v>
      </c>
      <c r="U382" s="85"/>
      <c r="V382" s="7"/>
    </row>
    <row r="383" spans="1:22" ht="26.1" customHeight="1">
      <c r="A383" s="299">
        <v>377</v>
      </c>
      <c r="B383" s="85" t="s">
        <v>2083</v>
      </c>
      <c r="C383" s="85" t="s">
        <v>2108</v>
      </c>
      <c r="D383" s="85" t="s">
        <v>2142</v>
      </c>
      <c r="E383" s="85" t="s">
        <v>2719</v>
      </c>
      <c r="F383" s="85" t="s">
        <v>2720</v>
      </c>
      <c r="G383" s="7" t="s">
        <v>5728</v>
      </c>
      <c r="H383" s="85" t="s">
        <v>3556</v>
      </c>
      <c r="I383" s="102" t="s">
        <v>5729</v>
      </c>
      <c r="J383" s="85" t="s">
        <v>5730</v>
      </c>
      <c r="K383" s="85">
        <v>2003</v>
      </c>
      <c r="L383" s="192">
        <v>2.5</v>
      </c>
      <c r="M383" s="192">
        <v>147.30180000000001</v>
      </c>
      <c r="N383" s="448">
        <f t="shared" si="43"/>
        <v>165.89</v>
      </c>
      <c r="O383" s="192">
        <v>0</v>
      </c>
      <c r="P383" s="192">
        <v>0</v>
      </c>
      <c r="Q383" s="192">
        <v>0</v>
      </c>
      <c r="R383" s="192">
        <v>165.89</v>
      </c>
      <c r="S383" s="85" t="s">
        <v>2721</v>
      </c>
      <c r="T383" s="193" t="s">
        <v>5731</v>
      </c>
      <c r="U383" s="85"/>
      <c r="V383" s="7"/>
    </row>
    <row r="384" spans="1:22" ht="26.1" customHeight="1">
      <c r="A384" s="299">
        <v>378</v>
      </c>
      <c r="B384" s="85" t="s">
        <v>2083</v>
      </c>
      <c r="C384" s="85" t="s">
        <v>2108</v>
      </c>
      <c r="D384" s="85" t="s">
        <v>2142</v>
      </c>
      <c r="E384" s="85" t="s">
        <v>5803</v>
      </c>
      <c r="F384" s="85" t="s">
        <v>2720</v>
      </c>
      <c r="G384" s="7" t="s">
        <v>5804</v>
      </c>
      <c r="H384" s="85" t="s">
        <v>3556</v>
      </c>
      <c r="I384" s="102" t="s">
        <v>1026</v>
      </c>
      <c r="J384" s="85" t="s">
        <v>5805</v>
      </c>
      <c r="K384" s="85">
        <v>2003</v>
      </c>
      <c r="L384" s="192">
        <v>1.5</v>
      </c>
      <c r="M384" s="192">
        <v>0</v>
      </c>
      <c r="N384" s="448">
        <f t="shared" si="43"/>
        <v>0</v>
      </c>
      <c r="O384" s="192">
        <v>0</v>
      </c>
      <c r="P384" s="192">
        <v>0</v>
      </c>
      <c r="Q384" s="192">
        <v>0</v>
      </c>
      <c r="R384" s="192">
        <v>0</v>
      </c>
      <c r="S384" s="85" t="s">
        <v>5806</v>
      </c>
      <c r="T384" s="193" t="s">
        <v>4097</v>
      </c>
      <c r="U384" s="85"/>
      <c r="V384" s="7"/>
    </row>
    <row r="385" spans="1:22" ht="26.1" customHeight="1">
      <c r="A385" s="299">
        <v>379</v>
      </c>
      <c r="B385" s="85" t="s">
        <v>2083</v>
      </c>
      <c r="C385" s="85" t="s">
        <v>2108</v>
      </c>
      <c r="D385" s="85" t="s">
        <v>2136</v>
      </c>
      <c r="E385" s="85" t="s">
        <v>2783</v>
      </c>
      <c r="F385" s="85" t="s">
        <v>2784</v>
      </c>
      <c r="G385" s="7" t="s">
        <v>5602</v>
      </c>
      <c r="H385" s="85" t="s">
        <v>3556</v>
      </c>
      <c r="I385" s="102" t="s">
        <v>5603</v>
      </c>
      <c r="J385" s="85" t="s">
        <v>5604</v>
      </c>
      <c r="K385" s="85">
        <v>2004</v>
      </c>
      <c r="L385" s="192">
        <v>168</v>
      </c>
      <c r="M385" s="192">
        <v>7825.15</v>
      </c>
      <c r="N385" s="448">
        <f t="shared" si="43"/>
        <v>829.43000000000006</v>
      </c>
      <c r="O385" s="192">
        <v>829.43000000000006</v>
      </c>
      <c r="P385" s="192">
        <v>0</v>
      </c>
      <c r="Q385" s="192">
        <v>0</v>
      </c>
      <c r="R385" s="192">
        <v>0</v>
      </c>
      <c r="S385" s="85" t="s">
        <v>5605</v>
      </c>
      <c r="T385" s="193" t="s">
        <v>5606</v>
      </c>
      <c r="U385" s="85"/>
      <c r="V385" s="7"/>
    </row>
    <row r="386" spans="1:22" ht="26.1" customHeight="1">
      <c r="A386" s="299">
        <v>380</v>
      </c>
      <c r="B386" s="85" t="s">
        <v>2083</v>
      </c>
      <c r="C386" s="85" t="s">
        <v>2108</v>
      </c>
      <c r="D386" s="85" t="s">
        <v>2136</v>
      </c>
      <c r="E386" s="85" t="s">
        <v>5652</v>
      </c>
      <c r="F386" s="85" t="s">
        <v>5653</v>
      </c>
      <c r="G386" s="7" t="s">
        <v>5654</v>
      </c>
      <c r="H386" s="85" t="s">
        <v>3557</v>
      </c>
      <c r="I386" s="102" t="s">
        <v>5655</v>
      </c>
      <c r="J386" s="85" t="s">
        <v>5656</v>
      </c>
      <c r="K386" s="85">
        <v>2010</v>
      </c>
      <c r="L386" s="192">
        <v>25</v>
      </c>
      <c r="M386" s="192">
        <v>24.489180000000001</v>
      </c>
      <c r="N386" s="449">
        <v>17.84</v>
      </c>
      <c r="O386" s="192">
        <v>17.84</v>
      </c>
      <c r="P386" s="192">
        <v>0</v>
      </c>
      <c r="Q386" s="192">
        <v>0</v>
      </c>
      <c r="R386" s="192">
        <v>0</v>
      </c>
      <c r="S386" s="85" t="s">
        <v>5657</v>
      </c>
      <c r="T386" s="193" t="s">
        <v>5658</v>
      </c>
      <c r="U386" s="85"/>
      <c r="V386" s="7"/>
    </row>
    <row r="387" spans="1:22" ht="26.1" customHeight="1">
      <c r="A387" s="299">
        <v>381</v>
      </c>
      <c r="B387" s="85" t="s">
        <v>2083</v>
      </c>
      <c r="C387" s="85" t="s">
        <v>2108</v>
      </c>
      <c r="D387" s="85" t="s">
        <v>2136</v>
      </c>
      <c r="E387" s="85" t="s">
        <v>2675</v>
      </c>
      <c r="F387" s="85" t="s">
        <v>5718</v>
      </c>
      <c r="G387" s="7" t="s">
        <v>5719</v>
      </c>
      <c r="H387" s="85" t="s">
        <v>3556</v>
      </c>
      <c r="I387" s="102" t="s">
        <v>5720</v>
      </c>
      <c r="J387" s="85" t="s">
        <v>934</v>
      </c>
      <c r="K387" s="85" t="s">
        <v>4869</v>
      </c>
      <c r="L387" s="192">
        <v>38.799999999999997</v>
      </c>
      <c r="M387" s="192">
        <v>7381.8600000000006</v>
      </c>
      <c r="N387" s="448">
        <f t="shared" ref="N387:N392" si="44">SUM(O387:R387)</f>
        <v>4212.2689999999993</v>
      </c>
      <c r="O387" s="192">
        <v>4022.6989999999996</v>
      </c>
      <c r="P387" s="192">
        <v>189.57000000000002</v>
      </c>
      <c r="Q387" s="192">
        <v>0</v>
      </c>
      <c r="R387" s="192">
        <v>0</v>
      </c>
      <c r="S387" s="85" t="s">
        <v>5721</v>
      </c>
      <c r="T387" s="193" t="s">
        <v>5722</v>
      </c>
      <c r="U387" s="85"/>
      <c r="V387" s="7"/>
    </row>
    <row r="388" spans="1:22" ht="26.1" customHeight="1">
      <c r="A388" s="299">
        <v>382</v>
      </c>
      <c r="B388" s="85" t="s">
        <v>2083</v>
      </c>
      <c r="C388" s="85" t="s">
        <v>2108</v>
      </c>
      <c r="D388" s="85" t="s">
        <v>2136</v>
      </c>
      <c r="E388" s="85" t="s">
        <v>5732</v>
      </c>
      <c r="F388" s="85" t="s">
        <v>2706</v>
      </c>
      <c r="G388" s="7" t="s">
        <v>5733</v>
      </c>
      <c r="H388" s="85" t="s">
        <v>3556</v>
      </c>
      <c r="I388" s="102" t="s">
        <v>5734</v>
      </c>
      <c r="J388" s="85" t="s">
        <v>5735</v>
      </c>
      <c r="K388" s="85">
        <v>2003</v>
      </c>
      <c r="L388" s="192">
        <v>610</v>
      </c>
      <c r="M388" s="192">
        <v>53973.274000000019</v>
      </c>
      <c r="N388" s="448">
        <f t="shared" si="44"/>
        <v>10026.020000000002</v>
      </c>
      <c r="O388" s="192">
        <v>8871.2700000000023</v>
      </c>
      <c r="P388" s="192">
        <v>1154.75</v>
      </c>
      <c r="Q388" s="192">
        <v>0</v>
      </c>
      <c r="R388" s="192">
        <v>0</v>
      </c>
      <c r="S388" s="85" t="s">
        <v>2707</v>
      </c>
      <c r="T388" s="193" t="s">
        <v>5736</v>
      </c>
      <c r="U388" s="85"/>
      <c r="V388" s="7"/>
    </row>
    <row r="389" spans="1:22" ht="26.1" customHeight="1">
      <c r="A389" s="299">
        <v>383</v>
      </c>
      <c r="B389" s="85" t="s">
        <v>2083</v>
      </c>
      <c r="C389" s="85" t="s">
        <v>2108</v>
      </c>
      <c r="D389" s="85" t="s">
        <v>2136</v>
      </c>
      <c r="E389" s="85" t="s">
        <v>5793</v>
      </c>
      <c r="F389" s="85" t="s">
        <v>5794</v>
      </c>
      <c r="G389" s="7" t="s">
        <v>5795</v>
      </c>
      <c r="H389" s="85" t="s">
        <v>3556</v>
      </c>
      <c r="I389" s="102" t="s">
        <v>1026</v>
      </c>
      <c r="J389" s="85" t="s">
        <v>5796</v>
      </c>
      <c r="K389" s="85">
        <v>2003</v>
      </c>
      <c r="L389" s="192">
        <v>20</v>
      </c>
      <c r="M389" s="192">
        <v>2</v>
      </c>
      <c r="N389" s="448">
        <f t="shared" si="44"/>
        <v>0.61</v>
      </c>
      <c r="O389" s="192">
        <v>0</v>
      </c>
      <c r="P389" s="192">
        <v>0</v>
      </c>
      <c r="Q389" s="192">
        <v>0</v>
      </c>
      <c r="R389" s="192">
        <v>0.61</v>
      </c>
      <c r="S389" s="85" t="s">
        <v>5797</v>
      </c>
      <c r="T389" s="193" t="s">
        <v>5172</v>
      </c>
      <c r="U389" s="85"/>
      <c r="V389" s="7"/>
    </row>
    <row r="390" spans="1:22" ht="26.1" customHeight="1">
      <c r="A390" s="299">
        <v>384</v>
      </c>
      <c r="B390" s="85" t="s">
        <v>2083</v>
      </c>
      <c r="C390" s="85" t="s">
        <v>2108</v>
      </c>
      <c r="D390" s="85" t="s">
        <v>2096</v>
      </c>
      <c r="E390" s="85" t="s">
        <v>2698</v>
      </c>
      <c r="F390" s="85" t="s">
        <v>2699</v>
      </c>
      <c r="G390" s="7" t="s">
        <v>5585</v>
      </c>
      <c r="H390" s="85" t="s">
        <v>3556</v>
      </c>
      <c r="I390" s="102" t="s">
        <v>3489</v>
      </c>
      <c r="J390" s="85" t="s">
        <v>923</v>
      </c>
      <c r="K390" s="85" t="s">
        <v>4869</v>
      </c>
      <c r="L390" s="192">
        <v>28</v>
      </c>
      <c r="M390" s="192">
        <v>1896.6999999999998</v>
      </c>
      <c r="N390" s="448">
        <f t="shared" si="44"/>
        <v>30.53</v>
      </c>
      <c r="O390" s="192">
        <v>30.53</v>
      </c>
      <c r="P390" s="192">
        <v>0</v>
      </c>
      <c r="Q390" s="192">
        <v>0</v>
      </c>
      <c r="R390" s="192">
        <v>0</v>
      </c>
      <c r="S390" s="85" t="s">
        <v>2700</v>
      </c>
      <c r="T390" s="193" t="s">
        <v>5586</v>
      </c>
      <c r="U390" s="85"/>
      <c r="V390" s="7"/>
    </row>
    <row r="391" spans="1:22" ht="26.1" customHeight="1">
      <c r="A391" s="299">
        <v>385</v>
      </c>
      <c r="B391" s="85" t="s">
        <v>2083</v>
      </c>
      <c r="C391" s="85" t="s">
        <v>2108</v>
      </c>
      <c r="D391" s="85" t="s">
        <v>2096</v>
      </c>
      <c r="E391" s="85" t="s">
        <v>5587</v>
      </c>
      <c r="F391" s="85" t="s">
        <v>2772</v>
      </c>
      <c r="G391" s="7" t="s">
        <v>5588</v>
      </c>
      <c r="H391" s="85" t="s">
        <v>3556</v>
      </c>
      <c r="I391" s="102" t="s">
        <v>5589</v>
      </c>
      <c r="J391" s="85" t="s">
        <v>945</v>
      </c>
      <c r="K391" s="85">
        <v>2004</v>
      </c>
      <c r="L391" s="192">
        <v>84</v>
      </c>
      <c r="M391" s="192">
        <v>9630</v>
      </c>
      <c r="N391" s="448">
        <f t="shared" si="44"/>
        <v>35.28</v>
      </c>
      <c r="O391" s="192">
        <v>0</v>
      </c>
      <c r="P391" s="192">
        <v>0</v>
      </c>
      <c r="Q391" s="192">
        <v>0</v>
      </c>
      <c r="R391" s="192">
        <v>35.28</v>
      </c>
      <c r="S391" s="85" t="s">
        <v>5590</v>
      </c>
      <c r="T391" s="193" t="s">
        <v>4283</v>
      </c>
      <c r="U391" s="85"/>
      <c r="V391" s="7"/>
    </row>
    <row r="392" spans="1:22" ht="26.1" customHeight="1">
      <c r="A392" s="299">
        <v>386</v>
      </c>
      <c r="B392" s="85" t="s">
        <v>2083</v>
      </c>
      <c r="C392" s="85" t="s">
        <v>2108</v>
      </c>
      <c r="D392" s="85" t="s">
        <v>2096</v>
      </c>
      <c r="E392" s="85" t="s">
        <v>5591</v>
      </c>
      <c r="F392" s="85" t="s">
        <v>2701</v>
      </c>
      <c r="G392" s="7" t="s">
        <v>5592</v>
      </c>
      <c r="H392" s="85" t="s">
        <v>3556</v>
      </c>
      <c r="I392" s="102" t="s">
        <v>5593</v>
      </c>
      <c r="J392" s="85" t="s">
        <v>5594</v>
      </c>
      <c r="K392" s="85" t="s">
        <v>5595</v>
      </c>
      <c r="L392" s="192">
        <v>32.799999999999997</v>
      </c>
      <c r="M392" s="192">
        <v>5466.9360000000015</v>
      </c>
      <c r="N392" s="448">
        <f t="shared" si="44"/>
        <v>520.46</v>
      </c>
      <c r="O392" s="192">
        <v>77.600000000000009</v>
      </c>
      <c r="P392" s="192">
        <v>5.25</v>
      </c>
      <c r="Q392" s="192">
        <v>0</v>
      </c>
      <c r="R392" s="192">
        <v>437.61</v>
      </c>
      <c r="S392" s="85" t="s">
        <v>2702</v>
      </c>
      <c r="T392" s="193" t="s">
        <v>4283</v>
      </c>
      <c r="U392" s="85"/>
      <c r="V392" s="7"/>
    </row>
    <row r="393" spans="1:22" ht="26.1" customHeight="1">
      <c r="A393" s="299">
        <v>387</v>
      </c>
      <c r="B393" s="85" t="s">
        <v>2083</v>
      </c>
      <c r="C393" s="85" t="s">
        <v>2108</v>
      </c>
      <c r="D393" s="85" t="s">
        <v>2096</v>
      </c>
      <c r="E393" s="85" t="s">
        <v>2666</v>
      </c>
      <c r="F393" s="85" t="s">
        <v>2667</v>
      </c>
      <c r="G393" s="7" t="s">
        <v>5617</v>
      </c>
      <c r="H393" s="85" t="s">
        <v>3557</v>
      </c>
      <c r="I393" s="102" t="s">
        <v>5618</v>
      </c>
      <c r="J393" s="85" t="s">
        <v>5619</v>
      </c>
      <c r="K393" s="85">
        <v>2003</v>
      </c>
      <c r="L393" s="192">
        <v>0.13800000000000001</v>
      </c>
      <c r="M393" s="192">
        <v>0.33499999999999996</v>
      </c>
      <c r="N393" s="449">
        <v>0</v>
      </c>
      <c r="O393" s="192">
        <v>0</v>
      </c>
      <c r="P393" s="192">
        <v>0</v>
      </c>
      <c r="Q393" s="192">
        <v>0</v>
      </c>
      <c r="R393" s="192">
        <v>0</v>
      </c>
      <c r="S393" s="85" t="s">
        <v>2668</v>
      </c>
      <c r="T393" s="193" t="s">
        <v>5620</v>
      </c>
      <c r="U393" s="85"/>
      <c r="V393" s="7"/>
    </row>
    <row r="394" spans="1:22" ht="26.1" customHeight="1">
      <c r="A394" s="299">
        <v>388</v>
      </c>
      <c r="B394" s="85" t="s">
        <v>2083</v>
      </c>
      <c r="C394" s="85" t="s">
        <v>2108</v>
      </c>
      <c r="D394" s="85" t="s">
        <v>2096</v>
      </c>
      <c r="E394" s="85" t="s">
        <v>5659</v>
      </c>
      <c r="F394" s="85" t="s">
        <v>5660</v>
      </c>
      <c r="G394" s="7" t="s">
        <v>5661</v>
      </c>
      <c r="H394" s="85" t="s">
        <v>3556</v>
      </c>
      <c r="I394" s="102" t="s">
        <v>957</v>
      </c>
      <c r="J394" s="85" t="s">
        <v>934</v>
      </c>
      <c r="K394" s="85">
        <v>2004</v>
      </c>
      <c r="L394" s="192">
        <v>22</v>
      </c>
      <c r="M394" s="192">
        <v>1128.43</v>
      </c>
      <c r="N394" s="448">
        <f t="shared" ref="N394:N397" si="45">SUM(O394:R394)</f>
        <v>0</v>
      </c>
      <c r="O394" s="192">
        <v>0</v>
      </c>
      <c r="P394" s="192">
        <v>0</v>
      </c>
      <c r="Q394" s="192">
        <v>0</v>
      </c>
      <c r="R394" s="192">
        <v>0</v>
      </c>
      <c r="S394" s="85" t="s">
        <v>2678</v>
      </c>
      <c r="T394" s="193" t="s">
        <v>3533</v>
      </c>
      <c r="U394" s="85"/>
      <c r="V394" s="7"/>
    </row>
    <row r="395" spans="1:22" ht="26.1" customHeight="1">
      <c r="A395" s="299">
        <v>389</v>
      </c>
      <c r="B395" s="85" t="s">
        <v>2083</v>
      </c>
      <c r="C395" s="85" t="s">
        <v>2108</v>
      </c>
      <c r="D395" s="85" t="s">
        <v>2096</v>
      </c>
      <c r="E395" s="85" t="s">
        <v>5680</v>
      </c>
      <c r="F395" s="85" t="s">
        <v>970</v>
      </c>
      <c r="G395" s="7" t="s">
        <v>5681</v>
      </c>
      <c r="H395" s="85" t="s">
        <v>3556</v>
      </c>
      <c r="I395" s="102" t="s">
        <v>5682</v>
      </c>
      <c r="J395" s="85" t="s">
        <v>5683</v>
      </c>
      <c r="K395" s="85" t="s">
        <v>5042</v>
      </c>
      <c r="L395" s="192">
        <v>661</v>
      </c>
      <c r="M395" s="192">
        <v>67178.73</v>
      </c>
      <c r="N395" s="448">
        <f t="shared" si="45"/>
        <v>584.05999999999995</v>
      </c>
      <c r="O395" s="192">
        <v>532.38</v>
      </c>
      <c r="P395" s="192">
        <v>0</v>
      </c>
      <c r="Q395" s="192">
        <v>51.68</v>
      </c>
      <c r="R395" s="192">
        <v>0</v>
      </c>
      <c r="S395" s="85" t="s">
        <v>2664</v>
      </c>
      <c r="T395" s="193" t="s">
        <v>5684</v>
      </c>
      <c r="U395" s="85"/>
      <c r="V395" s="7"/>
    </row>
    <row r="396" spans="1:22" ht="26.1" customHeight="1">
      <c r="A396" s="299">
        <v>390</v>
      </c>
      <c r="B396" s="85" t="s">
        <v>2083</v>
      </c>
      <c r="C396" s="85" t="s">
        <v>2108</v>
      </c>
      <c r="D396" s="85" t="s">
        <v>2096</v>
      </c>
      <c r="E396" s="85" t="s">
        <v>2607</v>
      </c>
      <c r="F396" s="85" t="s">
        <v>5688</v>
      </c>
      <c r="G396" s="7" t="s">
        <v>5689</v>
      </c>
      <c r="H396" s="85" t="s">
        <v>3556</v>
      </c>
      <c r="I396" s="102" t="s">
        <v>5690</v>
      </c>
      <c r="J396" s="85" t="s">
        <v>5604</v>
      </c>
      <c r="K396" s="85">
        <v>2004</v>
      </c>
      <c r="L396" s="192">
        <v>158.4</v>
      </c>
      <c r="M396" s="192">
        <v>14025.449999999999</v>
      </c>
      <c r="N396" s="448">
        <f t="shared" si="45"/>
        <v>0</v>
      </c>
      <c r="O396" s="192">
        <v>0</v>
      </c>
      <c r="P396" s="192">
        <v>0</v>
      </c>
      <c r="Q396" s="192">
        <v>0</v>
      </c>
      <c r="R396" s="192">
        <v>0</v>
      </c>
      <c r="S396" s="85" t="s">
        <v>2611</v>
      </c>
      <c r="T396" s="193" t="s">
        <v>5691</v>
      </c>
      <c r="U396" s="85"/>
      <c r="V396" s="7"/>
    </row>
    <row r="397" spans="1:22" ht="26.1" customHeight="1">
      <c r="A397" s="299">
        <v>391</v>
      </c>
      <c r="B397" s="85" t="s">
        <v>2083</v>
      </c>
      <c r="C397" s="85" t="s">
        <v>2108</v>
      </c>
      <c r="D397" s="85" t="s">
        <v>2096</v>
      </c>
      <c r="E397" s="85" t="s">
        <v>2703</v>
      </c>
      <c r="F397" s="85" t="s">
        <v>2704</v>
      </c>
      <c r="G397" s="7" t="s">
        <v>5772</v>
      </c>
      <c r="H397" s="85" t="s">
        <v>3556</v>
      </c>
      <c r="I397" s="102" t="s">
        <v>1092</v>
      </c>
      <c r="J397" s="85" t="s">
        <v>994</v>
      </c>
      <c r="K397" s="85">
        <v>2004</v>
      </c>
      <c r="L397" s="192">
        <v>168.5</v>
      </c>
      <c r="M397" s="192">
        <v>13240.390000000001</v>
      </c>
      <c r="N397" s="448">
        <f t="shared" si="45"/>
        <v>0</v>
      </c>
      <c r="O397" s="192">
        <v>0</v>
      </c>
      <c r="P397" s="192">
        <v>0</v>
      </c>
      <c r="Q397" s="192">
        <v>0</v>
      </c>
      <c r="R397" s="192">
        <v>0</v>
      </c>
      <c r="S397" s="85" t="s">
        <v>2705</v>
      </c>
      <c r="T397" s="193" t="s">
        <v>5773</v>
      </c>
      <c r="U397" s="85"/>
      <c r="V397" s="7"/>
    </row>
    <row r="398" spans="1:22" ht="26.1" customHeight="1">
      <c r="A398" s="299">
        <v>392</v>
      </c>
      <c r="B398" s="85" t="s">
        <v>2083</v>
      </c>
      <c r="C398" s="85" t="s">
        <v>2108</v>
      </c>
      <c r="D398" s="85" t="s">
        <v>2096</v>
      </c>
      <c r="E398" s="85" t="s">
        <v>2713</v>
      </c>
      <c r="F398" s="85" t="s">
        <v>2714</v>
      </c>
      <c r="G398" s="7" t="s">
        <v>5784</v>
      </c>
      <c r="H398" s="85" t="s">
        <v>3557</v>
      </c>
      <c r="I398" s="102" t="s">
        <v>922</v>
      </c>
      <c r="J398" s="85" t="s">
        <v>923</v>
      </c>
      <c r="K398" s="85">
        <v>2010</v>
      </c>
      <c r="L398" s="192">
        <v>30</v>
      </c>
      <c r="M398" s="192">
        <v>0</v>
      </c>
      <c r="N398" s="449">
        <v>0</v>
      </c>
      <c r="O398" s="192">
        <v>0</v>
      </c>
      <c r="P398" s="192">
        <v>0</v>
      </c>
      <c r="Q398" s="192">
        <v>0</v>
      </c>
      <c r="R398" s="192">
        <v>0</v>
      </c>
      <c r="S398" s="85" t="s">
        <v>5785</v>
      </c>
      <c r="T398" s="193" t="s">
        <v>5786</v>
      </c>
      <c r="U398" s="85"/>
      <c r="V398" s="7"/>
    </row>
    <row r="399" spans="1:22" ht="26.1" customHeight="1">
      <c r="A399" s="299">
        <v>393</v>
      </c>
      <c r="B399" s="85" t="s">
        <v>2083</v>
      </c>
      <c r="C399" s="85" t="s">
        <v>2108</v>
      </c>
      <c r="D399" s="85" t="s">
        <v>2096</v>
      </c>
      <c r="E399" s="85" t="s">
        <v>5787</v>
      </c>
      <c r="F399" s="85" t="s">
        <v>5788</v>
      </c>
      <c r="G399" s="7" t="s">
        <v>5789</v>
      </c>
      <c r="H399" s="85" t="s">
        <v>3556</v>
      </c>
      <c r="I399" s="102" t="s">
        <v>1026</v>
      </c>
      <c r="J399" s="85" t="s">
        <v>5790</v>
      </c>
      <c r="K399" s="85">
        <v>2003</v>
      </c>
      <c r="L399" s="192">
        <v>3.8</v>
      </c>
      <c r="M399" s="192">
        <v>37.695</v>
      </c>
      <c r="N399" s="448">
        <f t="shared" ref="N399:N400" si="46">SUM(O399:R399)</f>
        <v>4.37</v>
      </c>
      <c r="O399" s="192">
        <v>4.37</v>
      </c>
      <c r="P399" s="192">
        <v>0</v>
      </c>
      <c r="Q399" s="192">
        <v>0</v>
      </c>
      <c r="R399" s="192">
        <v>0</v>
      </c>
      <c r="S399" s="85" t="s">
        <v>5791</v>
      </c>
      <c r="T399" s="193" t="s">
        <v>5792</v>
      </c>
      <c r="U399" s="85"/>
      <c r="V399" s="7"/>
    </row>
    <row r="400" spans="1:22" ht="26.1" customHeight="1">
      <c r="A400" s="299">
        <v>394</v>
      </c>
      <c r="B400" s="85" t="s">
        <v>2083</v>
      </c>
      <c r="C400" s="85" t="s">
        <v>206</v>
      </c>
      <c r="D400" s="85" t="s">
        <v>2723</v>
      </c>
      <c r="E400" s="85" t="s">
        <v>5937</v>
      </c>
      <c r="F400" s="85" t="s">
        <v>2724</v>
      </c>
      <c r="G400" s="7" t="s">
        <v>5938</v>
      </c>
      <c r="H400" s="85" t="s">
        <v>3556</v>
      </c>
      <c r="I400" s="102" t="s">
        <v>1026</v>
      </c>
      <c r="J400" s="85" t="s">
        <v>1066</v>
      </c>
      <c r="K400" s="85">
        <v>2003</v>
      </c>
      <c r="L400" s="192">
        <v>6</v>
      </c>
      <c r="M400" s="192">
        <v>730.44600000000003</v>
      </c>
      <c r="N400" s="448">
        <f t="shared" si="46"/>
        <v>0</v>
      </c>
      <c r="O400" s="192">
        <v>0</v>
      </c>
      <c r="P400" s="192">
        <v>0</v>
      </c>
      <c r="Q400" s="192">
        <v>0</v>
      </c>
      <c r="R400" s="192">
        <v>0</v>
      </c>
      <c r="S400" s="85" t="s">
        <v>2725</v>
      </c>
      <c r="T400" s="193" t="s">
        <v>5939</v>
      </c>
      <c r="U400" s="85"/>
      <c r="V400" s="7"/>
    </row>
    <row r="401" spans="1:22" ht="26.1" customHeight="1">
      <c r="A401" s="299">
        <v>395</v>
      </c>
      <c r="B401" s="85" t="s">
        <v>2083</v>
      </c>
      <c r="C401" s="85" t="s">
        <v>206</v>
      </c>
      <c r="D401" s="85" t="s">
        <v>2220</v>
      </c>
      <c r="E401" s="85" t="s">
        <v>2752</v>
      </c>
      <c r="F401" s="85" t="s">
        <v>2753</v>
      </c>
      <c r="G401" s="7" t="s">
        <v>5901</v>
      </c>
      <c r="H401" s="85" t="s">
        <v>3557</v>
      </c>
      <c r="I401" s="102" t="s">
        <v>5655</v>
      </c>
      <c r="J401" s="85" t="s">
        <v>968</v>
      </c>
      <c r="K401" s="85">
        <v>2010</v>
      </c>
      <c r="L401" s="192">
        <v>14</v>
      </c>
      <c r="M401" s="192">
        <v>118.08899999999998</v>
      </c>
      <c r="N401" s="449">
        <v>2.58</v>
      </c>
      <c r="O401" s="192">
        <v>0</v>
      </c>
      <c r="P401" s="192">
        <v>2.58</v>
      </c>
      <c r="Q401" s="192">
        <v>0</v>
      </c>
      <c r="R401" s="192">
        <v>0</v>
      </c>
      <c r="S401" s="85" t="s">
        <v>2754</v>
      </c>
      <c r="T401" s="193" t="s">
        <v>5902</v>
      </c>
      <c r="U401" s="85"/>
      <c r="V401" s="7"/>
    </row>
    <row r="402" spans="1:22" ht="26.1" customHeight="1">
      <c r="A402" s="299">
        <v>396</v>
      </c>
      <c r="B402" s="85" t="s">
        <v>2083</v>
      </c>
      <c r="C402" s="85" t="s">
        <v>206</v>
      </c>
      <c r="D402" s="85" t="s">
        <v>2103</v>
      </c>
      <c r="E402" s="85" t="s">
        <v>2748</v>
      </c>
      <c r="F402" s="85" t="s">
        <v>2749</v>
      </c>
      <c r="G402" s="7" t="s">
        <v>5818</v>
      </c>
      <c r="H402" s="85" t="s">
        <v>3556</v>
      </c>
      <c r="I402" s="102" t="s">
        <v>957</v>
      </c>
      <c r="J402" s="85" t="s">
        <v>1102</v>
      </c>
      <c r="K402" s="85">
        <v>2004</v>
      </c>
      <c r="L402" s="192">
        <v>38</v>
      </c>
      <c r="M402" s="192">
        <v>5275.51</v>
      </c>
      <c r="N402" s="448">
        <f t="shared" ref="N402:N418" si="47">SUM(O402:R402)</f>
        <v>1106.1200000000001</v>
      </c>
      <c r="O402" s="192">
        <v>479.31</v>
      </c>
      <c r="P402" s="192">
        <v>626.81000000000006</v>
      </c>
      <c r="Q402" s="192">
        <v>0</v>
      </c>
      <c r="R402" s="192">
        <v>0</v>
      </c>
      <c r="S402" s="85" t="s">
        <v>2750</v>
      </c>
      <c r="T402" s="193" t="s">
        <v>4283</v>
      </c>
      <c r="U402" s="85"/>
      <c r="V402" s="7"/>
    </row>
    <row r="403" spans="1:22" ht="26.1" customHeight="1">
      <c r="A403" s="299">
        <v>397</v>
      </c>
      <c r="B403" s="85" t="s">
        <v>2083</v>
      </c>
      <c r="C403" s="85" t="s">
        <v>206</v>
      </c>
      <c r="D403" s="85" t="s">
        <v>2103</v>
      </c>
      <c r="E403" s="85" t="s">
        <v>2762</v>
      </c>
      <c r="F403" s="85" t="s">
        <v>2763</v>
      </c>
      <c r="G403" s="7" t="s">
        <v>5819</v>
      </c>
      <c r="H403" s="85" t="s">
        <v>3556</v>
      </c>
      <c r="I403" s="102" t="s">
        <v>5597</v>
      </c>
      <c r="J403" s="85" t="s">
        <v>5820</v>
      </c>
      <c r="K403" s="85" t="s">
        <v>4869</v>
      </c>
      <c r="L403" s="192">
        <v>376.5</v>
      </c>
      <c r="M403" s="192">
        <v>26158.605000000003</v>
      </c>
      <c r="N403" s="448">
        <f t="shared" si="47"/>
        <v>1973.4699999999998</v>
      </c>
      <c r="O403" s="192">
        <v>1201.46</v>
      </c>
      <c r="P403" s="192">
        <v>772.00999999999988</v>
      </c>
      <c r="Q403" s="192">
        <v>0</v>
      </c>
      <c r="R403" s="192">
        <v>0</v>
      </c>
      <c r="S403" s="85" t="s">
        <v>5821</v>
      </c>
      <c r="T403" s="193" t="s">
        <v>5822</v>
      </c>
      <c r="U403" s="85"/>
      <c r="V403" s="7"/>
    </row>
    <row r="404" spans="1:22" ht="26.1" customHeight="1">
      <c r="A404" s="299">
        <v>398</v>
      </c>
      <c r="B404" s="85" t="s">
        <v>2083</v>
      </c>
      <c r="C404" s="85" t="s">
        <v>206</v>
      </c>
      <c r="D404" s="85" t="s">
        <v>2103</v>
      </c>
      <c r="E404" s="85" t="s">
        <v>2188</v>
      </c>
      <c r="F404" s="85" t="s">
        <v>2189</v>
      </c>
      <c r="G404" s="7" t="s">
        <v>5828</v>
      </c>
      <c r="H404" s="85" t="s">
        <v>3556</v>
      </c>
      <c r="I404" s="102" t="s">
        <v>5829</v>
      </c>
      <c r="J404" s="85" t="s">
        <v>5830</v>
      </c>
      <c r="K404" s="85" t="s">
        <v>4869</v>
      </c>
      <c r="L404" s="192">
        <v>162.52000000000001</v>
      </c>
      <c r="M404" s="192">
        <v>26356.739999999991</v>
      </c>
      <c r="N404" s="448">
        <f t="shared" si="47"/>
        <v>810.62000000000012</v>
      </c>
      <c r="O404" s="192">
        <v>247.2</v>
      </c>
      <c r="P404" s="192">
        <v>563.42000000000007</v>
      </c>
      <c r="Q404" s="192">
        <v>0</v>
      </c>
      <c r="R404" s="192">
        <v>0</v>
      </c>
      <c r="S404" s="85" t="s">
        <v>2192</v>
      </c>
      <c r="T404" s="193" t="s">
        <v>5831</v>
      </c>
      <c r="U404" s="85"/>
      <c r="V404" s="7"/>
    </row>
    <row r="405" spans="1:22" ht="26.1" customHeight="1">
      <c r="A405" s="299">
        <v>399</v>
      </c>
      <c r="B405" s="85" t="s">
        <v>2083</v>
      </c>
      <c r="C405" s="85" t="s">
        <v>206</v>
      </c>
      <c r="D405" s="85" t="s">
        <v>2103</v>
      </c>
      <c r="E405" s="85" t="s">
        <v>5832</v>
      </c>
      <c r="F405" s="85" t="s">
        <v>3268</v>
      </c>
      <c r="G405" s="7" t="s">
        <v>5833</v>
      </c>
      <c r="H405" s="85" t="s">
        <v>3556</v>
      </c>
      <c r="I405" s="102" t="s">
        <v>5834</v>
      </c>
      <c r="J405" s="85" t="s">
        <v>1112</v>
      </c>
      <c r="K405" s="85" t="s">
        <v>4304</v>
      </c>
      <c r="L405" s="192">
        <v>54</v>
      </c>
      <c r="M405" s="192">
        <v>0</v>
      </c>
      <c r="N405" s="448">
        <f t="shared" si="47"/>
        <v>0</v>
      </c>
      <c r="O405" s="192">
        <v>0</v>
      </c>
      <c r="P405" s="192">
        <v>0</v>
      </c>
      <c r="Q405" s="192">
        <v>0</v>
      </c>
      <c r="R405" s="192">
        <v>0</v>
      </c>
      <c r="S405" s="72" t="s">
        <v>5835</v>
      </c>
      <c r="T405" s="193" t="s">
        <v>5836</v>
      </c>
      <c r="U405" s="85"/>
      <c r="V405" s="7"/>
    </row>
    <row r="406" spans="1:22" ht="26.1" customHeight="1">
      <c r="A406" s="299">
        <v>400</v>
      </c>
      <c r="B406" s="85" t="s">
        <v>2083</v>
      </c>
      <c r="C406" s="85" t="s">
        <v>206</v>
      </c>
      <c r="D406" s="85" t="s">
        <v>2103</v>
      </c>
      <c r="E406" s="85" t="s">
        <v>2272</v>
      </c>
      <c r="F406" s="85" t="s">
        <v>5837</v>
      </c>
      <c r="G406" s="7" t="s">
        <v>5838</v>
      </c>
      <c r="H406" s="85" t="s">
        <v>3556</v>
      </c>
      <c r="I406" s="102" t="s">
        <v>2773</v>
      </c>
      <c r="J406" s="85" t="s">
        <v>5839</v>
      </c>
      <c r="K406" s="85" t="s">
        <v>5840</v>
      </c>
      <c r="L406" s="192">
        <v>205.65</v>
      </c>
      <c r="M406" s="192">
        <v>20618.32499999999</v>
      </c>
      <c r="N406" s="448">
        <f t="shared" si="47"/>
        <v>4763.5899999999992</v>
      </c>
      <c r="O406" s="192">
        <v>3109.7799999999993</v>
      </c>
      <c r="P406" s="192">
        <v>1653.81</v>
      </c>
      <c r="Q406" s="192">
        <v>0</v>
      </c>
      <c r="R406" s="192">
        <v>0</v>
      </c>
      <c r="S406" s="85" t="s">
        <v>2276</v>
      </c>
      <c r="T406" s="193" t="s">
        <v>5841</v>
      </c>
      <c r="U406" s="85"/>
      <c r="V406" s="7"/>
    </row>
    <row r="407" spans="1:22" ht="26.1" customHeight="1">
      <c r="A407" s="299">
        <v>401</v>
      </c>
      <c r="B407" s="85" t="s">
        <v>2083</v>
      </c>
      <c r="C407" s="85" t="s">
        <v>206</v>
      </c>
      <c r="D407" s="85" t="s">
        <v>2103</v>
      </c>
      <c r="E407" s="85" t="s">
        <v>2770</v>
      </c>
      <c r="F407" s="85" t="s">
        <v>2771</v>
      </c>
      <c r="G407" s="7" t="s">
        <v>5849</v>
      </c>
      <c r="H407" s="85" t="s">
        <v>3556</v>
      </c>
      <c r="I407" s="102" t="s">
        <v>5850</v>
      </c>
      <c r="J407" s="85" t="s">
        <v>5851</v>
      </c>
      <c r="K407" s="85">
        <v>2004</v>
      </c>
      <c r="L407" s="192">
        <v>18</v>
      </c>
      <c r="M407" s="192">
        <v>2545.27</v>
      </c>
      <c r="N407" s="448">
        <f t="shared" si="47"/>
        <v>387.87</v>
      </c>
      <c r="O407" s="192">
        <v>363.55</v>
      </c>
      <c r="P407" s="192">
        <v>24.32</v>
      </c>
      <c r="Q407" s="192">
        <v>0</v>
      </c>
      <c r="R407" s="192">
        <v>0</v>
      </c>
      <c r="S407" s="85" t="s">
        <v>5852</v>
      </c>
      <c r="T407" s="193" t="s">
        <v>5853</v>
      </c>
      <c r="U407" s="85"/>
      <c r="V407" s="7"/>
    </row>
    <row r="408" spans="1:22" ht="26.1" customHeight="1">
      <c r="A408" s="299">
        <v>402</v>
      </c>
      <c r="B408" s="85" t="s">
        <v>2083</v>
      </c>
      <c r="C408" s="85" t="s">
        <v>206</v>
      </c>
      <c r="D408" s="85" t="s">
        <v>2103</v>
      </c>
      <c r="E408" s="85" t="s">
        <v>5854</v>
      </c>
      <c r="F408" s="85" t="s">
        <v>2711</v>
      </c>
      <c r="G408" s="7" t="s">
        <v>5855</v>
      </c>
      <c r="H408" s="85" t="s">
        <v>3556</v>
      </c>
      <c r="I408" s="102" t="s">
        <v>5655</v>
      </c>
      <c r="J408" s="85" t="s">
        <v>5856</v>
      </c>
      <c r="K408" s="85">
        <v>2009</v>
      </c>
      <c r="L408" s="192">
        <v>50.6</v>
      </c>
      <c r="M408" s="192">
        <v>8060.8800000000019</v>
      </c>
      <c r="N408" s="448">
        <f t="shared" si="47"/>
        <v>194.92</v>
      </c>
      <c r="O408" s="192">
        <v>0</v>
      </c>
      <c r="P408" s="192">
        <v>194.92</v>
      </c>
      <c r="Q408" s="192">
        <v>0</v>
      </c>
      <c r="R408" s="192">
        <v>0</v>
      </c>
      <c r="S408" s="85" t="s">
        <v>2712</v>
      </c>
      <c r="T408" s="193" t="s">
        <v>5857</v>
      </c>
      <c r="U408" s="85"/>
      <c r="V408" s="7"/>
    </row>
    <row r="409" spans="1:22" ht="26.1" customHeight="1">
      <c r="A409" s="299">
        <v>403</v>
      </c>
      <c r="B409" s="85" t="s">
        <v>2083</v>
      </c>
      <c r="C409" s="85" t="s">
        <v>206</v>
      </c>
      <c r="D409" s="85" t="s">
        <v>2103</v>
      </c>
      <c r="E409" s="85" t="s">
        <v>2665</v>
      </c>
      <c r="F409" s="85" t="s">
        <v>5858</v>
      </c>
      <c r="G409" s="7" t="s">
        <v>5859</v>
      </c>
      <c r="H409" s="85" t="s">
        <v>3556</v>
      </c>
      <c r="I409" s="102" t="s">
        <v>5860</v>
      </c>
      <c r="J409" s="85" t="s">
        <v>5861</v>
      </c>
      <c r="K409" s="85">
        <v>2003</v>
      </c>
      <c r="L409" s="192">
        <v>85</v>
      </c>
      <c r="M409" s="192">
        <v>1490.3821999999998</v>
      </c>
      <c r="N409" s="448">
        <f t="shared" si="47"/>
        <v>0</v>
      </c>
      <c r="O409" s="192">
        <v>0</v>
      </c>
      <c r="P409" s="192">
        <v>0</v>
      </c>
      <c r="Q409" s="192">
        <v>0</v>
      </c>
      <c r="R409" s="192">
        <v>0</v>
      </c>
      <c r="S409" s="85" t="s">
        <v>5862</v>
      </c>
      <c r="T409" s="193" t="s">
        <v>5863</v>
      </c>
      <c r="U409" s="85"/>
      <c r="V409" s="7"/>
    </row>
    <row r="410" spans="1:22" ht="26.1" customHeight="1">
      <c r="A410" s="299">
        <v>404</v>
      </c>
      <c r="B410" s="85" t="s">
        <v>2083</v>
      </c>
      <c r="C410" s="85" t="s">
        <v>206</v>
      </c>
      <c r="D410" s="85" t="s">
        <v>2103</v>
      </c>
      <c r="E410" s="85" t="s">
        <v>2739</v>
      </c>
      <c r="F410" s="85" t="s">
        <v>2740</v>
      </c>
      <c r="G410" s="7" t="s">
        <v>5864</v>
      </c>
      <c r="H410" s="85" t="s">
        <v>3556</v>
      </c>
      <c r="I410" s="102" t="s">
        <v>5865</v>
      </c>
      <c r="J410" s="85" t="s">
        <v>5866</v>
      </c>
      <c r="K410" s="85" t="s">
        <v>4303</v>
      </c>
      <c r="L410" s="192">
        <v>120</v>
      </c>
      <c r="M410" s="192">
        <v>7670.720000000003</v>
      </c>
      <c r="N410" s="448">
        <f t="shared" si="47"/>
        <v>1353.7999999999997</v>
      </c>
      <c r="O410" s="192">
        <v>1131.7299999999998</v>
      </c>
      <c r="P410" s="192">
        <v>0</v>
      </c>
      <c r="Q410" s="192">
        <v>222.07</v>
      </c>
      <c r="R410" s="192">
        <v>0</v>
      </c>
      <c r="S410" s="85" t="s">
        <v>2741</v>
      </c>
      <c r="T410" s="193" t="s">
        <v>5867</v>
      </c>
      <c r="U410" s="85"/>
      <c r="V410" s="7"/>
    </row>
    <row r="411" spans="1:22" ht="26.1" customHeight="1">
      <c r="A411" s="299">
        <v>405</v>
      </c>
      <c r="B411" s="85" t="s">
        <v>2083</v>
      </c>
      <c r="C411" s="85" t="s">
        <v>206</v>
      </c>
      <c r="D411" s="85" t="s">
        <v>2103</v>
      </c>
      <c r="E411" s="85" t="s">
        <v>5868</v>
      </c>
      <c r="F411" s="85" t="s">
        <v>5869</v>
      </c>
      <c r="G411" s="7" t="s">
        <v>5870</v>
      </c>
      <c r="H411" s="85" t="s">
        <v>3556</v>
      </c>
      <c r="I411" s="102" t="s">
        <v>5871</v>
      </c>
      <c r="J411" s="85" t="s">
        <v>5872</v>
      </c>
      <c r="K411" s="85" t="s">
        <v>5873</v>
      </c>
      <c r="L411" s="192">
        <v>11</v>
      </c>
      <c r="M411" s="192">
        <v>0</v>
      </c>
      <c r="N411" s="448">
        <f t="shared" si="47"/>
        <v>0</v>
      </c>
      <c r="O411" s="192">
        <v>0</v>
      </c>
      <c r="P411" s="192">
        <v>0</v>
      </c>
      <c r="Q411" s="192">
        <v>0</v>
      </c>
      <c r="R411" s="192">
        <v>0</v>
      </c>
      <c r="S411" s="85" t="s">
        <v>5874</v>
      </c>
      <c r="T411" s="193" t="s">
        <v>5875</v>
      </c>
      <c r="U411" s="85" t="s">
        <v>8976</v>
      </c>
      <c r="V411" s="7"/>
    </row>
    <row r="412" spans="1:22" ht="26.1" customHeight="1">
      <c r="A412" s="299">
        <v>406</v>
      </c>
      <c r="B412" s="85" t="s">
        <v>2083</v>
      </c>
      <c r="C412" s="85" t="s">
        <v>206</v>
      </c>
      <c r="D412" s="85" t="s">
        <v>2103</v>
      </c>
      <c r="E412" s="85" t="s">
        <v>2673</v>
      </c>
      <c r="F412" s="85" t="s">
        <v>2674</v>
      </c>
      <c r="G412" s="7" t="s">
        <v>5876</v>
      </c>
      <c r="H412" s="85" t="s">
        <v>3556</v>
      </c>
      <c r="I412" s="102" t="s">
        <v>5877</v>
      </c>
      <c r="J412" s="85" t="s">
        <v>5878</v>
      </c>
      <c r="K412" s="85" t="s">
        <v>5873</v>
      </c>
      <c r="L412" s="192">
        <v>50</v>
      </c>
      <c r="M412" s="192">
        <v>4327.1287400000019</v>
      </c>
      <c r="N412" s="448">
        <f t="shared" si="47"/>
        <v>484.62</v>
      </c>
      <c r="O412" s="192">
        <v>474.63</v>
      </c>
      <c r="P412" s="192">
        <v>9.99</v>
      </c>
      <c r="Q412" s="192">
        <v>0</v>
      </c>
      <c r="R412" s="192">
        <v>0</v>
      </c>
      <c r="S412" s="85" t="s">
        <v>5879</v>
      </c>
      <c r="T412" s="193" t="s">
        <v>5880</v>
      </c>
      <c r="U412" s="85"/>
      <c r="V412" s="7"/>
    </row>
    <row r="413" spans="1:22" ht="26.1" customHeight="1">
      <c r="A413" s="299">
        <v>407</v>
      </c>
      <c r="B413" s="85" t="s">
        <v>2083</v>
      </c>
      <c r="C413" s="85" t="s">
        <v>206</v>
      </c>
      <c r="D413" s="85" t="s">
        <v>2103</v>
      </c>
      <c r="E413" s="85" t="s">
        <v>2695</v>
      </c>
      <c r="F413" s="85" t="s">
        <v>2696</v>
      </c>
      <c r="G413" s="7" t="s">
        <v>5881</v>
      </c>
      <c r="H413" s="85" t="s">
        <v>3556</v>
      </c>
      <c r="I413" s="102" t="s">
        <v>5882</v>
      </c>
      <c r="J413" s="85" t="s">
        <v>5883</v>
      </c>
      <c r="K413" s="85" t="s">
        <v>4869</v>
      </c>
      <c r="L413" s="192">
        <v>60.4</v>
      </c>
      <c r="M413" s="192">
        <v>5028.6000000000004</v>
      </c>
      <c r="N413" s="448">
        <f t="shared" si="47"/>
        <v>2254.3499999999995</v>
      </c>
      <c r="O413" s="192">
        <v>2202.3799999999997</v>
      </c>
      <c r="P413" s="192">
        <v>51.97</v>
      </c>
      <c r="Q413" s="192">
        <v>0</v>
      </c>
      <c r="R413" s="192">
        <v>0</v>
      </c>
      <c r="S413" s="85" t="s">
        <v>2697</v>
      </c>
      <c r="T413" s="193" t="s">
        <v>5884</v>
      </c>
      <c r="U413" s="85"/>
      <c r="V413" s="7"/>
    </row>
    <row r="414" spans="1:22" ht="26.1" customHeight="1">
      <c r="A414" s="299">
        <v>408</v>
      </c>
      <c r="B414" s="85" t="s">
        <v>2083</v>
      </c>
      <c r="C414" s="85" t="s">
        <v>206</v>
      </c>
      <c r="D414" s="85" t="s">
        <v>2103</v>
      </c>
      <c r="E414" s="85" t="s">
        <v>5885</v>
      </c>
      <c r="F414" s="85" t="s">
        <v>5858</v>
      </c>
      <c r="G414" s="7" t="s">
        <v>5886</v>
      </c>
      <c r="H414" s="85" t="s">
        <v>3556</v>
      </c>
      <c r="I414" s="102" t="s">
        <v>5887</v>
      </c>
      <c r="J414" s="85" t="s">
        <v>5888</v>
      </c>
      <c r="K414" s="85">
        <v>2003</v>
      </c>
      <c r="L414" s="192">
        <v>36.049999999999997</v>
      </c>
      <c r="M414" s="192">
        <v>178.363</v>
      </c>
      <c r="N414" s="448">
        <f t="shared" si="47"/>
        <v>5.7700000000000005</v>
      </c>
      <c r="O414" s="192">
        <v>4.6500000000000004</v>
      </c>
      <c r="P414" s="192">
        <v>0</v>
      </c>
      <c r="Q414" s="192">
        <v>0</v>
      </c>
      <c r="R414" s="192">
        <v>1.1200000000000001</v>
      </c>
      <c r="S414" s="85" t="s">
        <v>5889</v>
      </c>
      <c r="T414" s="193" t="s">
        <v>5890</v>
      </c>
      <c r="U414" s="85"/>
      <c r="V414" s="7"/>
    </row>
    <row r="415" spans="1:22" ht="26.1" customHeight="1">
      <c r="A415" s="299">
        <v>409</v>
      </c>
      <c r="B415" s="85" t="s">
        <v>2083</v>
      </c>
      <c r="C415" s="85" t="s">
        <v>206</v>
      </c>
      <c r="D415" s="85" t="s">
        <v>2103</v>
      </c>
      <c r="E415" s="85" t="s">
        <v>5891</v>
      </c>
      <c r="F415" s="85" t="s">
        <v>170</v>
      </c>
      <c r="G415" s="7" t="s">
        <v>5892</v>
      </c>
      <c r="H415" s="85" t="s">
        <v>3556</v>
      </c>
      <c r="I415" s="102" t="s">
        <v>5893</v>
      </c>
      <c r="J415" s="85" t="s">
        <v>5894</v>
      </c>
      <c r="K415" s="85">
        <v>2002</v>
      </c>
      <c r="L415" s="192">
        <v>31.84</v>
      </c>
      <c r="M415" s="192">
        <v>407.18599999999998</v>
      </c>
      <c r="N415" s="448">
        <f t="shared" si="47"/>
        <v>0</v>
      </c>
      <c r="O415" s="192">
        <v>0</v>
      </c>
      <c r="P415" s="192">
        <v>0</v>
      </c>
      <c r="Q415" s="192">
        <v>0</v>
      </c>
      <c r="R415" s="192">
        <v>0</v>
      </c>
      <c r="S415" s="85" t="s">
        <v>2693</v>
      </c>
      <c r="T415" s="193" t="s">
        <v>5895</v>
      </c>
      <c r="U415" s="85"/>
      <c r="V415" s="7"/>
    </row>
    <row r="416" spans="1:22" ht="26.1" customHeight="1">
      <c r="A416" s="299">
        <v>410</v>
      </c>
      <c r="B416" s="85" t="s">
        <v>2083</v>
      </c>
      <c r="C416" s="85" t="s">
        <v>206</v>
      </c>
      <c r="D416" s="85" t="s">
        <v>2103</v>
      </c>
      <c r="E416" s="85" t="s">
        <v>5903</v>
      </c>
      <c r="F416" s="85" t="s">
        <v>2348</v>
      </c>
      <c r="G416" s="7" t="s">
        <v>5904</v>
      </c>
      <c r="H416" s="85" t="s">
        <v>3556</v>
      </c>
      <c r="I416" s="102" t="s">
        <v>5905</v>
      </c>
      <c r="J416" s="85" t="s">
        <v>5906</v>
      </c>
      <c r="K416" s="85" t="s">
        <v>4869</v>
      </c>
      <c r="L416" s="192">
        <v>157.69999999999999</v>
      </c>
      <c r="M416" s="192">
        <v>20310.070000000003</v>
      </c>
      <c r="N416" s="448">
        <f t="shared" si="47"/>
        <v>4140.8099999999995</v>
      </c>
      <c r="O416" s="192">
        <v>3994.37</v>
      </c>
      <c r="P416" s="192">
        <v>146.44</v>
      </c>
      <c r="Q416" s="192">
        <v>0</v>
      </c>
      <c r="R416" s="192">
        <v>0</v>
      </c>
      <c r="S416" s="85" t="s">
        <v>2349</v>
      </c>
      <c r="T416" s="193" t="s">
        <v>5907</v>
      </c>
      <c r="U416" s="85"/>
      <c r="V416" s="7"/>
    </row>
    <row r="417" spans="1:22" ht="26.1" customHeight="1">
      <c r="A417" s="299">
        <v>411</v>
      </c>
      <c r="B417" s="85" t="s">
        <v>2083</v>
      </c>
      <c r="C417" s="85" t="s">
        <v>206</v>
      </c>
      <c r="D417" s="85" t="s">
        <v>2103</v>
      </c>
      <c r="E417" s="85" t="s">
        <v>5912</v>
      </c>
      <c r="F417" s="85" t="s">
        <v>5913</v>
      </c>
      <c r="G417" s="7" t="s">
        <v>5914</v>
      </c>
      <c r="H417" s="85" t="s">
        <v>3556</v>
      </c>
      <c r="I417" s="102" t="s">
        <v>5655</v>
      </c>
      <c r="J417" s="85" t="s">
        <v>968</v>
      </c>
      <c r="K417" s="85">
        <v>2003</v>
      </c>
      <c r="L417" s="192">
        <v>20</v>
      </c>
      <c r="M417" s="192">
        <v>530.92000000000007</v>
      </c>
      <c r="N417" s="448">
        <f t="shared" si="47"/>
        <v>91.18</v>
      </c>
      <c r="O417" s="192">
        <v>76.78</v>
      </c>
      <c r="P417" s="192">
        <v>14.4</v>
      </c>
      <c r="Q417" s="192">
        <v>0</v>
      </c>
      <c r="R417" s="192">
        <v>0</v>
      </c>
      <c r="S417" s="85" t="s">
        <v>2634</v>
      </c>
      <c r="T417" s="193" t="s">
        <v>5915</v>
      </c>
      <c r="U417" s="85"/>
      <c r="V417" s="7"/>
    </row>
    <row r="418" spans="1:22" ht="26.1" customHeight="1">
      <c r="A418" s="299">
        <v>412</v>
      </c>
      <c r="B418" s="85" t="s">
        <v>2083</v>
      </c>
      <c r="C418" s="85" t="s">
        <v>206</v>
      </c>
      <c r="D418" s="85" t="s">
        <v>2103</v>
      </c>
      <c r="E418" s="85" t="s">
        <v>5919</v>
      </c>
      <c r="F418" s="85" t="s">
        <v>1302</v>
      </c>
      <c r="G418" s="7" t="s">
        <v>5920</v>
      </c>
      <c r="H418" s="85" t="s">
        <v>3556</v>
      </c>
      <c r="I418" s="102" t="s">
        <v>1026</v>
      </c>
      <c r="J418" s="85" t="s">
        <v>5921</v>
      </c>
      <c r="K418" s="85">
        <v>2003</v>
      </c>
      <c r="L418" s="192">
        <v>20</v>
      </c>
      <c r="M418" s="192">
        <v>454.57899999999995</v>
      </c>
      <c r="N418" s="448">
        <f t="shared" si="47"/>
        <v>0</v>
      </c>
      <c r="O418" s="192">
        <v>0</v>
      </c>
      <c r="P418" s="192">
        <v>0</v>
      </c>
      <c r="Q418" s="192">
        <v>0</v>
      </c>
      <c r="R418" s="192">
        <v>0</v>
      </c>
      <c r="S418" s="85" t="s">
        <v>2252</v>
      </c>
      <c r="T418" s="193" t="s">
        <v>5922</v>
      </c>
      <c r="U418" s="85"/>
      <c r="V418" s="7"/>
    </row>
    <row r="419" spans="1:22" ht="26.1" customHeight="1">
      <c r="A419" s="299">
        <v>413</v>
      </c>
      <c r="B419" s="85" t="s">
        <v>2083</v>
      </c>
      <c r="C419" s="85" t="s">
        <v>206</v>
      </c>
      <c r="D419" s="85" t="s">
        <v>2103</v>
      </c>
      <c r="E419" s="85" t="s">
        <v>2625</v>
      </c>
      <c r="F419" s="85" t="s">
        <v>2626</v>
      </c>
      <c r="G419" s="7" t="s">
        <v>5931</v>
      </c>
      <c r="H419" s="85" t="s">
        <v>3557</v>
      </c>
      <c r="I419" s="102" t="s">
        <v>5655</v>
      </c>
      <c r="J419" s="85" t="s">
        <v>5932</v>
      </c>
      <c r="K419" s="85">
        <v>2010</v>
      </c>
      <c r="L419" s="192">
        <v>40</v>
      </c>
      <c r="M419" s="192">
        <v>0</v>
      </c>
      <c r="N419" s="449">
        <v>0</v>
      </c>
      <c r="O419" s="192">
        <v>0</v>
      </c>
      <c r="P419" s="192">
        <v>0</v>
      </c>
      <c r="Q419" s="192">
        <v>0</v>
      </c>
      <c r="R419" s="192">
        <v>0</v>
      </c>
      <c r="S419" s="85" t="s">
        <v>2629</v>
      </c>
      <c r="T419" s="193" t="s">
        <v>5933</v>
      </c>
      <c r="U419" s="85"/>
      <c r="V419" s="7"/>
    </row>
    <row r="420" spans="1:22" ht="26.1" customHeight="1">
      <c r="A420" s="299">
        <v>414</v>
      </c>
      <c r="B420" s="85" t="s">
        <v>2083</v>
      </c>
      <c r="C420" s="85" t="s">
        <v>206</v>
      </c>
      <c r="D420" s="85" t="s">
        <v>2103</v>
      </c>
      <c r="E420" s="85" t="s">
        <v>2738</v>
      </c>
      <c r="F420" s="85" t="s">
        <v>1948</v>
      </c>
      <c r="G420" s="7" t="s">
        <v>5945</v>
      </c>
      <c r="H420" s="85" t="s">
        <v>3557</v>
      </c>
      <c r="I420" s="102" t="s">
        <v>5655</v>
      </c>
      <c r="J420" s="85" t="s">
        <v>968</v>
      </c>
      <c r="K420" s="85">
        <v>2010</v>
      </c>
      <c r="L420" s="192">
        <v>40</v>
      </c>
      <c r="M420" s="192">
        <v>9024.7299999999977</v>
      </c>
      <c r="N420" s="449">
        <v>3559.24</v>
      </c>
      <c r="O420" s="192">
        <v>3559.24</v>
      </c>
      <c r="P420" s="192">
        <v>0</v>
      </c>
      <c r="Q420" s="192">
        <v>0</v>
      </c>
      <c r="R420" s="192">
        <v>0</v>
      </c>
      <c r="S420" s="85" t="s">
        <v>4786</v>
      </c>
      <c r="T420" s="193" t="s">
        <v>5918</v>
      </c>
      <c r="U420" s="85"/>
      <c r="V420" s="7"/>
    </row>
    <row r="421" spans="1:22" ht="26.1" customHeight="1">
      <c r="A421" s="299">
        <v>415</v>
      </c>
      <c r="B421" s="85" t="s">
        <v>2083</v>
      </c>
      <c r="C421" s="85" t="s">
        <v>206</v>
      </c>
      <c r="D421" s="85" t="s">
        <v>2103</v>
      </c>
      <c r="E421" s="85" t="s">
        <v>5946</v>
      </c>
      <c r="F421" s="85" t="s">
        <v>5947</v>
      </c>
      <c r="G421" s="7" t="s">
        <v>5948</v>
      </c>
      <c r="H421" s="85" t="s">
        <v>3556</v>
      </c>
      <c r="I421" s="102" t="s">
        <v>5949</v>
      </c>
      <c r="J421" s="85" t="s">
        <v>5950</v>
      </c>
      <c r="K421" s="85">
        <v>2003</v>
      </c>
      <c r="L421" s="192">
        <v>4.8</v>
      </c>
      <c r="M421" s="192">
        <v>352.71999999999997</v>
      </c>
      <c r="N421" s="448">
        <f>SUM(O421:R421)</f>
        <v>158.97</v>
      </c>
      <c r="O421" s="192">
        <v>158.97</v>
      </c>
      <c r="P421" s="192">
        <v>0</v>
      </c>
      <c r="Q421" s="192">
        <v>0</v>
      </c>
      <c r="R421" s="192">
        <v>0</v>
      </c>
      <c r="S421" s="85" t="s">
        <v>5951</v>
      </c>
      <c r="T421" s="193" t="s">
        <v>5952</v>
      </c>
      <c r="U421" s="85"/>
      <c r="V421" s="7"/>
    </row>
    <row r="422" spans="1:22" ht="26.1" customHeight="1">
      <c r="A422" s="299">
        <v>416</v>
      </c>
      <c r="B422" s="85" t="s">
        <v>2083</v>
      </c>
      <c r="C422" s="85" t="s">
        <v>206</v>
      </c>
      <c r="D422" s="85" t="s">
        <v>2103</v>
      </c>
      <c r="E422" s="85" t="s">
        <v>2630</v>
      </c>
      <c r="F422" s="85" t="s">
        <v>2631</v>
      </c>
      <c r="G422" s="7" t="s">
        <v>5914</v>
      </c>
      <c r="H422" s="85" t="s">
        <v>3557</v>
      </c>
      <c r="I422" s="102" t="s">
        <v>922</v>
      </c>
      <c r="J422" s="85" t="s">
        <v>923</v>
      </c>
      <c r="K422" s="85">
        <v>2010</v>
      </c>
      <c r="L422" s="192">
        <v>30</v>
      </c>
      <c r="M422" s="192">
        <v>21.82</v>
      </c>
      <c r="N422" s="449">
        <v>2.1</v>
      </c>
      <c r="O422" s="192">
        <v>0</v>
      </c>
      <c r="P422" s="192">
        <v>2.1</v>
      </c>
      <c r="Q422" s="192">
        <v>0</v>
      </c>
      <c r="R422" s="192">
        <v>0</v>
      </c>
      <c r="S422" s="85" t="s">
        <v>2634</v>
      </c>
      <c r="T422" s="193" t="s">
        <v>5957</v>
      </c>
      <c r="U422" s="85"/>
      <c r="V422" s="7"/>
    </row>
    <row r="423" spans="1:22" ht="26.1" customHeight="1">
      <c r="A423" s="299">
        <v>417</v>
      </c>
      <c r="B423" s="85" t="s">
        <v>2083</v>
      </c>
      <c r="C423" s="85" t="s">
        <v>206</v>
      </c>
      <c r="D423" s="85" t="s">
        <v>2103</v>
      </c>
      <c r="E423" s="85" t="s">
        <v>2757</v>
      </c>
      <c r="F423" s="85" t="s">
        <v>888</v>
      </c>
      <c r="G423" s="7" t="s">
        <v>2758</v>
      </c>
      <c r="H423" s="85" t="s">
        <v>3556</v>
      </c>
      <c r="I423" s="102" t="s">
        <v>2759</v>
      </c>
      <c r="J423" s="85" t="s">
        <v>2760</v>
      </c>
      <c r="K423" s="85">
        <v>2003</v>
      </c>
      <c r="L423" s="192">
        <v>84</v>
      </c>
      <c r="M423" s="192">
        <v>9330.6310000000012</v>
      </c>
      <c r="N423" s="448">
        <f t="shared" ref="N423:N427" si="48">SUM(O423:R423)</f>
        <v>0</v>
      </c>
      <c r="O423" s="192">
        <v>0</v>
      </c>
      <c r="P423" s="192">
        <v>0</v>
      </c>
      <c r="Q423" s="192">
        <v>0</v>
      </c>
      <c r="R423" s="192">
        <v>0</v>
      </c>
      <c r="S423" s="85" t="s">
        <v>2761</v>
      </c>
      <c r="T423" s="193" t="s">
        <v>4646</v>
      </c>
      <c r="U423" s="85"/>
      <c r="V423" s="7"/>
    </row>
    <row r="424" spans="1:22" ht="26.1" customHeight="1">
      <c r="A424" s="299">
        <v>418</v>
      </c>
      <c r="B424" s="85" t="s">
        <v>2083</v>
      </c>
      <c r="C424" s="85" t="s">
        <v>206</v>
      </c>
      <c r="D424" s="85" t="s">
        <v>2103</v>
      </c>
      <c r="E424" s="85" t="s">
        <v>2728</v>
      </c>
      <c r="F424" s="85" t="s">
        <v>2729</v>
      </c>
      <c r="G424" s="7" t="s">
        <v>5958</v>
      </c>
      <c r="H424" s="85" t="s">
        <v>3556</v>
      </c>
      <c r="I424" s="102" t="s">
        <v>3489</v>
      </c>
      <c r="J424" s="85" t="s">
        <v>5959</v>
      </c>
      <c r="K424" s="85" t="s">
        <v>4304</v>
      </c>
      <c r="L424" s="192">
        <v>218</v>
      </c>
      <c r="M424" s="192">
        <v>37138.619999999995</v>
      </c>
      <c r="N424" s="448">
        <f t="shared" si="48"/>
        <v>818.3420000000001</v>
      </c>
      <c r="O424" s="192">
        <v>135.18</v>
      </c>
      <c r="P424" s="192">
        <v>683.16200000000003</v>
      </c>
      <c r="Q424" s="192">
        <v>0</v>
      </c>
      <c r="R424" s="192">
        <v>0</v>
      </c>
      <c r="S424" s="85" t="s">
        <v>2730</v>
      </c>
      <c r="T424" s="193" t="s">
        <v>5960</v>
      </c>
      <c r="U424" s="85"/>
      <c r="V424" s="7"/>
    </row>
    <row r="425" spans="1:22" ht="26.1" customHeight="1">
      <c r="A425" s="299">
        <v>419</v>
      </c>
      <c r="B425" s="85" t="s">
        <v>2083</v>
      </c>
      <c r="C425" s="85" t="s">
        <v>206</v>
      </c>
      <c r="D425" s="85" t="s">
        <v>207</v>
      </c>
      <c r="E425" s="85" t="s">
        <v>2764</v>
      </c>
      <c r="F425" s="85" t="s">
        <v>2765</v>
      </c>
      <c r="G425" s="7" t="s">
        <v>5814</v>
      </c>
      <c r="H425" s="85" t="s">
        <v>3556</v>
      </c>
      <c r="I425" s="102" t="s">
        <v>5815</v>
      </c>
      <c r="J425" s="85" t="s">
        <v>5816</v>
      </c>
      <c r="K425" s="85" t="s">
        <v>5677</v>
      </c>
      <c r="L425" s="192">
        <v>154</v>
      </c>
      <c r="M425" s="192">
        <v>33942.569999999978</v>
      </c>
      <c r="N425" s="448">
        <f t="shared" si="48"/>
        <v>1060.8599999999999</v>
      </c>
      <c r="O425" s="192">
        <v>0</v>
      </c>
      <c r="P425" s="192">
        <v>1060.8599999999999</v>
      </c>
      <c r="Q425" s="192">
        <v>0</v>
      </c>
      <c r="R425" s="192">
        <v>0</v>
      </c>
      <c r="S425" s="85" t="s">
        <v>2766</v>
      </c>
      <c r="T425" s="193" t="s">
        <v>5817</v>
      </c>
      <c r="U425" s="85"/>
      <c r="V425" s="7"/>
    </row>
    <row r="426" spans="1:22" ht="26.1" customHeight="1">
      <c r="A426" s="299">
        <v>420</v>
      </c>
      <c r="B426" s="85" t="s">
        <v>2083</v>
      </c>
      <c r="C426" s="85" t="s">
        <v>206</v>
      </c>
      <c r="D426" s="85" t="s">
        <v>207</v>
      </c>
      <c r="E426" s="85" t="s">
        <v>5823</v>
      </c>
      <c r="F426" s="85" t="s">
        <v>5824</v>
      </c>
      <c r="G426" s="7" t="s">
        <v>5825</v>
      </c>
      <c r="H426" s="85" t="s">
        <v>3556</v>
      </c>
      <c r="I426" s="102" t="s">
        <v>3489</v>
      </c>
      <c r="J426" s="85" t="s">
        <v>5826</v>
      </c>
      <c r="K426" s="85">
        <v>2009</v>
      </c>
      <c r="L426" s="192">
        <v>85</v>
      </c>
      <c r="M426" s="192">
        <v>0</v>
      </c>
      <c r="N426" s="448">
        <f t="shared" si="48"/>
        <v>0</v>
      </c>
      <c r="O426" s="192">
        <v>0</v>
      </c>
      <c r="P426" s="192">
        <v>0</v>
      </c>
      <c r="Q426" s="192">
        <v>0</v>
      </c>
      <c r="R426" s="192">
        <v>0</v>
      </c>
      <c r="S426" s="85" t="s">
        <v>5827</v>
      </c>
      <c r="T426" s="193" t="s">
        <v>5817</v>
      </c>
      <c r="U426" s="85"/>
      <c r="V426" s="7"/>
    </row>
    <row r="427" spans="1:22" ht="26.1" customHeight="1">
      <c r="A427" s="299">
        <v>421</v>
      </c>
      <c r="B427" s="85" t="s">
        <v>2083</v>
      </c>
      <c r="C427" s="85" t="s">
        <v>206</v>
      </c>
      <c r="D427" s="85" t="s">
        <v>207</v>
      </c>
      <c r="E427" s="85" t="s">
        <v>2767</v>
      </c>
      <c r="F427" s="85" t="s">
        <v>2768</v>
      </c>
      <c r="G427" s="7" t="s">
        <v>5842</v>
      </c>
      <c r="H427" s="85" t="s">
        <v>3556</v>
      </c>
      <c r="I427" s="102" t="s">
        <v>5843</v>
      </c>
      <c r="J427" s="85" t="s">
        <v>5844</v>
      </c>
      <c r="K427" s="85">
        <v>2002</v>
      </c>
      <c r="L427" s="192">
        <v>15.8</v>
      </c>
      <c r="M427" s="192">
        <v>1838.9399999999998</v>
      </c>
      <c r="N427" s="448">
        <f t="shared" si="48"/>
        <v>11.57</v>
      </c>
      <c r="O427" s="192">
        <v>11.57</v>
      </c>
      <c r="P427" s="192">
        <v>0</v>
      </c>
      <c r="Q427" s="192">
        <v>0</v>
      </c>
      <c r="R427" s="192">
        <v>0</v>
      </c>
      <c r="S427" s="85" t="s">
        <v>2769</v>
      </c>
      <c r="T427" s="193" t="s">
        <v>5845</v>
      </c>
      <c r="U427" s="85"/>
      <c r="V427" s="7"/>
    </row>
    <row r="428" spans="1:22" ht="26.1" customHeight="1">
      <c r="A428" s="299">
        <v>422</v>
      </c>
      <c r="B428" s="85" t="s">
        <v>2083</v>
      </c>
      <c r="C428" s="85" t="s">
        <v>206</v>
      </c>
      <c r="D428" s="85" t="s">
        <v>207</v>
      </c>
      <c r="E428" s="85" t="s">
        <v>2727</v>
      </c>
      <c r="F428" s="85" t="s">
        <v>2300</v>
      </c>
      <c r="G428" s="7" t="s">
        <v>5846</v>
      </c>
      <c r="H428" s="85" t="s">
        <v>3557</v>
      </c>
      <c r="I428" s="102" t="s">
        <v>5847</v>
      </c>
      <c r="J428" s="85" t="s">
        <v>1087</v>
      </c>
      <c r="K428" s="85">
        <v>2010</v>
      </c>
      <c r="L428" s="192">
        <v>13</v>
      </c>
      <c r="M428" s="192">
        <v>1371.8750000000002</v>
      </c>
      <c r="N428" s="449">
        <v>800.37</v>
      </c>
      <c r="O428" s="192">
        <v>402.53000000000003</v>
      </c>
      <c r="P428" s="192">
        <v>397.84</v>
      </c>
      <c r="Q428" s="192">
        <v>0</v>
      </c>
      <c r="R428" s="192">
        <v>0</v>
      </c>
      <c r="S428" s="85" t="s">
        <v>2303</v>
      </c>
      <c r="T428" s="193" t="s">
        <v>5848</v>
      </c>
      <c r="U428" s="85"/>
      <c r="V428" s="7"/>
    </row>
    <row r="429" spans="1:22" ht="26.1" customHeight="1">
      <c r="A429" s="299">
        <v>423</v>
      </c>
      <c r="B429" s="85" t="s">
        <v>2083</v>
      </c>
      <c r="C429" s="85" t="s">
        <v>206</v>
      </c>
      <c r="D429" s="85" t="s">
        <v>207</v>
      </c>
      <c r="E429" s="85" t="s">
        <v>5896</v>
      </c>
      <c r="F429" s="85" t="s">
        <v>2676</v>
      </c>
      <c r="G429" s="7" t="s">
        <v>5897</v>
      </c>
      <c r="H429" s="85" t="s">
        <v>3556</v>
      </c>
      <c r="I429" s="102" t="s">
        <v>1092</v>
      </c>
      <c r="J429" s="85" t="s">
        <v>923</v>
      </c>
      <c r="K429" s="85">
        <v>2003</v>
      </c>
      <c r="L429" s="192">
        <v>50.16</v>
      </c>
      <c r="M429" s="192">
        <v>7807.95</v>
      </c>
      <c r="N429" s="448">
        <f t="shared" ref="N429:N431" si="49">SUM(O429:R429)</f>
        <v>0</v>
      </c>
      <c r="O429" s="192">
        <v>0</v>
      </c>
      <c r="P429" s="192">
        <v>0</v>
      </c>
      <c r="Q429" s="192">
        <v>0</v>
      </c>
      <c r="R429" s="192">
        <v>0</v>
      </c>
      <c r="S429" s="85" t="s">
        <v>2677</v>
      </c>
      <c r="T429" s="193" t="s">
        <v>5898</v>
      </c>
      <c r="U429" s="85"/>
      <c r="V429" s="7"/>
    </row>
    <row r="430" spans="1:22" ht="26.1" customHeight="1">
      <c r="A430" s="299">
        <v>424</v>
      </c>
      <c r="B430" s="85" t="s">
        <v>2083</v>
      </c>
      <c r="C430" s="85" t="s">
        <v>206</v>
      </c>
      <c r="D430" s="85" t="s">
        <v>207</v>
      </c>
      <c r="E430" s="85" t="s">
        <v>2483</v>
      </c>
      <c r="F430" s="85" t="s">
        <v>2484</v>
      </c>
      <c r="G430" s="7" t="s">
        <v>5899</v>
      </c>
      <c r="H430" s="85" t="s">
        <v>3556</v>
      </c>
      <c r="I430" s="102" t="s">
        <v>5655</v>
      </c>
      <c r="J430" s="85" t="s">
        <v>968</v>
      </c>
      <c r="K430" s="85">
        <v>2003</v>
      </c>
      <c r="L430" s="192">
        <v>12</v>
      </c>
      <c r="M430" s="192">
        <v>251.26000000000002</v>
      </c>
      <c r="N430" s="448">
        <f t="shared" si="49"/>
        <v>28.169999999999998</v>
      </c>
      <c r="O430" s="192">
        <v>26.86</v>
      </c>
      <c r="P430" s="192">
        <v>1.31</v>
      </c>
      <c r="Q430" s="192">
        <v>0</v>
      </c>
      <c r="R430" s="192">
        <v>0</v>
      </c>
      <c r="S430" s="85" t="s">
        <v>2486</v>
      </c>
      <c r="T430" s="193" t="s">
        <v>5900</v>
      </c>
      <c r="U430" s="85"/>
      <c r="V430" s="7"/>
    </row>
    <row r="431" spans="1:22" ht="26.1" customHeight="1">
      <c r="A431" s="299">
        <v>425</v>
      </c>
      <c r="B431" s="85" t="s">
        <v>2083</v>
      </c>
      <c r="C431" s="85" t="s">
        <v>206</v>
      </c>
      <c r="D431" s="85" t="s">
        <v>207</v>
      </c>
      <c r="E431" s="85" t="s">
        <v>15</v>
      </c>
      <c r="F431" s="85" t="s">
        <v>2718</v>
      </c>
      <c r="G431" s="7" t="s">
        <v>5908</v>
      </c>
      <c r="H431" s="85" t="s">
        <v>3556</v>
      </c>
      <c r="I431" s="102" t="s">
        <v>5909</v>
      </c>
      <c r="J431" s="85" t="s">
        <v>5910</v>
      </c>
      <c r="K431" s="85">
        <v>2003</v>
      </c>
      <c r="L431" s="192">
        <v>10.5</v>
      </c>
      <c r="M431" s="192">
        <v>0.69</v>
      </c>
      <c r="N431" s="448">
        <f t="shared" si="49"/>
        <v>0</v>
      </c>
      <c r="O431" s="192">
        <v>0</v>
      </c>
      <c r="P431" s="192">
        <v>0</v>
      </c>
      <c r="Q431" s="192">
        <v>0</v>
      </c>
      <c r="R431" s="192">
        <v>0</v>
      </c>
      <c r="S431" s="85" t="s">
        <v>5911</v>
      </c>
      <c r="T431" s="193" t="s">
        <v>3706</v>
      </c>
      <c r="U431" s="85"/>
      <c r="V431" s="7"/>
    </row>
    <row r="432" spans="1:22" ht="26.1" customHeight="1">
      <c r="A432" s="299">
        <v>426</v>
      </c>
      <c r="B432" s="85" t="s">
        <v>2083</v>
      </c>
      <c r="C432" s="85" t="s">
        <v>206</v>
      </c>
      <c r="D432" s="85" t="s">
        <v>207</v>
      </c>
      <c r="E432" s="85" t="s">
        <v>5916</v>
      </c>
      <c r="F432" s="85" t="s">
        <v>1948</v>
      </c>
      <c r="G432" s="7" t="s">
        <v>5917</v>
      </c>
      <c r="H432" s="85" t="s">
        <v>3557</v>
      </c>
      <c r="I432" s="102" t="s">
        <v>5655</v>
      </c>
      <c r="J432" s="85" t="s">
        <v>968</v>
      </c>
      <c r="K432" s="85">
        <v>2010</v>
      </c>
      <c r="L432" s="192">
        <v>40</v>
      </c>
      <c r="M432" s="192">
        <v>1405.7800000000002</v>
      </c>
      <c r="N432" s="449">
        <v>250.19</v>
      </c>
      <c r="O432" s="192">
        <v>1.1200000000000001</v>
      </c>
      <c r="P432" s="192">
        <v>249.07</v>
      </c>
      <c r="Q432" s="192">
        <v>0</v>
      </c>
      <c r="R432" s="192">
        <v>0</v>
      </c>
      <c r="S432" s="85" t="s">
        <v>2736</v>
      </c>
      <c r="T432" s="193" t="s">
        <v>5918</v>
      </c>
      <c r="U432" s="85"/>
      <c r="V432" s="7"/>
    </row>
    <row r="433" spans="1:22" ht="26.1" customHeight="1">
      <c r="A433" s="299">
        <v>427</v>
      </c>
      <c r="B433" s="85" t="s">
        <v>2083</v>
      </c>
      <c r="C433" s="85" t="s">
        <v>206</v>
      </c>
      <c r="D433" s="85" t="s">
        <v>207</v>
      </c>
      <c r="E433" s="85" t="s">
        <v>5923</v>
      </c>
      <c r="F433" s="85" t="s">
        <v>2709</v>
      </c>
      <c r="G433" s="7" t="s">
        <v>5924</v>
      </c>
      <c r="H433" s="85" t="s">
        <v>3556</v>
      </c>
      <c r="I433" s="102" t="s">
        <v>5925</v>
      </c>
      <c r="J433" s="85" t="s">
        <v>5926</v>
      </c>
      <c r="K433" s="85" t="s">
        <v>4302</v>
      </c>
      <c r="L433" s="192">
        <v>216.5</v>
      </c>
      <c r="M433" s="192">
        <v>20896.679999999997</v>
      </c>
      <c r="N433" s="448">
        <f t="shared" ref="N433:N439" si="50">SUM(O433:R433)</f>
        <v>0</v>
      </c>
      <c r="O433" s="192">
        <v>0</v>
      </c>
      <c r="P433" s="192">
        <v>0</v>
      </c>
      <c r="Q433" s="192">
        <v>0</v>
      </c>
      <c r="R433" s="192">
        <v>0</v>
      </c>
      <c r="S433" s="85" t="s">
        <v>5927</v>
      </c>
      <c r="T433" s="193" t="s">
        <v>4081</v>
      </c>
      <c r="U433" s="85"/>
      <c r="V433" s="7"/>
    </row>
    <row r="434" spans="1:22" ht="26.1" customHeight="1">
      <c r="A434" s="299">
        <v>428</v>
      </c>
      <c r="B434" s="85" t="s">
        <v>2083</v>
      </c>
      <c r="C434" s="85" t="s">
        <v>206</v>
      </c>
      <c r="D434" s="85" t="s">
        <v>207</v>
      </c>
      <c r="E434" s="85" t="s">
        <v>5314</v>
      </c>
      <c r="F434" s="85" t="s">
        <v>5928</v>
      </c>
      <c r="G434" s="7" t="s">
        <v>5929</v>
      </c>
      <c r="H434" s="85" t="s">
        <v>3556</v>
      </c>
      <c r="I434" s="102" t="s">
        <v>1026</v>
      </c>
      <c r="J434" s="85" t="s">
        <v>1066</v>
      </c>
      <c r="K434" s="85">
        <v>2003</v>
      </c>
      <c r="L434" s="192">
        <v>13.6</v>
      </c>
      <c r="M434" s="192">
        <v>1855.0570000000002</v>
      </c>
      <c r="N434" s="448">
        <f t="shared" si="50"/>
        <v>40.69</v>
      </c>
      <c r="O434" s="192">
        <v>0</v>
      </c>
      <c r="P434" s="192">
        <v>40.69</v>
      </c>
      <c r="Q434" s="192">
        <v>0</v>
      </c>
      <c r="R434" s="192">
        <v>0</v>
      </c>
      <c r="S434" s="85" t="s">
        <v>2269</v>
      </c>
      <c r="T434" s="193" t="s">
        <v>5930</v>
      </c>
      <c r="U434" s="85"/>
      <c r="V434" s="7"/>
    </row>
    <row r="435" spans="1:22" ht="26.1" customHeight="1">
      <c r="A435" s="299">
        <v>429</v>
      </c>
      <c r="B435" s="85" t="s">
        <v>2083</v>
      </c>
      <c r="C435" s="85" t="s">
        <v>206</v>
      </c>
      <c r="D435" s="85" t="s">
        <v>207</v>
      </c>
      <c r="E435" s="85" t="s">
        <v>2690</v>
      </c>
      <c r="F435" s="85" t="s">
        <v>2691</v>
      </c>
      <c r="G435" s="7" t="s">
        <v>5934</v>
      </c>
      <c r="H435" s="85" t="s">
        <v>3556</v>
      </c>
      <c r="I435" s="102" t="s">
        <v>5935</v>
      </c>
      <c r="J435" s="85" t="s">
        <v>5936</v>
      </c>
      <c r="K435" s="85" t="s">
        <v>4303</v>
      </c>
      <c r="L435" s="192">
        <v>120</v>
      </c>
      <c r="M435" s="192">
        <v>4982.5</v>
      </c>
      <c r="N435" s="448">
        <f t="shared" si="50"/>
        <v>0</v>
      </c>
      <c r="O435" s="192">
        <v>0</v>
      </c>
      <c r="P435" s="192">
        <v>0</v>
      </c>
      <c r="Q435" s="192">
        <v>0</v>
      </c>
      <c r="R435" s="192">
        <v>0</v>
      </c>
      <c r="S435" s="85" t="s">
        <v>2692</v>
      </c>
      <c r="T435" s="193" t="s">
        <v>4095</v>
      </c>
      <c r="U435" s="85"/>
      <c r="V435" s="7"/>
    </row>
    <row r="436" spans="1:22" ht="26.1" customHeight="1">
      <c r="A436" s="299">
        <v>430</v>
      </c>
      <c r="B436" s="85" t="s">
        <v>2083</v>
      </c>
      <c r="C436" s="85" t="s">
        <v>206</v>
      </c>
      <c r="D436" s="85" t="s">
        <v>207</v>
      </c>
      <c r="E436" s="85" t="s">
        <v>5940</v>
      </c>
      <c r="F436" s="85" t="s">
        <v>2709</v>
      </c>
      <c r="G436" s="7" t="s">
        <v>5941</v>
      </c>
      <c r="H436" s="85" t="s">
        <v>3556</v>
      </c>
      <c r="I436" s="102" t="s">
        <v>5942</v>
      </c>
      <c r="J436" s="85" t="s">
        <v>994</v>
      </c>
      <c r="K436" s="85">
        <v>2004</v>
      </c>
      <c r="L436" s="192">
        <v>4.5</v>
      </c>
      <c r="M436" s="192">
        <v>0</v>
      </c>
      <c r="N436" s="448">
        <f t="shared" si="50"/>
        <v>0</v>
      </c>
      <c r="O436" s="192">
        <v>0</v>
      </c>
      <c r="P436" s="192">
        <v>0</v>
      </c>
      <c r="Q436" s="192">
        <v>0</v>
      </c>
      <c r="R436" s="192">
        <v>0</v>
      </c>
      <c r="S436" s="85" t="s">
        <v>5943</v>
      </c>
      <c r="T436" s="193" t="s">
        <v>5944</v>
      </c>
      <c r="U436" s="85"/>
      <c r="V436" s="7"/>
    </row>
    <row r="437" spans="1:22" ht="26.1" customHeight="1">
      <c r="A437" s="299">
        <v>431</v>
      </c>
      <c r="B437" s="85" t="s">
        <v>2083</v>
      </c>
      <c r="C437" s="85" t="s">
        <v>206</v>
      </c>
      <c r="D437" s="85" t="s">
        <v>207</v>
      </c>
      <c r="E437" s="85" t="s">
        <v>5953</v>
      </c>
      <c r="F437" s="85" t="s">
        <v>2709</v>
      </c>
      <c r="G437" s="7" t="s">
        <v>5954</v>
      </c>
      <c r="H437" s="85" t="s">
        <v>3556</v>
      </c>
      <c r="I437" s="102" t="s">
        <v>5955</v>
      </c>
      <c r="J437" s="85" t="s">
        <v>5956</v>
      </c>
      <c r="K437" s="85">
        <v>2003</v>
      </c>
      <c r="L437" s="192">
        <v>150</v>
      </c>
      <c r="M437" s="192">
        <v>25963.829999999998</v>
      </c>
      <c r="N437" s="448">
        <f t="shared" si="50"/>
        <v>0</v>
      </c>
      <c r="O437" s="192">
        <v>0</v>
      </c>
      <c r="P437" s="192">
        <v>0</v>
      </c>
      <c r="Q437" s="192">
        <v>0</v>
      </c>
      <c r="R437" s="192">
        <v>0</v>
      </c>
      <c r="S437" s="85" t="s">
        <v>5943</v>
      </c>
      <c r="T437" s="193" t="s">
        <v>4100</v>
      </c>
      <c r="U437" s="85"/>
      <c r="V437" s="7"/>
    </row>
    <row r="438" spans="1:22" ht="26.1" customHeight="1">
      <c r="A438" s="299">
        <v>432</v>
      </c>
      <c r="B438" s="85" t="s">
        <v>2786</v>
      </c>
      <c r="C438" s="85" t="s">
        <v>257</v>
      </c>
      <c r="D438" s="85" t="s">
        <v>3088</v>
      </c>
      <c r="E438" s="85" t="s">
        <v>3089</v>
      </c>
      <c r="F438" s="85" t="s">
        <v>3090</v>
      </c>
      <c r="G438" s="7" t="s">
        <v>3091</v>
      </c>
      <c r="H438" s="85" t="s">
        <v>3556</v>
      </c>
      <c r="I438" s="102" t="s">
        <v>3092</v>
      </c>
      <c r="J438" s="85" t="s">
        <v>3093</v>
      </c>
      <c r="K438" s="85">
        <v>1009</v>
      </c>
      <c r="L438" s="192">
        <v>186.7</v>
      </c>
      <c r="M438" s="192">
        <v>5705.0499999999993</v>
      </c>
      <c r="N438" s="448">
        <f t="shared" si="50"/>
        <v>852.02</v>
      </c>
      <c r="O438" s="192">
        <v>810.46</v>
      </c>
      <c r="P438" s="192">
        <v>41.56</v>
      </c>
      <c r="Q438" s="192">
        <v>0</v>
      </c>
      <c r="R438" s="192">
        <v>0</v>
      </c>
      <c r="S438" s="85" t="s">
        <v>6186</v>
      </c>
      <c r="T438" s="85" t="s">
        <v>6187</v>
      </c>
      <c r="U438" s="85"/>
      <c r="V438" s="7"/>
    </row>
    <row r="439" spans="1:22" ht="26.1" customHeight="1">
      <c r="A439" s="299">
        <v>433</v>
      </c>
      <c r="B439" s="85" t="s">
        <v>2786</v>
      </c>
      <c r="C439" s="85" t="s">
        <v>71</v>
      </c>
      <c r="D439" s="85" t="s">
        <v>72</v>
      </c>
      <c r="E439" s="85" t="s">
        <v>3043</v>
      </c>
      <c r="F439" s="85" t="s">
        <v>75</v>
      </c>
      <c r="G439" s="7" t="s">
        <v>3044</v>
      </c>
      <c r="H439" s="85" t="s">
        <v>3556</v>
      </c>
      <c r="I439" s="102" t="s">
        <v>3045</v>
      </c>
      <c r="J439" s="85" t="s">
        <v>3046</v>
      </c>
      <c r="K439" s="85">
        <v>1003</v>
      </c>
      <c r="L439" s="192">
        <v>63</v>
      </c>
      <c r="M439" s="192">
        <v>232.934</v>
      </c>
      <c r="N439" s="448">
        <f t="shared" si="50"/>
        <v>0</v>
      </c>
      <c r="O439" s="192">
        <v>0</v>
      </c>
      <c r="P439" s="192">
        <v>0</v>
      </c>
      <c r="Q439" s="192">
        <v>0</v>
      </c>
      <c r="R439" s="192">
        <v>0</v>
      </c>
      <c r="S439" s="85" t="s">
        <v>3047</v>
      </c>
      <c r="T439" s="193" t="s">
        <v>6164</v>
      </c>
      <c r="U439" s="85"/>
      <c r="V439" s="7"/>
    </row>
    <row r="440" spans="1:22" ht="26.1" customHeight="1">
      <c r="A440" s="299">
        <v>434</v>
      </c>
      <c r="B440" s="85" t="s">
        <v>2786</v>
      </c>
      <c r="C440" s="85" t="s">
        <v>71</v>
      </c>
      <c r="D440" s="85" t="s">
        <v>72</v>
      </c>
      <c r="E440" s="85" t="s">
        <v>2815</v>
      </c>
      <c r="F440" s="85" t="s">
        <v>75</v>
      </c>
      <c r="G440" s="7" t="s">
        <v>3054</v>
      </c>
      <c r="H440" s="85" t="s">
        <v>3557</v>
      </c>
      <c r="I440" s="102" t="s">
        <v>17</v>
      </c>
      <c r="J440" s="85" t="s">
        <v>3055</v>
      </c>
      <c r="K440" s="85">
        <v>2010</v>
      </c>
      <c r="L440" s="192">
        <v>8</v>
      </c>
      <c r="M440" s="192">
        <v>1352.7999999999997</v>
      </c>
      <c r="N440" s="449">
        <v>32.53</v>
      </c>
      <c r="O440" s="192">
        <v>32.53</v>
      </c>
      <c r="P440" s="192">
        <v>0</v>
      </c>
      <c r="Q440" s="192">
        <v>0</v>
      </c>
      <c r="R440" s="192">
        <v>0</v>
      </c>
      <c r="S440" s="85" t="s">
        <v>2817</v>
      </c>
      <c r="T440" s="193" t="s">
        <v>6165</v>
      </c>
      <c r="U440" s="85"/>
      <c r="V440" s="7"/>
    </row>
    <row r="441" spans="1:22" ht="26.1" customHeight="1">
      <c r="A441" s="299">
        <v>435</v>
      </c>
      <c r="B441" s="85" t="s">
        <v>2786</v>
      </c>
      <c r="C441" s="85" t="s">
        <v>71</v>
      </c>
      <c r="D441" s="85" t="s">
        <v>72</v>
      </c>
      <c r="E441" s="85" t="s">
        <v>6166</v>
      </c>
      <c r="F441" s="85" t="s">
        <v>6167</v>
      </c>
      <c r="G441" s="7" t="s">
        <v>6168</v>
      </c>
      <c r="H441" s="85" t="s">
        <v>3557</v>
      </c>
      <c r="I441" s="102" t="s">
        <v>6169</v>
      </c>
      <c r="J441" s="85" t="s">
        <v>6170</v>
      </c>
      <c r="K441" s="85">
        <v>2010</v>
      </c>
      <c r="L441" s="192">
        <v>10.48</v>
      </c>
      <c r="M441" s="192">
        <v>311.51500000000004</v>
      </c>
      <c r="N441" s="449">
        <v>0</v>
      </c>
      <c r="O441" s="192">
        <v>0</v>
      </c>
      <c r="P441" s="192">
        <v>0</v>
      </c>
      <c r="Q441" s="192">
        <v>0</v>
      </c>
      <c r="R441" s="192">
        <v>0</v>
      </c>
      <c r="S441" s="85" t="s">
        <v>6171</v>
      </c>
      <c r="T441" s="193" t="s">
        <v>6172</v>
      </c>
      <c r="U441" s="85"/>
      <c r="V441" s="7"/>
    </row>
    <row r="442" spans="1:22" ht="26.1" customHeight="1">
      <c r="A442" s="299">
        <v>436</v>
      </c>
      <c r="B442" s="85" t="s">
        <v>2786</v>
      </c>
      <c r="C442" s="85" t="s">
        <v>71</v>
      </c>
      <c r="D442" s="85" t="s">
        <v>72</v>
      </c>
      <c r="E442" s="85" t="s">
        <v>2983</v>
      </c>
      <c r="F442" s="85" t="s">
        <v>2984</v>
      </c>
      <c r="G442" s="7" t="s">
        <v>6182</v>
      </c>
      <c r="H442" s="85" t="s">
        <v>3556</v>
      </c>
      <c r="I442" s="102" t="s">
        <v>2985</v>
      </c>
      <c r="J442" s="85" t="s">
        <v>2986</v>
      </c>
      <c r="K442" s="85">
        <v>1009</v>
      </c>
      <c r="L442" s="192">
        <v>6.5</v>
      </c>
      <c r="M442" s="192">
        <v>1565.16</v>
      </c>
      <c r="N442" s="448">
        <f>SUM(O442:R442)</f>
        <v>718.06999999999994</v>
      </c>
      <c r="O442" s="192">
        <v>717.28</v>
      </c>
      <c r="P442" s="192">
        <v>0.79</v>
      </c>
      <c r="Q442" s="192">
        <v>0</v>
      </c>
      <c r="R442" s="192">
        <v>0</v>
      </c>
      <c r="S442" s="85" t="s">
        <v>2987</v>
      </c>
      <c r="T442" s="193" t="s">
        <v>6183</v>
      </c>
      <c r="U442" s="85"/>
      <c r="V442" s="7"/>
    </row>
    <row r="443" spans="1:22" ht="26.1" customHeight="1">
      <c r="A443" s="299">
        <v>437</v>
      </c>
      <c r="B443" s="85" t="s">
        <v>2786</v>
      </c>
      <c r="C443" s="85" t="s">
        <v>71</v>
      </c>
      <c r="D443" s="85" t="s">
        <v>72</v>
      </c>
      <c r="E443" s="85" t="s">
        <v>3024</v>
      </c>
      <c r="F443" s="85" t="s">
        <v>3025</v>
      </c>
      <c r="G443" s="7" t="s">
        <v>3026</v>
      </c>
      <c r="H443" s="85" t="s">
        <v>3557</v>
      </c>
      <c r="I443" s="102" t="s">
        <v>3027</v>
      </c>
      <c r="J443" s="85" t="s">
        <v>3028</v>
      </c>
      <c r="K443" s="85">
        <v>2010</v>
      </c>
      <c r="L443" s="192">
        <v>8</v>
      </c>
      <c r="M443" s="192">
        <v>1142.8899999999999</v>
      </c>
      <c r="N443" s="449">
        <v>27.650000000000002</v>
      </c>
      <c r="O443" s="192">
        <v>21.1</v>
      </c>
      <c r="P443" s="192">
        <v>6.55</v>
      </c>
      <c r="Q443" s="192">
        <v>0</v>
      </c>
      <c r="R443" s="192">
        <v>0</v>
      </c>
      <c r="S443" s="85" t="s">
        <v>3029</v>
      </c>
      <c r="T443" s="85" t="s">
        <v>6194</v>
      </c>
      <c r="U443" s="85"/>
      <c r="V443" s="7"/>
    </row>
    <row r="444" spans="1:22" ht="26.1" customHeight="1">
      <c r="A444" s="299">
        <v>438</v>
      </c>
      <c r="B444" s="85" t="s">
        <v>2786</v>
      </c>
      <c r="C444" s="85" t="s">
        <v>71</v>
      </c>
      <c r="D444" s="85" t="s">
        <v>72</v>
      </c>
      <c r="E444" s="85" t="s">
        <v>3061</v>
      </c>
      <c r="F444" s="85" t="s">
        <v>1283</v>
      </c>
      <c r="G444" s="7" t="s">
        <v>3062</v>
      </c>
      <c r="H444" s="85" t="s">
        <v>3556</v>
      </c>
      <c r="I444" s="102" t="s">
        <v>3063</v>
      </c>
      <c r="J444" s="85" t="s">
        <v>3064</v>
      </c>
      <c r="K444" s="85">
        <v>1009</v>
      </c>
      <c r="L444" s="192">
        <v>39.799999999999997</v>
      </c>
      <c r="M444" s="192">
        <v>50.08</v>
      </c>
      <c r="N444" s="448">
        <f t="shared" ref="N444:N445" si="51">SUM(O444:R444)</f>
        <v>0</v>
      </c>
      <c r="O444" s="192">
        <v>0</v>
      </c>
      <c r="P444" s="192">
        <v>0</v>
      </c>
      <c r="Q444" s="192">
        <v>0</v>
      </c>
      <c r="R444" s="192">
        <v>0</v>
      </c>
      <c r="S444" s="85" t="s">
        <v>3065</v>
      </c>
      <c r="T444" s="85" t="s">
        <v>6211</v>
      </c>
      <c r="U444" s="85"/>
      <c r="V444" s="7"/>
    </row>
    <row r="445" spans="1:22" ht="26.1" customHeight="1">
      <c r="A445" s="299">
        <v>439</v>
      </c>
      <c r="B445" s="85" t="s">
        <v>2786</v>
      </c>
      <c r="C445" s="85" t="s">
        <v>71</v>
      </c>
      <c r="D445" s="85" t="s">
        <v>1120</v>
      </c>
      <c r="E445" s="85" t="s">
        <v>2977</v>
      </c>
      <c r="F445" s="85" t="s">
        <v>2978</v>
      </c>
      <c r="G445" s="7" t="s">
        <v>2979</v>
      </c>
      <c r="H445" s="85" t="s">
        <v>3556</v>
      </c>
      <c r="I445" s="102" t="s">
        <v>2980</v>
      </c>
      <c r="J445" s="85" t="s">
        <v>2981</v>
      </c>
      <c r="K445" s="85">
        <v>1003</v>
      </c>
      <c r="L445" s="192">
        <v>5</v>
      </c>
      <c r="M445" s="192">
        <v>131.83099999999999</v>
      </c>
      <c r="N445" s="448">
        <f t="shared" si="51"/>
        <v>0</v>
      </c>
      <c r="O445" s="192">
        <v>0</v>
      </c>
      <c r="P445" s="192">
        <v>0</v>
      </c>
      <c r="Q445" s="192">
        <v>0</v>
      </c>
      <c r="R445" s="192">
        <v>0</v>
      </c>
      <c r="S445" s="85" t="s">
        <v>2982</v>
      </c>
      <c r="T445" s="85" t="s">
        <v>6205</v>
      </c>
      <c r="U445" s="85"/>
      <c r="V445" s="7"/>
    </row>
    <row r="446" spans="1:22" ht="26.1" customHeight="1">
      <c r="A446" s="299">
        <v>440</v>
      </c>
      <c r="B446" s="85" t="s">
        <v>2786</v>
      </c>
      <c r="C446" s="85" t="s">
        <v>71</v>
      </c>
      <c r="D446" s="85" t="s">
        <v>1124</v>
      </c>
      <c r="E446" s="85" t="s">
        <v>6152</v>
      </c>
      <c r="F446" s="85" t="s">
        <v>6153</v>
      </c>
      <c r="G446" s="7" t="s">
        <v>6154</v>
      </c>
      <c r="H446" s="85" t="s">
        <v>5177</v>
      </c>
      <c r="I446" s="102" t="s">
        <v>6155</v>
      </c>
      <c r="J446" s="85" t="s">
        <v>4235</v>
      </c>
      <c r="K446" s="85">
        <v>1003</v>
      </c>
      <c r="L446" s="192">
        <v>35</v>
      </c>
      <c r="M446" s="192">
        <v>0</v>
      </c>
      <c r="N446" s="449">
        <v>0</v>
      </c>
      <c r="O446" s="192">
        <v>0</v>
      </c>
      <c r="P446" s="192">
        <v>0</v>
      </c>
      <c r="Q446" s="192">
        <v>0</v>
      </c>
      <c r="R446" s="192">
        <v>0</v>
      </c>
      <c r="S446" s="85" t="s">
        <v>6156</v>
      </c>
      <c r="T446" s="193" t="s">
        <v>6157</v>
      </c>
      <c r="U446" s="85"/>
      <c r="V446" s="7"/>
    </row>
    <row r="447" spans="1:22" ht="26.1" customHeight="1">
      <c r="A447" s="299">
        <v>441</v>
      </c>
      <c r="B447" s="85" t="s">
        <v>2786</v>
      </c>
      <c r="C447" s="85" t="s">
        <v>211</v>
      </c>
      <c r="D447" s="85" t="s">
        <v>2994</v>
      </c>
      <c r="E447" s="85" t="s">
        <v>2995</v>
      </c>
      <c r="F447" s="85" t="s">
        <v>2996</v>
      </c>
      <c r="G447" s="7" t="s">
        <v>2997</v>
      </c>
      <c r="H447" s="85" t="s">
        <v>3556</v>
      </c>
      <c r="I447" s="102" t="s">
        <v>2998</v>
      </c>
      <c r="J447" s="85" t="s">
        <v>2999</v>
      </c>
      <c r="K447" s="85">
        <v>1009</v>
      </c>
      <c r="L447" s="192">
        <v>12.21</v>
      </c>
      <c r="M447" s="192">
        <v>583.88000000000011</v>
      </c>
      <c r="N447" s="448">
        <f t="shared" ref="N447:N448" si="52">SUM(O447:R447)</f>
        <v>383.62</v>
      </c>
      <c r="O447" s="192">
        <v>200.31</v>
      </c>
      <c r="P447" s="192">
        <v>0</v>
      </c>
      <c r="Q447" s="192">
        <v>88.08</v>
      </c>
      <c r="R447" s="192">
        <v>95.23</v>
      </c>
      <c r="S447" s="85" t="s">
        <v>3000</v>
      </c>
      <c r="T447" s="193" t="s">
        <v>6173</v>
      </c>
      <c r="U447" s="85"/>
      <c r="V447" s="7"/>
    </row>
    <row r="448" spans="1:22" ht="26.1" customHeight="1">
      <c r="A448" s="299">
        <v>442</v>
      </c>
      <c r="B448" s="85" t="s">
        <v>2786</v>
      </c>
      <c r="C448" s="85" t="s">
        <v>211</v>
      </c>
      <c r="D448" s="85" t="s">
        <v>219</v>
      </c>
      <c r="E448" s="85" t="s">
        <v>3005</v>
      </c>
      <c r="F448" s="85" t="s">
        <v>75</v>
      </c>
      <c r="G448" s="7" t="s">
        <v>220</v>
      </c>
      <c r="H448" s="85" t="s">
        <v>3556</v>
      </c>
      <c r="I448" s="102" t="s">
        <v>3006</v>
      </c>
      <c r="J448" s="85" t="s">
        <v>3007</v>
      </c>
      <c r="K448" s="85">
        <v>1003</v>
      </c>
      <c r="L448" s="192">
        <v>60</v>
      </c>
      <c r="M448" s="192">
        <v>12930.035</v>
      </c>
      <c r="N448" s="448">
        <f t="shared" si="52"/>
        <v>7237.53</v>
      </c>
      <c r="O448" s="192">
        <v>6916.95</v>
      </c>
      <c r="P448" s="192">
        <v>0.86</v>
      </c>
      <c r="Q448" s="192">
        <v>319.72000000000003</v>
      </c>
      <c r="R448" s="192">
        <v>0</v>
      </c>
      <c r="S448" s="85" t="s">
        <v>3008</v>
      </c>
      <c r="T448" s="193" t="s">
        <v>4685</v>
      </c>
      <c r="U448" s="85"/>
      <c r="V448" s="7"/>
    </row>
    <row r="449" spans="1:22" ht="26.1" customHeight="1">
      <c r="A449" s="299">
        <v>443</v>
      </c>
      <c r="B449" s="85" t="s">
        <v>2786</v>
      </c>
      <c r="C449" s="85" t="s">
        <v>211</v>
      </c>
      <c r="D449" s="85" t="s">
        <v>219</v>
      </c>
      <c r="E449" s="85" t="s">
        <v>3056</v>
      </c>
      <c r="F449" s="85" t="s">
        <v>3057</v>
      </c>
      <c r="G449" s="7" t="s">
        <v>3058</v>
      </c>
      <c r="H449" s="85" t="s">
        <v>3557</v>
      </c>
      <c r="I449" s="102" t="s">
        <v>3059</v>
      </c>
      <c r="J449" s="85" t="s">
        <v>1994</v>
      </c>
      <c r="K449" s="85">
        <v>2010</v>
      </c>
      <c r="L449" s="192">
        <v>10</v>
      </c>
      <c r="M449" s="192">
        <v>3211.4</v>
      </c>
      <c r="N449" s="449">
        <v>4.8149999999999998E-2</v>
      </c>
      <c r="O449" s="192">
        <v>0</v>
      </c>
      <c r="P449" s="192">
        <v>0</v>
      </c>
      <c r="Q449" s="192">
        <v>0</v>
      </c>
      <c r="R449" s="192">
        <v>4.8149999999999998E-2</v>
      </c>
      <c r="S449" s="85" t="s">
        <v>3060</v>
      </c>
      <c r="T449" s="85" t="s">
        <v>6190</v>
      </c>
      <c r="U449" s="85"/>
      <c r="V449" s="7"/>
    </row>
    <row r="450" spans="1:22" ht="26.1" customHeight="1">
      <c r="A450" s="299">
        <v>444</v>
      </c>
      <c r="B450" s="85" t="s">
        <v>2786</v>
      </c>
      <c r="C450" s="85" t="s">
        <v>211</v>
      </c>
      <c r="D450" s="85" t="s">
        <v>219</v>
      </c>
      <c r="E450" s="85" t="s">
        <v>3066</v>
      </c>
      <c r="F450" s="85" t="s">
        <v>3067</v>
      </c>
      <c r="G450" s="7" t="s">
        <v>3068</v>
      </c>
      <c r="H450" s="85" t="s">
        <v>3557</v>
      </c>
      <c r="I450" s="102" t="s">
        <v>3069</v>
      </c>
      <c r="J450" s="85" t="s">
        <v>3070</v>
      </c>
      <c r="K450" s="85">
        <v>1010</v>
      </c>
      <c r="L450" s="192">
        <v>78</v>
      </c>
      <c r="M450" s="192">
        <v>0</v>
      </c>
      <c r="N450" s="449">
        <v>0</v>
      </c>
      <c r="O450" s="192">
        <v>0</v>
      </c>
      <c r="P450" s="192">
        <v>0</v>
      </c>
      <c r="Q450" s="192">
        <v>0</v>
      </c>
      <c r="R450" s="192">
        <v>0</v>
      </c>
      <c r="S450" s="85" t="s">
        <v>3071</v>
      </c>
      <c r="T450" s="85" t="s">
        <v>6212</v>
      </c>
      <c r="U450" s="85"/>
      <c r="V450" s="7"/>
    </row>
    <row r="451" spans="1:22" ht="26.1" customHeight="1">
      <c r="A451" s="299">
        <v>445</v>
      </c>
      <c r="B451" s="85" t="s">
        <v>2786</v>
      </c>
      <c r="C451" s="85" t="s">
        <v>211</v>
      </c>
      <c r="D451" s="85" t="s">
        <v>2915</v>
      </c>
      <c r="E451" s="85" t="s">
        <v>3001</v>
      </c>
      <c r="F451" s="85" t="s">
        <v>3002</v>
      </c>
      <c r="G451" s="7" t="s">
        <v>6175</v>
      </c>
      <c r="H451" s="85" t="s">
        <v>3557</v>
      </c>
      <c r="I451" s="102" t="s">
        <v>54</v>
      </c>
      <c r="J451" s="85" t="s">
        <v>3003</v>
      </c>
      <c r="K451" s="85">
        <v>2010</v>
      </c>
      <c r="L451" s="192">
        <v>25</v>
      </c>
      <c r="M451" s="192">
        <v>1363.847</v>
      </c>
      <c r="N451" s="449">
        <v>0</v>
      </c>
      <c r="O451" s="192">
        <v>0</v>
      </c>
      <c r="P451" s="192">
        <v>0</v>
      </c>
      <c r="Q451" s="192">
        <v>0</v>
      </c>
      <c r="R451" s="192">
        <v>0</v>
      </c>
      <c r="S451" s="85" t="s">
        <v>3004</v>
      </c>
      <c r="T451" s="193" t="s">
        <v>6176</v>
      </c>
      <c r="U451" s="85"/>
      <c r="V451" s="7"/>
    </row>
    <row r="452" spans="1:22" ht="26.1" customHeight="1">
      <c r="A452" s="299">
        <v>446</v>
      </c>
      <c r="B452" s="85" t="s">
        <v>2786</v>
      </c>
      <c r="C452" s="85" t="s">
        <v>211</v>
      </c>
      <c r="D452" s="85" t="s">
        <v>3072</v>
      </c>
      <c r="E452" s="85" t="s">
        <v>3073</v>
      </c>
      <c r="F452" s="85" t="s">
        <v>3074</v>
      </c>
      <c r="G452" s="7" t="s">
        <v>3075</v>
      </c>
      <c r="H452" s="85" t="s">
        <v>3557</v>
      </c>
      <c r="I452" s="102" t="s">
        <v>3076</v>
      </c>
      <c r="J452" s="85" t="s">
        <v>3077</v>
      </c>
      <c r="K452" s="85">
        <v>2010</v>
      </c>
      <c r="L452" s="192">
        <v>11</v>
      </c>
      <c r="M452" s="192">
        <v>750.38000000000011</v>
      </c>
      <c r="N452" s="449">
        <v>22.09</v>
      </c>
      <c r="O452" s="192">
        <v>19.239999999999998</v>
      </c>
      <c r="P452" s="192">
        <v>2.85</v>
      </c>
      <c r="Q452" s="192">
        <v>0</v>
      </c>
      <c r="R452" s="192">
        <v>0</v>
      </c>
      <c r="S452" s="85" t="s">
        <v>3078</v>
      </c>
      <c r="T452" s="85" t="s">
        <v>6195</v>
      </c>
      <c r="U452" s="85"/>
      <c r="V452" s="7"/>
    </row>
    <row r="453" spans="1:22" ht="26.1" customHeight="1">
      <c r="A453" s="299">
        <v>447</v>
      </c>
      <c r="B453" s="85" t="s">
        <v>2786</v>
      </c>
      <c r="C453" s="85" t="s">
        <v>211</v>
      </c>
      <c r="D453" s="85" t="s">
        <v>2794</v>
      </c>
      <c r="E453" s="85" t="s">
        <v>6158</v>
      </c>
      <c r="F453" s="85" t="s">
        <v>1383</v>
      </c>
      <c r="G453" s="7" t="s">
        <v>6159</v>
      </c>
      <c r="H453" s="85" t="s">
        <v>3556</v>
      </c>
      <c r="I453" s="102" t="s">
        <v>3030</v>
      </c>
      <c r="J453" s="85" t="s">
        <v>923</v>
      </c>
      <c r="K453" s="85" t="s">
        <v>6160</v>
      </c>
      <c r="L453" s="192">
        <v>121.67</v>
      </c>
      <c r="M453" s="192">
        <v>4146.3999999999996</v>
      </c>
      <c r="N453" s="448">
        <f t="shared" ref="N453:N456" si="53">SUM(O453:R453)</f>
        <v>4146.3999999999996</v>
      </c>
      <c r="O453" s="192">
        <v>4146.3999999999996</v>
      </c>
      <c r="P453" s="192">
        <v>0</v>
      </c>
      <c r="Q453" s="192">
        <v>0</v>
      </c>
      <c r="R453" s="192">
        <v>0</v>
      </c>
      <c r="S453" s="85" t="s">
        <v>3031</v>
      </c>
      <c r="T453" s="193" t="s">
        <v>6161</v>
      </c>
      <c r="U453" s="85"/>
      <c r="V453" s="7"/>
    </row>
    <row r="454" spans="1:22" ht="26.1" customHeight="1">
      <c r="A454" s="299">
        <v>448</v>
      </c>
      <c r="B454" s="85" t="s">
        <v>2786</v>
      </c>
      <c r="C454" s="85" t="s">
        <v>211</v>
      </c>
      <c r="D454" s="85" t="s">
        <v>2794</v>
      </c>
      <c r="E454" s="85" t="s">
        <v>2988</v>
      </c>
      <c r="F454" s="85" t="s">
        <v>2989</v>
      </c>
      <c r="G454" s="7" t="s">
        <v>2990</v>
      </c>
      <c r="H454" s="85" t="s">
        <v>3556</v>
      </c>
      <c r="I454" s="102" t="s">
        <v>2991</v>
      </c>
      <c r="J454" s="85" t="s">
        <v>2992</v>
      </c>
      <c r="K454" s="85">
        <v>1009</v>
      </c>
      <c r="L454" s="192">
        <v>67.2</v>
      </c>
      <c r="M454" s="192">
        <v>6607</v>
      </c>
      <c r="N454" s="448">
        <f t="shared" si="53"/>
        <v>124.41</v>
      </c>
      <c r="O454" s="192">
        <v>52.96</v>
      </c>
      <c r="P454" s="192">
        <v>71.45</v>
      </c>
      <c r="Q454" s="192">
        <v>0</v>
      </c>
      <c r="R454" s="192">
        <v>0</v>
      </c>
      <c r="S454" s="85" t="s">
        <v>2993</v>
      </c>
      <c r="T454" s="85" t="s">
        <v>6180</v>
      </c>
      <c r="U454" s="85"/>
      <c r="V454" s="7"/>
    </row>
    <row r="455" spans="1:22" ht="26.1" customHeight="1">
      <c r="A455" s="299">
        <v>449</v>
      </c>
      <c r="B455" s="85" t="s">
        <v>2786</v>
      </c>
      <c r="C455" s="85" t="s">
        <v>211</v>
      </c>
      <c r="D455" s="85" t="s">
        <v>2794</v>
      </c>
      <c r="E455" s="85" t="s">
        <v>3032</v>
      </c>
      <c r="F455" s="85" t="s">
        <v>3033</v>
      </c>
      <c r="G455" s="7" t="s">
        <v>6191</v>
      </c>
      <c r="H455" s="85" t="s">
        <v>3556</v>
      </c>
      <c r="I455" s="102" t="s">
        <v>3034</v>
      </c>
      <c r="J455" s="85" t="s">
        <v>3035</v>
      </c>
      <c r="K455" s="85">
        <v>1009</v>
      </c>
      <c r="L455" s="192">
        <v>20</v>
      </c>
      <c r="M455" s="192">
        <v>1420.3299999999997</v>
      </c>
      <c r="N455" s="448">
        <f t="shared" si="53"/>
        <v>0</v>
      </c>
      <c r="O455" s="192">
        <v>0</v>
      </c>
      <c r="P455" s="192">
        <v>0</v>
      </c>
      <c r="Q455" s="192">
        <v>0</v>
      </c>
      <c r="R455" s="192">
        <v>0</v>
      </c>
      <c r="S455" s="55" t="s">
        <v>3036</v>
      </c>
      <c r="T455" s="193" t="s">
        <v>6192</v>
      </c>
      <c r="U455" s="85"/>
      <c r="V455" s="7"/>
    </row>
    <row r="456" spans="1:22" ht="26.1" customHeight="1">
      <c r="A456" s="299">
        <v>450</v>
      </c>
      <c r="B456" s="85" t="s">
        <v>2786</v>
      </c>
      <c r="C456" s="85" t="s">
        <v>211</v>
      </c>
      <c r="D456" s="85" t="s">
        <v>2794</v>
      </c>
      <c r="E456" s="85" t="s">
        <v>3079</v>
      </c>
      <c r="F456" s="85" t="s">
        <v>3080</v>
      </c>
      <c r="G456" s="7" t="s">
        <v>6196</v>
      </c>
      <c r="H456" s="85" t="s">
        <v>3556</v>
      </c>
      <c r="I456" s="102" t="s">
        <v>3081</v>
      </c>
      <c r="J456" s="85" t="s">
        <v>3082</v>
      </c>
      <c r="K456" s="85">
        <v>1003</v>
      </c>
      <c r="L456" s="192">
        <v>347.6</v>
      </c>
      <c r="M456" s="192">
        <v>2529.7330000000002</v>
      </c>
      <c r="N456" s="448">
        <f t="shared" si="53"/>
        <v>0</v>
      </c>
      <c r="O456" s="192">
        <v>0</v>
      </c>
      <c r="P456" s="192">
        <v>0</v>
      </c>
      <c r="Q456" s="192">
        <v>0</v>
      </c>
      <c r="R456" s="192">
        <v>0</v>
      </c>
      <c r="S456" s="85" t="s">
        <v>6197</v>
      </c>
      <c r="T456" s="85" t="s">
        <v>6198</v>
      </c>
      <c r="U456" s="85"/>
      <c r="V456" s="7"/>
    </row>
    <row r="457" spans="1:22" ht="26.1" customHeight="1">
      <c r="A457" s="299">
        <v>451</v>
      </c>
      <c r="B457" s="85" t="s">
        <v>2786</v>
      </c>
      <c r="C457" s="85" t="s">
        <v>211</v>
      </c>
      <c r="D457" s="85" t="s">
        <v>212</v>
      </c>
      <c r="E457" s="85" t="s">
        <v>2897</v>
      </c>
      <c r="F457" s="85" t="s">
        <v>2898</v>
      </c>
      <c r="G457" s="7" t="s">
        <v>3014</v>
      </c>
      <c r="H457" s="85" t="s">
        <v>3557</v>
      </c>
      <c r="I457" s="102" t="s">
        <v>3015</v>
      </c>
      <c r="J457" s="85" t="s">
        <v>267</v>
      </c>
      <c r="K457" s="85">
        <v>2010</v>
      </c>
      <c r="L457" s="192">
        <v>72</v>
      </c>
      <c r="M457" s="192">
        <v>759.24</v>
      </c>
      <c r="N457" s="449">
        <v>113.75999999999999</v>
      </c>
      <c r="O457" s="192">
        <v>0</v>
      </c>
      <c r="P457" s="192">
        <v>113.75999999999999</v>
      </c>
      <c r="Q457" s="192">
        <v>0</v>
      </c>
      <c r="R457" s="192">
        <v>0</v>
      </c>
      <c r="S457" s="85" t="s">
        <v>2900</v>
      </c>
      <c r="T457" s="193" t="s">
        <v>6162</v>
      </c>
      <c r="U457" s="85"/>
      <c r="V457" s="7"/>
    </row>
    <row r="458" spans="1:22" ht="26.1" customHeight="1">
      <c r="A458" s="299">
        <v>452</v>
      </c>
      <c r="B458" s="85" t="s">
        <v>2786</v>
      </c>
      <c r="C458" s="85" t="s">
        <v>211</v>
      </c>
      <c r="D458" s="85" t="s">
        <v>212</v>
      </c>
      <c r="E458" s="85" t="s">
        <v>2897</v>
      </c>
      <c r="F458" s="85" t="s">
        <v>2898</v>
      </c>
      <c r="G458" s="7" t="s">
        <v>3014</v>
      </c>
      <c r="H458" s="85" t="s">
        <v>3556</v>
      </c>
      <c r="I458" s="102" t="s">
        <v>3016</v>
      </c>
      <c r="J458" s="85" t="s">
        <v>3017</v>
      </c>
      <c r="K458" s="85">
        <v>1009</v>
      </c>
      <c r="L458" s="192">
        <v>200</v>
      </c>
      <c r="M458" s="192">
        <v>11871.849999999993</v>
      </c>
      <c r="N458" s="448">
        <f t="shared" ref="N458:N459" si="54">SUM(O458:R458)</f>
        <v>8518.91</v>
      </c>
      <c r="O458" s="192">
        <v>5714.2599999999993</v>
      </c>
      <c r="P458" s="192">
        <v>2804.6499999999996</v>
      </c>
      <c r="Q458" s="192">
        <v>0</v>
      </c>
      <c r="R458" s="192">
        <v>0</v>
      </c>
      <c r="S458" s="85" t="s">
        <v>2900</v>
      </c>
      <c r="T458" s="193" t="s">
        <v>6163</v>
      </c>
      <c r="U458" s="85"/>
      <c r="V458" s="7"/>
    </row>
    <row r="459" spans="1:22" ht="26.1" customHeight="1">
      <c r="A459" s="299">
        <v>453</v>
      </c>
      <c r="B459" s="85" t="s">
        <v>2786</v>
      </c>
      <c r="C459" s="85" t="s">
        <v>211</v>
      </c>
      <c r="D459" s="85" t="s">
        <v>212</v>
      </c>
      <c r="E459" s="85" t="s">
        <v>3037</v>
      </c>
      <c r="F459" s="85" t="s">
        <v>3038</v>
      </c>
      <c r="G459" s="7" t="s">
        <v>3039</v>
      </c>
      <c r="H459" s="85" t="s">
        <v>3556</v>
      </c>
      <c r="I459" s="102" t="s">
        <v>3040</v>
      </c>
      <c r="J459" s="85" t="s">
        <v>3041</v>
      </c>
      <c r="K459" s="85">
        <v>1009</v>
      </c>
      <c r="L459" s="192">
        <v>70</v>
      </c>
      <c r="M459" s="192">
        <v>13212</v>
      </c>
      <c r="N459" s="448">
        <f t="shared" si="54"/>
        <v>13212</v>
      </c>
      <c r="O459" s="192">
        <v>13070</v>
      </c>
      <c r="P459" s="192">
        <v>0</v>
      </c>
      <c r="Q459" s="192">
        <v>0</v>
      </c>
      <c r="R459" s="192">
        <v>142</v>
      </c>
      <c r="S459" s="85" t="s">
        <v>3042</v>
      </c>
      <c r="T459" s="193" t="s">
        <v>6174</v>
      </c>
      <c r="U459" s="85"/>
      <c r="V459" s="7"/>
    </row>
    <row r="460" spans="1:22" ht="26.1" customHeight="1">
      <c r="A460" s="299">
        <v>454</v>
      </c>
      <c r="B460" s="85" t="s">
        <v>2786</v>
      </c>
      <c r="C460" s="85" t="s">
        <v>211</v>
      </c>
      <c r="D460" s="85" t="s">
        <v>212</v>
      </c>
      <c r="E460" s="85" t="s">
        <v>3083</v>
      </c>
      <c r="F460" s="85" t="s">
        <v>3084</v>
      </c>
      <c r="G460" s="7" t="s">
        <v>3085</v>
      </c>
      <c r="H460" s="85" t="s">
        <v>3557</v>
      </c>
      <c r="I460" s="102" t="s">
        <v>216</v>
      </c>
      <c r="J460" s="85" t="s">
        <v>3086</v>
      </c>
      <c r="K460" s="85">
        <v>2010</v>
      </c>
      <c r="L460" s="192">
        <v>3</v>
      </c>
      <c r="M460" s="192">
        <v>1571.69</v>
      </c>
      <c r="N460" s="449">
        <v>0</v>
      </c>
      <c r="O460" s="192">
        <v>0</v>
      </c>
      <c r="P460" s="192">
        <v>0</v>
      </c>
      <c r="Q460" s="192">
        <v>0</v>
      </c>
      <c r="R460" s="192">
        <v>0</v>
      </c>
      <c r="S460" s="85" t="s">
        <v>3087</v>
      </c>
      <c r="T460" s="193" t="s">
        <v>6177</v>
      </c>
      <c r="U460" s="85"/>
      <c r="V460" s="7"/>
    </row>
    <row r="461" spans="1:22" ht="26.1" customHeight="1">
      <c r="A461" s="299">
        <v>455</v>
      </c>
      <c r="B461" s="85" t="s">
        <v>2786</v>
      </c>
      <c r="C461" s="85" t="s">
        <v>211</v>
      </c>
      <c r="D461" s="85" t="s">
        <v>212</v>
      </c>
      <c r="E461" s="85" t="s">
        <v>2884</v>
      </c>
      <c r="F461" s="85" t="s">
        <v>2672</v>
      </c>
      <c r="G461" s="7" t="s">
        <v>2885</v>
      </c>
      <c r="H461" s="85" t="s">
        <v>3556</v>
      </c>
      <c r="I461" s="102" t="s">
        <v>3048</v>
      </c>
      <c r="J461" s="85" t="s">
        <v>923</v>
      </c>
      <c r="K461" s="85">
        <v>1004</v>
      </c>
      <c r="L461" s="192">
        <v>893</v>
      </c>
      <c r="M461" s="192">
        <v>32306.630000000005</v>
      </c>
      <c r="N461" s="448">
        <f t="shared" ref="N461:N463" si="55">SUM(O461:R461)</f>
        <v>13458.13</v>
      </c>
      <c r="O461" s="192">
        <v>13429.89</v>
      </c>
      <c r="P461" s="192">
        <v>28.240000000000002</v>
      </c>
      <c r="Q461" s="192">
        <v>0</v>
      </c>
      <c r="R461" s="192">
        <v>0</v>
      </c>
      <c r="S461" s="85" t="s">
        <v>6178</v>
      </c>
      <c r="T461" s="193" t="s">
        <v>6179</v>
      </c>
      <c r="U461" s="85"/>
      <c r="V461" s="7"/>
    </row>
    <row r="462" spans="1:22" ht="26.1" customHeight="1">
      <c r="A462" s="299">
        <v>456</v>
      </c>
      <c r="B462" s="85" t="s">
        <v>2786</v>
      </c>
      <c r="C462" s="85" t="s">
        <v>211</v>
      </c>
      <c r="D462" s="85" t="s">
        <v>212</v>
      </c>
      <c r="E462" s="85" t="s">
        <v>3018</v>
      </c>
      <c r="F462" s="85" t="s">
        <v>3019</v>
      </c>
      <c r="G462" s="7" t="s">
        <v>3020</v>
      </c>
      <c r="H462" s="85" t="s">
        <v>3556</v>
      </c>
      <c r="I462" s="102" t="s">
        <v>3021</v>
      </c>
      <c r="J462" s="85" t="s">
        <v>3022</v>
      </c>
      <c r="K462" s="85">
        <v>1009</v>
      </c>
      <c r="L462" s="192">
        <v>72.900000000000006</v>
      </c>
      <c r="M462" s="192">
        <v>27480.558000000005</v>
      </c>
      <c r="N462" s="448">
        <f t="shared" si="55"/>
        <v>12335.05</v>
      </c>
      <c r="O462" s="192">
        <v>7543.66</v>
      </c>
      <c r="P462" s="192">
        <v>4791.3900000000003</v>
      </c>
      <c r="Q462" s="192">
        <v>0</v>
      </c>
      <c r="R462" s="192">
        <v>0</v>
      </c>
      <c r="S462" s="85" t="s">
        <v>3023</v>
      </c>
      <c r="T462" s="85" t="s">
        <v>6181</v>
      </c>
      <c r="U462" s="85"/>
      <c r="V462" s="7"/>
    </row>
    <row r="463" spans="1:22" ht="26.1" customHeight="1">
      <c r="A463" s="299">
        <v>457</v>
      </c>
      <c r="B463" s="85" t="s">
        <v>2786</v>
      </c>
      <c r="C463" s="85" t="s">
        <v>211</v>
      </c>
      <c r="D463" s="85" t="s">
        <v>212</v>
      </c>
      <c r="E463" s="85" t="s">
        <v>3049</v>
      </c>
      <c r="F463" s="85" t="s">
        <v>6188</v>
      </c>
      <c r="G463" s="7" t="s">
        <v>3050</v>
      </c>
      <c r="H463" s="85" t="s">
        <v>3556</v>
      </c>
      <c r="I463" s="102" t="s">
        <v>3051</v>
      </c>
      <c r="J463" s="85" t="s">
        <v>3052</v>
      </c>
      <c r="K463" s="85" t="s">
        <v>6160</v>
      </c>
      <c r="L463" s="192">
        <v>111.9</v>
      </c>
      <c r="M463" s="192">
        <v>10574.579999999998</v>
      </c>
      <c r="N463" s="448">
        <f t="shared" si="55"/>
        <v>3560.3399999999997</v>
      </c>
      <c r="O463" s="192">
        <v>3462.66</v>
      </c>
      <c r="P463" s="192">
        <v>78.12</v>
      </c>
      <c r="Q463" s="192">
        <v>19.559999999999999</v>
      </c>
      <c r="R463" s="192">
        <v>0</v>
      </c>
      <c r="S463" s="85" t="s">
        <v>3053</v>
      </c>
      <c r="T463" s="85" t="s">
        <v>6189</v>
      </c>
      <c r="U463" s="85"/>
      <c r="V463" s="7"/>
    </row>
    <row r="464" spans="1:22" ht="26.1" customHeight="1">
      <c r="A464" s="299">
        <v>458</v>
      </c>
      <c r="B464" s="85" t="s">
        <v>2786</v>
      </c>
      <c r="C464" s="85" t="s">
        <v>211</v>
      </c>
      <c r="D464" s="85" t="s">
        <v>212</v>
      </c>
      <c r="E464" s="85" t="s">
        <v>213</v>
      </c>
      <c r="F464" s="85" t="s">
        <v>214</v>
      </c>
      <c r="G464" s="7" t="s">
        <v>215</v>
      </c>
      <c r="H464" s="85" t="s">
        <v>3557</v>
      </c>
      <c r="I464" s="102" t="s">
        <v>216</v>
      </c>
      <c r="J464" s="85" t="s">
        <v>217</v>
      </c>
      <c r="K464" s="85">
        <v>2010</v>
      </c>
      <c r="L464" s="192">
        <v>3.5</v>
      </c>
      <c r="M464" s="192">
        <v>719.42000000000007</v>
      </c>
      <c r="N464" s="449">
        <v>0.75</v>
      </c>
      <c r="O464" s="192">
        <v>0.75</v>
      </c>
      <c r="P464" s="192">
        <v>0</v>
      </c>
      <c r="Q464" s="192">
        <v>0</v>
      </c>
      <c r="R464" s="192">
        <v>0</v>
      </c>
      <c r="S464" s="85" t="s">
        <v>218</v>
      </c>
      <c r="T464" s="85" t="s">
        <v>6193</v>
      </c>
      <c r="U464" s="85"/>
      <c r="V464" s="7"/>
    </row>
    <row r="465" spans="1:22" ht="26.1" customHeight="1">
      <c r="A465" s="299">
        <v>459</v>
      </c>
      <c r="B465" s="85" t="s">
        <v>2786</v>
      </c>
      <c r="C465" s="85" t="s">
        <v>211</v>
      </c>
      <c r="D465" s="85" t="s">
        <v>212</v>
      </c>
      <c r="E465" s="85" t="s">
        <v>6206</v>
      </c>
      <c r="F465" s="85" t="s">
        <v>6207</v>
      </c>
      <c r="G465" s="7" t="s">
        <v>6208</v>
      </c>
      <c r="H465" s="85" t="s">
        <v>3556</v>
      </c>
      <c r="I465" s="102" t="s">
        <v>6209</v>
      </c>
      <c r="J465" s="85" t="s">
        <v>5099</v>
      </c>
      <c r="K465" s="85">
        <v>1003</v>
      </c>
      <c r="L465" s="192">
        <v>110</v>
      </c>
      <c r="M465" s="192">
        <v>0</v>
      </c>
      <c r="N465" s="448">
        <f t="shared" ref="N465:N467" si="56">SUM(O465:R465)</f>
        <v>0</v>
      </c>
      <c r="O465" s="192">
        <v>0</v>
      </c>
      <c r="P465" s="192">
        <v>0</v>
      </c>
      <c r="Q465" s="192">
        <v>0</v>
      </c>
      <c r="R465" s="192">
        <v>0</v>
      </c>
      <c r="S465" s="85" t="s">
        <v>6210</v>
      </c>
      <c r="T465" s="85" t="s">
        <v>6151</v>
      </c>
      <c r="U465" s="85"/>
      <c r="V465" s="7"/>
    </row>
    <row r="466" spans="1:22" ht="26.1" customHeight="1">
      <c r="A466" s="299">
        <v>460</v>
      </c>
      <c r="B466" s="85" t="s">
        <v>2786</v>
      </c>
      <c r="C466" s="85" t="s">
        <v>211</v>
      </c>
      <c r="D466" s="85" t="s">
        <v>3009</v>
      </c>
      <c r="E466" s="85" t="s">
        <v>3010</v>
      </c>
      <c r="F466" s="85" t="s">
        <v>418</v>
      </c>
      <c r="G466" s="7" t="s">
        <v>6184</v>
      </c>
      <c r="H466" s="85" t="s">
        <v>3556</v>
      </c>
      <c r="I466" s="102" t="s">
        <v>3011</v>
      </c>
      <c r="J466" s="85" t="s">
        <v>3012</v>
      </c>
      <c r="K466" s="85">
        <v>1004</v>
      </c>
      <c r="L466" s="324">
        <v>68</v>
      </c>
      <c r="M466" s="324">
        <v>10350.000000000004</v>
      </c>
      <c r="N466" s="448">
        <f t="shared" si="56"/>
        <v>1978.8799999999999</v>
      </c>
      <c r="O466" s="324">
        <v>1910.03</v>
      </c>
      <c r="P466" s="324">
        <v>68.849999999999994</v>
      </c>
      <c r="Q466" s="324">
        <v>0</v>
      </c>
      <c r="R466" s="324">
        <v>0</v>
      </c>
      <c r="S466" s="299" t="s">
        <v>3013</v>
      </c>
      <c r="T466" s="299" t="s">
        <v>6185</v>
      </c>
      <c r="U466" s="299"/>
      <c r="V466" s="7"/>
    </row>
    <row r="467" spans="1:22" ht="26.1" customHeight="1">
      <c r="A467" s="299">
        <v>461</v>
      </c>
      <c r="B467" s="85" t="s">
        <v>2786</v>
      </c>
      <c r="C467" s="85" t="s">
        <v>211</v>
      </c>
      <c r="D467" s="85" t="s">
        <v>3009</v>
      </c>
      <c r="E467" s="85" t="s">
        <v>6199</v>
      </c>
      <c r="F467" s="85" t="s">
        <v>6200</v>
      </c>
      <c r="G467" s="7" t="s">
        <v>6201</v>
      </c>
      <c r="H467" s="85" t="s">
        <v>3556</v>
      </c>
      <c r="I467" s="102" t="s">
        <v>6202</v>
      </c>
      <c r="J467" s="85" t="s">
        <v>6203</v>
      </c>
      <c r="K467" s="85" t="s">
        <v>6160</v>
      </c>
      <c r="L467" s="324">
        <v>45.26</v>
      </c>
      <c r="M467" s="324">
        <v>333.64</v>
      </c>
      <c r="N467" s="448">
        <f t="shared" si="56"/>
        <v>0</v>
      </c>
      <c r="O467" s="324">
        <v>0</v>
      </c>
      <c r="P467" s="324">
        <v>0</v>
      </c>
      <c r="Q467" s="324">
        <v>0</v>
      </c>
      <c r="R467" s="324">
        <v>0</v>
      </c>
      <c r="S467" s="299"/>
      <c r="T467" s="299" t="s">
        <v>6204</v>
      </c>
      <c r="U467" s="299"/>
      <c r="V467" s="7"/>
    </row>
    <row r="468" spans="1:22" s="458" customFormat="1" ht="30" customHeight="1">
      <c r="A468" s="299">
        <v>462</v>
      </c>
      <c r="B468" s="450" t="s">
        <v>3094</v>
      </c>
      <c r="C468" s="450" t="s">
        <v>3096</v>
      </c>
      <c r="D468" s="450" t="s">
        <v>3097</v>
      </c>
      <c r="E468" s="450" t="s">
        <v>9346</v>
      </c>
      <c r="F468" s="450" t="s">
        <v>9347</v>
      </c>
      <c r="G468" s="451" t="s">
        <v>9348</v>
      </c>
      <c r="H468" s="450" t="s">
        <v>8483</v>
      </c>
      <c r="I468" s="452" t="s">
        <v>9349</v>
      </c>
      <c r="J468" s="453" t="s">
        <v>240</v>
      </c>
      <c r="K468" s="454" t="s">
        <v>9350</v>
      </c>
      <c r="L468" s="455">
        <v>3</v>
      </c>
      <c r="M468" s="455">
        <v>738.18000000000006</v>
      </c>
      <c r="N468" s="448">
        <v>36.4</v>
      </c>
      <c r="O468" s="455">
        <v>35.5</v>
      </c>
      <c r="P468" s="455">
        <v>0.9</v>
      </c>
      <c r="Q468" s="455">
        <v>0</v>
      </c>
      <c r="R468" s="455">
        <v>0</v>
      </c>
      <c r="S468" s="459" t="s">
        <v>9351</v>
      </c>
      <c r="T468" s="456" t="s">
        <v>9352</v>
      </c>
      <c r="U468" s="457"/>
      <c r="V468" s="457"/>
    </row>
    <row r="469" spans="1:22" s="458" customFormat="1" ht="30" customHeight="1">
      <c r="A469" s="299">
        <v>463</v>
      </c>
      <c r="B469" s="459" t="s">
        <v>3094</v>
      </c>
      <c r="C469" s="459" t="s">
        <v>3096</v>
      </c>
      <c r="D469" s="459" t="s">
        <v>3097</v>
      </c>
      <c r="E469" s="459" t="s">
        <v>9353</v>
      </c>
      <c r="F469" s="459" t="s">
        <v>9354</v>
      </c>
      <c r="G469" s="457" t="s">
        <v>9355</v>
      </c>
      <c r="H469" s="459" t="s">
        <v>8482</v>
      </c>
      <c r="I469" s="460" t="s">
        <v>9356</v>
      </c>
      <c r="J469" s="453" t="s">
        <v>9357</v>
      </c>
      <c r="K469" s="461" t="s">
        <v>9358</v>
      </c>
      <c r="L469" s="455">
        <v>22</v>
      </c>
      <c r="M469" s="455">
        <v>754.55200000000002</v>
      </c>
      <c r="N469" s="448">
        <f>SUM(O469:R469)</f>
        <v>38.119999999999997</v>
      </c>
      <c r="O469" s="455">
        <v>38.119999999999997</v>
      </c>
      <c r="P469" s="455">
        <v>0</v>
      </c>
      <c r="Q469" s="455">
        <v>0</v>
      </c>
      <c r="R469" s="455">
        <v>0</v>
      </c>
      <c r="S469" s="459" t="s">
        <v>9359</v>
      </c>
      <c r="T469" s="456" t="s">
        <v>9360</v>
      </c>
      <c r="U469" s="457"/>
      <c r="V469" s="457"/>
    </row>
    <row r="470" spans="1:22" s="458" customFormat="1" ht="30" customHeight="1">
      <c r="A470" s="299">
        <v>464</v>
      </c>
      <c r="B470" s="459" t="s">
        <v>3094</v>
      </c>
      <c r="C470" s="459" t="s">
        <v>3096</v>
      </c>
      <c r="D470" s="459" t="s">
        <v>9375</v>
      </c>
      <c r="E470" s="459" t="s">
        <v>9376</v>
      </c>
      <c r="F470" s="459" t="s">
        <v>9377</v>
      </c>
      <c r="G470" s="457" t="s">
        <v>9378</v>
      </c>
      <c r="H470" s="459" t="s">
        <v>8483</v>
      </c>
      <c r="I470" s="460" t="s">
        <v>9379</v>
      </c>
      <c r="J470" s="453" t="s">
        <v>9380</v>
      </c>
      <c r="K470" s="461">
        <v>2003</v>
      </c>
      <c r="L470" s="455">
        <v>58</v>
      </c>
      <c r="M470" s="455">
        <v>368.59</v>
      </c>
      <c r="N470" s="448">
        <v>0</v>
      </c>
      <c r="O470" s="455">
        <v>0</v>
      </c>
      <c r="P470" s="455">
        <v>0</v>
      </c>
      <c r="Q470" s="455">
        <v>0</v>
      </c>
      <c r="R470" s="455">
        <v>0</v>
      </c>
      <c r="S470" s="459" t="s">
        <v>9381</v>
      </c>
      <c r="T470" s="456" t="s">
        <v>9382</v>
      </c>
      <c r="U470" s="457"/>
      <c r="V470" s="457"/>
    </row>
    <row r="471" spans="1:22" s="458" customFormat="1" ht="30" customHeight="1">
      <c r="A471" s="299">
        <v>465</v>
      </c>
      <c r="B471" s="459" t="s">
        <v>3094</v>
      </c>
      <c r="C471" s="459" t="s">
        <v>206</v>
      </c>
      <c r="D471" s="459" t="s">
        <v>9325</v>
      </c>
      <c r="E471" s="459" t="s">
        <v>9326</v>
      </c>
      <c r="F471" s="459" t="s">
        <v>75</v>
      </c>
      <c r="G471" s="457" t="s">
        <v>9327</v>
      </c>
      <c r="H471" s="459" t="s">
        <v>8482</v>
      </c>
      <c r="I471" s="460" t="s">
        <v>9328</v>
      </c>
      <c r="J471" s="453" t="s">
        <v>9329</v>
      </c>
      <c r="K471" s="461">
        <v>2002</v>
      </c>
      <c r="L471" s="455">
        <v>127.76</v>
      </c>
      <c r="M471" s="455">
        <v>12458.43</v>
      </c>
      <c r="N471" s="448">
        <f>SUM(O471:R471)</f>
        <v>0</v>
      </c>
      <c r="O471" s="455">
        <v>0</v>
      </c>
      <c r="P471" s="455">
        <v>0</v>
      </c>
      <c r="Q471" s="455">
        <v>0</v>
      </c>
      <c r="R471" s="455">
        <v>0</v>
      </c>
      <c r="S471" s="459" t="s">
        <v>9330</v>
      </c>
      <c r="T471" s="456" t="s">
        <v>9331</v>
      </c>
      <c r="U471" s="457"/>
      <c r="V471" s="457"/>
    </row>
    <row r="472" spans="1:22" s="458" customFormat="1" ht="30" customHeight="1">
      <c r="A472" s="299">
        <v>466</v>
      </c>
      <c r="B472" s="459" t="s">
        <v>3094</v>
      </c>
      <c r="C472" s="459" t="s">
        <v>206</v>
      </c>
      <c r="D472" s="459" t="s">
        <v>9315</v>
      </c>
      <c r="E472" s="459" t="s">
        <v>9332</v>
      </c>
      <c r="F472" s="459" t="s">
        <v>9333</v>
      </c>
      <c r="G472" s="457" t="s">
        <v>9334</v>
      </c>
      <c r="H472" s="459" t="s">
        <v>8483</v>
      </c>
      <c r="I472" s="460" t="s">
        <v>9335</v>
      </c>
      <c r="J472" s="453" t="s">
        <v>9336</v>
      </c>
      <c r="K472" s="461">
        <v>2010</v>
      </c>
      <c r="L472" s="455">
        <v>15</v>
      </c>
      <c r="M472" s="455">
        <v>271.68</v>
      </c>
      <c r="N472" s="323">
        <v>0</v>
      </c>
      <c r="O472" s="455">
        <v>0</v>
      </c>
      <c r="P472" s="455">
        <v>0</v>
      </c>
      <c r="Q472" s="455">
        <v>0</v>
      </c>
      <c r="R472" s="455">
        <v>0</v>
      </c>
      <c r="S472" s="459" t="s">
        <v>9337</v>
      </c>
      <c r="T472" s="456" t="s">
        <v>9338</v>
      </c>
      <c r="U472" s="457"/>
      <c r="V472" s="457"/>
    </row>
    <row r="473" spans="1:22" s="458" customFormat="1" ht="30" customHeight="1">
      <c r="A473" s="299">
        <v>467</v>
      </c>
      <c r="B473" s="459" t="s">
        <v>3094</v>
      </c>
      <c r="C473" s="459" t="s">
        <v>206</v>
      </c>
      <c r="D473" s="459" t="s">
        <v>9315</v>
      </c>
      <c r="E473" s="459" t="s">
        <v>9339</v>
      </c>
      <c r="F473" s="459" t="s">
        <v>9340</v>
      </c>
      <c r="G473" s="457" t="s">
        <v>9341</v>
      </c>
      <c r="H473" s="459" t="s">
        <v>8482</v>
      </c>
      <c r="I473" s="460" t="s">
        <v>9342</v>
      </c>
      <c r="J473" s="453" t="s">
        <v>9343</v>
      </c>
      <c r="K473" s="461">
        <v>2003</v>
      </c>
      <c r="L473" s="455">
        <v>10</v>
      </c>
      <c r="M473" s="455">
        <v>756.71</v>
      </c>
      <c r="N473" s="448">
        <f>SUM(O473:R473)</f>
        <v>10</v>
      </c>
      <c r="O473" s="455">
        <v>10</v>
      </c>
      <c r="P473" s="455">
        <v>0</v>
      </c>
      <c r="Q473" s="455">
        <v>0</v>
      </c>
      <c r="R473" s="455">
        <v>0</v>
      </c>
      <c r="S473" s="459" t="s">
        <v>9344</v>
      </c>
      <c r="T473" s="456" t="s">
        <v>9345</v>
      </c>
      <c r="U473" s="457"/>
      <c r="V473" s="457"/>
    </row>
    <row r="474" spans="1:22" s="458" customFormat="1" ht="30" customHeight="1">
      <c r="A474" s="299">
        <v>468</v>
      </c>
      <c r="B474" s="459" t="s">
        <v>3094</v>
      </c>
      <c r="C474" s="459" t="s">
        <v>206</v>
      </c>
      <c r="D474" s="459" t="s">
        <v>9315</v>
      </c>
      <c r="E474" s="459" t="s">
        <v>9361</v>
      </c>
      <c r="F474" s="459" t="s">
        <v>9362</v>
      </c>
      <c r="G474" s="457" t="s">
        <v>9363</v>
      </c>
      <c r="H474" s="459" t="s">
        <v>8483</v>
      </c>
      <c r="I474" s="460" t="s">
        <v>9364</v>
      </c>
      <c r="J474" s="453" t="s">
        <v>9365</v>
      </c>
      <c r="K474" s="461">
        <v>2010</v>
      </c>
      <c r="L474" s="455">
        <v>128</v>
      </c>
      <c r="M474" s="455">
        <v>6791.98</v>
      </c>
      <c r="N474" s="448">
        <v>0</v>
      </c>
      <c r="O474" s="455">
        <v>0</v>
      </c>
      <c r="P474" s="455">
        <v>0</v>
      </c>
      <c r="Q474" s="455">
        <v>0</v>
      </c>
      <c r="R474" s="455">
        <v>0</v>
      </c>
      <c r="S474" s="459" t="s">
        <v>9366</v>
      </c>
      <c r="T474" s="456" t="s">
        <v>9367</v>
      </c>
      <c r="U474" s="457"/>
      <c r="V474" s="457"/>
    </row>
    <row r="475" spans="1:22" s="458" customFormat="1" ht="30" customHeight="1">
      <c r="A475" s="299">
        <v>469</v>
      </c>
      <c r="B475" s="459" t="s">
        <v>3094</v>
      </c>
      <c r="C475" s="459" t="s">
        <v>206</v>
      </c>
      <c r="D475" s="459" t="s">
        <v>9315</v>
      </c>
      <c r="E475" s="459" t="s">
        <v>9368</v>
      </c>
      <c r="F475" s="459" t="s">
        <v>9362</v>
      </c>
      <c r="G475" s="457" t="s">
        <v>9369</v>
      </c>
      <c r="H475" s="459" t="s">
        <v>9370</v>
      </c>
      <c r="I475" s="460" t="s">
        <v>9371</v>
      </c>
      <c r="J475" s="453" t="s">
        <v>9372</v>
      </c>
      <c r="K475" s="461">
        <v>2003</v>
      </c>
      <c r="L475" s="455">
        <v>20</v>
      </c>
      <c r="M475" s="455">
        <v>3206.93</v>
      </c>
      <c r="N475" s="448">
        <v>0</v>
      </c>
      <c r="O475" s="455">
        <v>0</v>
      </c>
      <c r="P475" s="455">
        <v>0</v>
      </c>
      <c r="Q475" s="455">
        <v>0</v>
      </c>
      <c r="R475" s="455">
        <v>0</v>
      </c>
      <c r="S475" s="459" t="s">
        <v>9373</v>
      </c>
      <c r="T475" s="456" t="s">
        <v>9374</v>
      </c>
      <c r="U475" s="457"/>
      <c r="V475" s="457"/>
    </row>
    <row r="476" spans="1:22" s="467" customFormat="1" ht="30" customHeight="1">
      <c r="A476" s="299">
        <v>470</v>
      </c>
      <c r="B476" s="462" t="s">
        <v>9383</v>
      </c>
      <c r="C476" s="462" t="s">
        <v>9384</v>
      </c>
      <c r="D476" s="462" t="s">
        <v>9385</v>
      </c>
      <c r="E476" s="462" t="s">
        <v>9386</v>
      </c>
      <c r="F476" s="462" t="s">
        <v>9387</v>
      </c>
      <c r="G476" s="463" t="s">
        <v>9388</v>
      </c>
      <c r="H476" s="462" t="s">
        <v>8482</v>
      </c>
      <c r="I476" s="464" t="s">
        <v>9389</v>
      </c>
      <c r="J476" s="465" t="s">
        <v>9390</v>
      </c>
      <c r="K476" s="461">
        <v>2003</v>
      </c>
      <c r="L476" s="355">
        <v>4.5</v>
      </c>
      <c r="M476" s="192">
        <v>0</v>
      </c>
      <c r="N476" s="448">
        <f t="shared" ref="N476:N478" si="57">SUM(O476:R476)</f>
        <v>0</v>
      </c>
      <c r="O476" s="324">
        <v>0</v>
      </c>
      <c r="P476" s="324">
        <v>0</v>
      </c>
      <c r="Q476" s="324">
        <v>0</v>
      </c>
      <c r="R476" s="324">
        <v>0</v>
      </c>
      <c r="S476" s="462" t="s">
        <v>9391</v>
      </c>
      <c r="T476" s="466" t="s">
        <v>9392</v>
      </c>
      <c r="U476" s="355"/>
      <c r="V476" s="468"/>
    </row>
    <row r="477" spans="1:22" s="467" customFormat="1" ht="30" customHeight="1">
      <c r="A477" s="299">
        <v>471</v>
      </c>
      <c r="B477" s="462" t="s">
        <v>9383</v>
      </c>
      <c r="C477" s="462" t="s">
        <v>9384</v>
      </c>
      <c r="D477" s="462" t="s">
        <v>9385</v>
      </c>
      <c r="E477" s="461" t="s">
        <v>9393</v>
      </c>
      <c r="F477" s="462" t="s">
        <v>9394</v>
      </c>
      <c r="G477" s="463" t="s">
        <v>9395</v>
      </c>
      <c r="H477" s="462" t="s">
        <v>8482</v>
      </c>
      <c r="I477" s="464" t="s">
        <v>9396</v>
      </c>
      <c r="J477" s="465" t="s">
        <v>9397</v>
      </c>
      <c r="K477" s="461">
        <v>2003</v>
      </c>
      <c r="L477" s="355">
        <v>5</v>
      </c>
      <c r="M477" s="192">
        <v>0</v>
      </c>
      <c r="N477" s="448">
        <f t="shared" si="57"/>
        <v>0</v>
      </c>
      <c r="O477" s="324">
        <v>0</v>
      </c>
      <c r="P477" s="324">
        <v>0</v>
      </c>
      <c r="Q477" s="324">
        <v>0</v>
      </c>
      <c r="R477" s="324">
        <v>0</v>
      </c>
      <c r="S477" s="462" t="s">
        <v>9398</v>
      </c>
      <c r="T477" s="466" t="s">
        <v>9399</v>
      </c>
      <c r="U477" s="353" t="s">
        <v>9400</v>
      </c>
      <c r="V477" s="472"/>
    </row>
    <row r="478" spans="1:22" s="469" customFormat="1" ht="30" customHeight="1">
      <c r="A478" s="299">
        <v>472</v>
      </c>
      <c r="B478" s="459" t="s">
        <v>9383</v>
      </c>
      <c r="C478" s="459" t="s">
        <v>9384</v>
      </c>
      <c r="D478" s="459" t="s">
        <v>9385</v>
      </c>
      <c r="E478" s="459" t="s">
        <v>9401</v>
      </c>
      <c r="F478" s="459" t="s">
        <v>9402</v>
      </c>
      <c r="G478" s="457" t="s">
        <v>9403</v>
      </c>
      <c r="H478" s="459" t="s">
        <v>8482</v>
      </c>
      <c r="I478" s="460" t="s">
        <v>9404</v>
      </c>
      <c r="J478" s="453" t="s">
        <v>9405</v>
      </c>
      <c r="K478" s="299">
        <v>2003</v>
      </c>
      <c r="L478" s="468">
        <v>10</v>
      </c>
      <c r="M478" s="192">
        <v>0</v>
      </c>
      <c r="N478" s="448">
        <f t="shared" si="57"/>
        <v>0</v>
      </c>
      <c r="O478" s="324">
        <v>0</v>
      </c>
      <c r="P478" s="324">
        <v>0</v>
      </c>
      <c r="Q478" s="324">
        <v>0</v>
      </c>
      <c r="R478" s="324">
        <v>0</v>
      </c>
      <c r="S478" s="459" t="s">
        <v>9406</v>
      </c>
      <c r="T478" s="456" t="s">
        <v>9407</v>
      </c>
      <c r="U478" s="468"/>
      <c r="V478" s="468"/>
    </row>
    <row r="479" spans="1:22" s="469" customFormat="1" ht="30" customHeight="1">
      <c r="A479" s="299">
        <v>473</v>
      </c>
      <c r="B479" s="459" t="s">
        <v>9383</v>
      </c>
      <c r="C479" s="459" t="s">
        <v>9384</v>
      </c>
      <c r="D479" s="459" t="s">
        <v>9385</v>
      </c>
      <c r="E479" s="459" t="s">
        <v>9408</v>
      </c>
      <c r="F479" s="459" t="s">
        <v>9409</v>
      </c>
      <c r="G479" s="457" t="s">
        <v>9410</v>
      </c>
      <c r="H479" s="459" t="s">
        <v>8483</v>
      </c>
      <c r="I479" s="460" t="s">
        <v>9411</v>
      </c>
      <c r="J479" s="453" t="s">
        <v>9412</v>
      </c>
      <c r="K479" s="299">
        <v>2010</v>
      </c>
      <c r="L479" s="468">
        <v>5</v>
      </c>
      <c r="M479" s="471">
        <v>0</v>
      </c>
      <c r="N479" s="448">
        <v>0</v>
      </c>
      <c r="O479" s="324">
        <v>0</v>
      </c>
      <c r="P479" s="324">
        <v>0</v>
      </c>
      <c r="Q479" s="324">
        <v>0</v>
      </c>
      <c r="R479" s="324">
        <v>0</v>
      </c>
      <c r="S479" s="459"/>
      <c r="T479" s="456" t="s">
        <v>9413</v>
      </c>
      <c r="U479" s="468"/>
      <c r="V479" s="468"/>
    </row>
    <row r="480" spans="1:22" ht="26.1" customHeight="1">
      <c r="A480" s="299">
        <v>474</v>
      </c>
      <c r="B480" s="85" t="s">
        <v>3104</v>
      </c>
      <c r="C480" s="85" t="s">
        <v>234</v>
      </c>
      <c r="D480" s="85" t="s">
        <v>233</v>
      </c>
      <c r="E480" s="85" t="s">
        <v>9051</v>
      </c>
      <c r="F480" s="85" t="s">
        <v>4808</v>
      </c>
      <c r="G480" s="7" t="s">
        <v>4809</v>
      </c>
      <c r="H480" s="85" t="s">
        <v>3556</v>
      </c>
      <c r="I480" s="102" t="s">
        <v>4810</v>
      </c>
      <c r="J480" s="85" t="s">
        <v>3334</v>
      </c>
      <c r="K480" s="85">
        <v>2003</v>
      </c>
      <c r="L480" s="470">
        <v>71.680000000000007</v>
      </c>
      <c r="M480" s="470">
        <v>8978.0199999999986</v>
      </c>
      <c r="N480" s="448">
        <f t="shared" ref="N480:N490" si="58">SUM(O480:R480)</f>
        <v>9.7899999999999991</v>
      </c>
      <c r="O480" s="470">
        <v>0</v>
      </c>
      <c r="P480" s="470">
        <v>0</v>
      </c>
      <c r="Q480" s="470">
        <v>0</v>
      </c>
      <c r="R480" s="470">
        <v>9.7899999999999991</v>
      </c>
      <c r="S480" s="196" t="s">
        <v>3335</v>
      </c>
      <c r="T480" s="196" t="s">
        <v>4811</v>
      </c>
      <c r="U480" s="196"/>
      <c r="V480" s="7"/>
    </row>
    <row r="481" spans="1:22" ht="26.1" customHeight="1">
      <c r="A481" s="299">
        <v>475</v>
      </c>
      <c r="B481" s="85" t="s">
        <v>3104</v>
      </c>
      <c r="C481" s="85" t="s">
        <v>234</v>
      </c>
      <c r="D481" s="85" t="s">
        <v>233</v>
      </c>
      <c r="E481" s="85" t="s">
        <v>9054</v>
      </c>
      <c r="F481" s="85" t="s">
        <v>4824</v>
      </c>
      <c r="G481" s="7" t="s">
        <v>4825</v>
      </c>
      <c r="H481" s="85" t="s">
        <v>3556</v>
      </c>
      <c r="I481" s="102" t="s">
        <v>4826</v>
      </c>
      <c r="J481" s="85" t="s">
        <v>4827</v>
      </c>
      <c r="K481" s="85">
        <v>2010</v>
      </c>
      <c r="L481" s="192">
        <v>38</v>
      </c>
      <c r="M481" s="192">
        <v>7682.8600000000006</v>
      </c>
      <c r="N481" s="448">
        <f t="shared" si="58"/>
        <v>666.9899999999999</v>
      </c>
      <c r="O481" s="192">
        <v>0</v>
      </c>
      <c r="P481" s="192">
        <v>18.48</v>
      </c>
      <c r="Q481" s="192">
        <v>4.41</v>
      </c>
      <c r="R481" s="192">
        <v>644.09999999999991</v>
      </c>
      <c r="S481" s="85" t="s">
        <v>3320</v>
      </c>
      <c r="T481" s="85" t="s">
        <v>4828</v>
      </c>
      <c r="U481" s="85"/>
      <c r="V481" s="7"/>
    </row>
    <row r="482" spans="1:22" ht="26.1" customHeight="1">
      <c r="A482" s="299">
        <v>476</v>
      </c>
      <c r="B482" s="85" t="s">
        <v>3104</v>
      </c>
      <c r="C482" s="85" t="s">
        <v>234</v>
      </c>
      <c r="D482" s="85" t="s">
        <v>233</v>
      </c>
      <c r="E482" s="85" t="s">
        <v>3215</v>
      </c>
      <c r="F482" s="85" t="s">
        <v>4385</v>
      </c>
      <c r="G482" s="7" t="s">
        <v>4829</v>
      </c>
      <c r="H482" s="85" t="s">
        <v>3556</v>
      </c>
      <c r="I482" s="102" t="s">
        <v>4232</v>
      </c>
      <c r="J482" s="85" t="s">
        <v>923</v>
      </c>
      <c r="K482" s="85">
        <v>2009</v>
      </c>
      <c r="L482" s="192">
        <v>86.4</v>
      </c>
      <c r="M482" s="192">
        <v>16602.005000000001</v>
      </c>
      <c r="N482" s="448">
        <f t="shared" si="58"/>
        <v>514.21</v>
      </c>
      <c r="O482" s="192">
        <v>0</v>
      </c>
      <c r="P482" s="192">
        <v>462.99</v>
      </c>
      <c r="Q482" s="192">
        <v>51.22</v>
      </c>
      <c r="R482" s="192">
        <v>0</v>
      </c>
      <c r="S482" s="85" t="s">
        <v>3216</v>
      </c>
      <c r="T482" s="85" t="s">
        <v>4830</v>
      </c>
      <c r="U482" s="85"/>
      <c r="V482" s="7"/>
    </row>
    <row r="483" spans="1:22" ht="26.1" customHeight="1">
      <c r="A483" s="299">
        <v>477</v>
      </c>
      <c r="B483" s="85" t="s">
        <v>3104</v>
      </c>
      <c r="C483" s="85" t="s">
        <v>234</v>
      </c>
      <c r="D483" s="85" t="s">
        <v>233</v>
      </c>
      <c r="E483" s="85" t="s">
        <v>4388</v>
      </c>
      <c r="F483" s="85" t="s">
        <v>4389</v>
      </c>
      <c r="G483" s="7" t="s">
        <v>4857</v>
      </c>
      <c r="H483" s="85" t="s">
        <v>3556</v>
      </c>
      <c r="I483" s="102" t="s">
        <v>4858</v>
      </c>
      <c r="J483" s="85" t="s">
        <v>4859</v>
      </c>
      <c r="K483" s="85">
        <v>2003</v>
      </c>
      <c r="L483" s="192">
        <v>15</v>
      </c>
      <c r="M483" s="192">
        <v>256.85000000000002</v>
      </c>
      <c r="N483" s="448">
        <f t="shared" si="58"/>
        <v>129.30000000000001</v>
      </c>
      <c r="O483" s="192">
        <v>90.9</v>
      </c>
      <c r="P483" s="192">
        <v>38.4</v>
      </c>
      <c r="Q483" s="192">
        <v>0</v>
      </c>
      <c r="R483" s="192">
        <v>0</v>
      </c>
      <c r="S483" s="85" t="s">
        <v>4860</v>
      </c>
      <c r="T483" s="85" t="s">
        <v>4861</v>
      </c>
      <c r="U483" s="85"/>
      <c r="V483" s="7"/>
    </row>
    <row r="484" spans="1:22" ht="26.1" customHeight="1">
      <c r="A484" s="299">
        <v>478</v>
      </c>
      <c r="B484" s="85" t="s">
        <v>3104</v>
      </c>
      <c r="C484" s="85" t="s">
        <v>234</v>
      </c>
      <c r="D484" s="85" t="s">
        <v>233</v>
      </c>
      <c r="E484" s="85" t="s">
        <v>9066</v>
      </c>
      <c r="F484" s="85" t="s">
        <v>4593</v>
      </c>
      <c r="G484" s="7" t="s">
        <v>4594</v>
      </c>
      <c r="H484" s="85" t="s">
        <v>3556</v>
      </c>
      <c r="I484" s="102" t="s">
        <v>4893</v>
      </c>
      <c r="J484" s="85" t="s">
        <v>3310</v>
      </c>
      <c r="K484" s="85">
        <v>2009</v>
      </c>
      <c r="L484" s="192">
        <v>168.07499999999999</v>
      </c>
      <c r="M484" s="192">
        <v>34732.764999999978</v>
      </c>
      <c r="N484" s="448">
        <f t="shared" si="58"/>
        <v>5499.9</v>
      </c>
      <c r="O484" s="192">
        <v>0</v>
      </c>
      <c r="P484" s="192">
        <v>5464.3499999999995</v>
      </c>
      <c r="Q484" s="192">
        <v>35.549999999999997</v>
      </c>
      <c r="R484" s="192">
        <v>0</v>
      </c>
      <c r="S484" s="85" t="s">
        <v>3125</v>
      </c>
      <c r="T484" s="193" t="s">
        <v>4894</v>
      </c>
      <c r="U484" s="85"/>
      <c r="V484" s="7"/>
    </row>
    <row r="485" spans="1:22" ht="26.1" customHeight="1">
      <c r="A485" s="299">
        <v>479</v>
      </c>
      <c r="B485" s="85" t="s">
        <v>3104</v>
      </c>
      <c r="C485" s="85" t="s">
        <v>234</v>
      </c>
      <c r="D485" s="85" t="s">
        <v>233</v>
      </c>
      <c r="E485" s="85" t="s">
        <v>3299</v>
      </c>
      <c r="F485" s="85" t="s">
        <v>4921</v>
      </c>
      <c r="G485" s="7" t="s">
        <v>4922</v>
      </c>
      <c r="H485" s="85" t="s">
        <v>3556</v>
      </c>
      <c r="I485" s="102" t="s">
        <v>4923</v>
      </c>
      <c r="J485" s="85" t="s">
        <v>923</v>
      </c>
      <c r="K485" s="85">
        <v>2009</v>
      </c>
      <c r="L485" s="192" t="s">
        <v>4924</v>
      </c>
      <c r="M485" s="192">
        <v>10180</v>
      </c>
      <c r="N485" s="448">
        <f t="shared" si="58"/>
        <v>3992.23</v>
      </c>
      <c r="O485" s="192">
        <v>0</v>
      </c>
      <c r="P485" s="192">
        <v>3979.96</v>
      </c>
      <c r="Q485" s="192">
        <v>12.27</v>
      </c>
      <c r="R485" s="192">
        <v>0</v>
      </c>
      <c r="S485" s="85" t="s">
        <v>3300</v>
      </c>
      <c r="T485" s="193" t="s">
        <v>4925</v>
      </c>
      <c r="U485" s="85"/>
      <c r="V485" s="7"/>
    </row>
    <row r="486" spans="1:22" ht="26.1" customHeight="1">
      <c r="A486" s="299">
        <v>480</v>
      </c>
      <c r="B486" s="85" t="s">
        <v>3104</v>
      </c>
      <c r="C486" s="85" t="s">
        <v>234</v>
      </c>
      <c r="D486" s="85" t="s">
        <v>233</v>
      </c>
      <c r="E486" s="85" t="s">
        <v>9071</v>
      </c>
      <c r="F486" s="85" t="s">
        <v>4926</v>
      </c>
      <c r="G486" s="7" t="s">
        <v>4927</v>
      </c>
      <c r="H486" s="85" t="s">
        <v>3556</v>
      </c>
      <c r="I486" s="102" t="s">
        <v>4928</v>
      </c>
      <c r="J486" s="85" t="s">
        <v>3304</v>
      </c>
      <c r="K486" s="85">
        <v>2003</v>
      </c>
      <c r="L486" s="192">
        <v>5.2</v>
      </c>
      <c r="M486" s="192">
        <v>1326.7299999999996</v>
      </c>
      <c r="N486" s="448">
        <f t="shared" si="58"/>
        <v>76.31</v>
      </c>
      <c r="O486" s="192">
        <v>0</v>
      </c>
      <c r="P486" s="192">
        <v>70.95</v>
      </c>
      <c r="Q486" s="192">
        <v>5.36</v>
      </c>
      <c r="R486" s="192">
        <v>0</v>
      </c>
      <c r="S486" s="85" t="s">
        <v>3312</v>
      </c>
      <c r="T486" s="193" t="s">
        <v>4929</v>
      </c>
      <c r="U486" s="85"/>
      <c r="V486" s="7"/>
    </row>
    <row r="487" spans="1:22" ht="26.1" customHeight="1">
      <c r="A487" s="299">
        <v>481</v>
      </c>
      <c r="B487" s="85" t="s">
        <v>3104</v>
      </c>
      <c r="C487" s="85" t="s">
        <v>234</v>
      </c>
      <c r="D487" s="85" t="s">
        <v>233</v>
      </c>
      <c r="E487" s="85" t="s">
        <v>3219</v>
      </c>
      <c r="F487" s="85" t="s">
        <v>4402</v>
      </c>
      <c r="G487" s="7" t="s">
        <v>4943</v>
      </c>
      <c r="H487" s="85" t="s">
        <v>3556</v>
      </c>
      <c r="I487" s="102" t="s">
        <v>4810</v>
      </c>
      <c r="J487" s="85" t="s">
        <v>994</v>
      </c>
      <c r="K487" s="85">
        <v>2004</v>
      </c>
      <c r="L487" s="192">
        <v>60</v>
      </c>
      <c r="M487" s="192">
        <v>18212.36</v>
      </c>
      <c r="N487" s="448">
        <f t="shared" si="58"/>
        <v>270.20999999999998</v>
      </c>
      <c r="O487" s="192">
        <v>0</v>
      </c>
      <c r="P487" s="192">
        <v>0</v>
      </c>
      <c r="Q487" s="192">
        <v>0</v>
      </c>
      <c r="R487" s="192">
        <v>270.20999999999998</v>
      </c>
      <c r="S487" s="85" t="s">
        <v>4405</v>
      </c>
      <c r="T487" s="193" t="s">
        <v>4392</v>
      </c>
      <c r="U487" s="85"/>
      <c r="V487" s="7"/>
    </row>
    <row r="488" spans="1:22" ht="26.1" customHeight="1">
      <c r="A488" s="299">
        <v>482</v>
      </c>
      <c r="B488" s="85" t="s">
        <v>3104</v>
      </c>
      <c r="C488" s="85" t="s">
        <v>234</v>
      </c>
      <c r="D488" s="85" t="s">
        <v>233</v>
      </c>
      <c r="E488" s="85" t="s">
        <v>9077</v>
      </c>
      <c r="F488" s="85" t="s">
        <v>4584</v>
      </c>
      <c r="G488" s="7" t="s">
        <v>4585</v>
      </c>
      <c r="H488" s="85" t="s">
        <v>3556</v>
      </c>
      <c r="I488" s="102" t="s">
        <v>4953</v>
      </c>
      <c r="J488" s="85" t="s">
        <v>3502</v>
      </c>
      <c r="K488" s="85">
        <v>2009</v>
      </c>
      <c r="L488" s="192">
        <v>171</v>
      </c>
      <c r="M488" s="192">
        <v>5373.9400000000023</v>
      </c>
      <c r="N488" s="448">
        <f t="shared" si="58"/>
        <v>614.9</v>
      </c>
      <c r="O488" s="192">
        <v>0</v>
      </c>
      <c r="P488" s="192">
        <v>604.23</v>
      </c>
      <c r="Q488" s="192">
        <v>10.670000000000002</v>
      </c>
      <c r="R488" s="192">
        <v>0</v>
      </c>
      <c r="S488" s="85" t="s">
        <v>3218</v>
      </c>
      <c r="T488" s="193" t="s">
        <v>4444</v>
      </c>
      <c r="U488" s="85"/>
      <c r="V488" s="7"/>
    </row>
    <row r="489" spans="1:22" ht="26.1" customHeight="1">
      <c r="A489" s="299">
        <v>483</v>
      </c>
      <c r="B489" s="85" t="s">
        <v>3104</v>
      </c>
      <c r="C489" s="85" t="s">
        <v>234</v>
      </c>
      <c r="D489" s="85" t="s">
        <v>233</v>
      </c>
      <c r="E489" s="85" t="s">
        <v>9078</v>
      </c>
      <c r="F489" s="85" t="s">
        <v>4954</v>
      </c>
      <c r="G489" s="7" t="s">
        <v>4955</v>
      </c>
      <c r="H489" s="85" t="s">
        <v>3556</v>
      </c>
      <c r="I489" s="102" t="s">
        <v>2089</v>
      </c>
      <c r="J489" s="85" t="s">
        <v>3502</v>
      </c>
      <c r="K489" s="85">
        <v>2004</v>
      </c>
      <c r="L489" s="192">
        <v>22.56</v>
      </c>
      <c r="M489" s="192">
        <v>1030.24</v>
      </c>
      <c r="N489" s="448">
        <f t="shared" si="58"/>
        <v>315.57</v>
      </c>
      <c r="O489" s="192">
        <v>0</v>
      </c>
      <c r="P489" s="192">
        <v>285.73</v>
      </c>
      <c r="Q489" s="192">
        <v>29.84</v>
      </c>
      <c r="R489" s="192">
        <v>0</v>
      </c>
      <c r="S489" s="85" t="s">
        <v>3366</v>
      </c>
      <c r="T489" s="193" t="s">
        <v>4956</v>
      </c>
      <c r="U489" s="85"/>
      <c r="V489" s="7"/>
    </row>
    <row r="490" spans="1:22" ht="26.1" customHeight="1">
      <c r="A490" s="299">
        <v>484</v>
      </c>
      <c r="B490" s="85" t="s">
        <v>3104</v>
      </c>
      <c r="C490" s="85" t="s">
        <v>234</v>
      </c>
      <c r="D490" s="85" t="s">
        <v>233</v>
      </c>
      <c r="E490" s="85" t="s">
        <v>3307</v>
      </c>
      <c r="F490" s="85" t="s">
        <v>4981</v>
      </c>
      <c r="G490" s="7" t="s">
        <v>4982</v>
      </c>
      <c r="H490" s="85" t="s">
        <v>3556</v>
      </c>
      <c r="I490" s="102" t="s">
        <v>3264</v>
      </c>
      <c r="J490" s="85" t="s">
        <v>968</v>
      </c>
      <c r="K490" s="85">
        <v>2003</v>
      </c>
      <c r="L490" s="192">
        <v>20</v>
      </c>
      <c r="M490" s="192">
        <v>1083.99</v>
      </c>
      <c r="N490" s="448">
        <f t="shared" si="58"/>
        <v>251.4</v>
      </c>
      <c r="O490" s="192">
        <v>0</v>
      </c>
      <c r="P490" s="192">
        <v>216.12</v>
      </c>
      <c r="Q490" s="192">
        <v>35.28</v>
      </c>
      <c r="R490" s="192">
        <v>0</v>
      </c>
      <c r="S490" s="85" t="s">
        <v>4983</v>
      </c>
      <c r="T490" s="193" t="s">
        <v>4984</v>
      </c>
      <c r="U490" s="85"/>
      <c r="V490" s="7"/>
    </row>
    <row r="491" spans="1:22" ht="26.1" customHeight="1">
      <c r="A491" s="299">
        <v>485</v>
      </c>
      <c r="B491" s="85" t="s">
        <v>3104</v>
      </c>
      <c r="C491" s="85" t="s">
        <v>234</v>
      </c>
      <c r="D491" s="85" t="s">
        <v>233</v>
      </c>
      <c r="E491" s="85" t="s">
        <v>9083</v>
      </c>
      <c r="F491" s="85" t="s">
        <v>5008</v>
      </c>
      <c r="G491" s="7" t="s">
        <v>5009</v>
      </c>
      <c r="H491" s="85" t="s">
        <v>3557</v>
      </c>
      <c r="I491" s="102" t="s">
        <v>5010</v>
      </c>
      <c r="J491" s="85" t="s">
        <v>945</v>
      </c>
      <c r="K491" s="85">
        <v>2003</v>
      </c>
      <c r="L491" s="192">
        <v>16</v>
      </c>
      <c r="M491" s="192">
        <v>0</v>
      </c>
      <c r="N491" s="449">
        <v>0</v>
      </c>
      <c r="O491" s="192">
        <v>0</v>
      </c>
      <c r="P491" s="192">
        <v>0</v>
      </c>
      <c r="Q491" s="192">
        <v>0</v>
      </c>
      <c r="R491" s="192">
        <v>0</v>
      </c>
      <c r="S491" s="85" t="s">
        <v>4983</v>
      </c>
      <c r="T491" s="193" t="s">
        <v>5011</v>
      </c>
      <c r="U491" s="85"/>
      <c r="V491" s="7"/>
    </row>
    <row r="492" spans="1:22" ht="26.1" customHeight="1">
      <c r="A492" s="299">
        <v>486</v>
      </c>
      <c r="B492" s="85" t="s">
        <v>3104</v>
      </c>
      <c r="C492" s="85" t="s">
        <v>234</v>
      </c>
      <c r="D492" s="85" t="s">
        <v>233</v>
      </c>
      <c r="E492" s="85" t="s">
        <v>9096</v>
      </c>
      <c r="F492" s="85" t="s">
        <v>5079</v>
      </c>
      <c r="G492" s="7" t="s">
        <v>5080</v>
      </c>
      <c r="H492" s="85" t="s">
        <v>3556</v>
      </c>
      <c r="I492" s="102" t="s">
        <v>4232</v>
      </c>
      <c r="J492" s="85" t="s">
        <v>945</v>
      </c>
      <c r="K492" s="85">
        <v>2009</v>
      </c>
      <c r="L492" s="192">
        <v>57</v>
      </c>
      <c r="M492" s="192">
        <v>2567.4099999999994</v>
      </c>
      <c r="N492" s="448">
        <f t="shared" ref="N492:N503" si="59">SUM(O492:R492)</f>
        <v>27.630000000000003</v>
      </c>
      <c r="O492" s="192">
        <v>26.69</v>
      </c>
      <c r="P492" s="192">
        <v>0.94</v>
      </c>
      <c r="Q492" s="192">
        <v>0</v>
      </c>
      <c r="R492" s="192">
        <v>0</v>
      </c>
      <c r="S492" s="85" t="s">
        <v>3295</v>
      </c>
      <c r="T492" s="193" t="s">
        <v>5081</v>
      </c>
      <c r="U492" s="85"/>
      <c r="V492" s="7"/>
    </row>
    <row r="493" spans="1:22" ht="26.1" customHeight="1">
      <c r="A493" s="299">
        <v>487</v>
      </c>
      <c r="B493" s="85" t="s">
        <v>3104</v>
      </c>
      <c r="C493" s="85" t="s">
        <v>234</v>
      </c>
      <c r="D493" s="85" t="s">
        <v>233</v>
      </c>
      <c r="E493" s="85" t="s">
        <v>9111</v>
      </c>
      <c r="F493" s="85" t="s">
        <v>5139</v>
      </c>
      <c r="G493" s="7" t="s">
        <v>5140</v>
      </c>
      <c r="H493" s="85" t="s">
        <v>3556</v>
      </c>
      <c r="I493" s="102" t="s">
        <v>3325</v>
      </c>
      <c r="J493" s="85" t="s">
        <v>914</v>
      </c>
      <c r="K493" s="85">
        <v>2004</v>
      </c>
      <c r="L493" s="192">
        <v>2.08</v>
      </c>
      <c r="M493" s="192">
        <v>92.581999999999994</v>
      </c>
      <c r="N493" s="448">
        <f t="shared" si="59"/>
        <v>59.68</v>
      </c>
      <c r="O493" s="192">
        <v>0</v>
      </c>
      <c r="P493" s="192">
        <v>59.68</v>
      </c>
      <c r="Q493" s="192">
        <v>0</v>
      </c>
      <c r="R493" s="192">
        <v>0</v>
      </c>
      <c r="S493" s="85"/>
      <c r="T493" s="193" t="s">
        <v>5141</v>
      </c>
      <c r="U493" s="85"/>
      <c r="V493" s="7"/>
    </row>
    <row r="494" spans="1:22" ht="26.1" customHeight="1">
      <c r="A494" s="299">
        <v>488</v>
      </c>
      <c r="B494" s="85" t="s">
        <v>3104</v>
      </c>
      <c r="C494" s="85" t="s">
        <v>234</v>
      </c>
      <c r="D494" s="85" t="s">
        <v>241</v>
      </c>
      <c r="E494" s="85" t="s">
        <v>9056</v>
      </c>
      <c r="F494" s="85" t="s">
        <v>4835</v>
      </c>
      <c r="G494" s="7" t="s">
        <v>4836</v>
      </c>
      <c r="H494" s="85" t="s">
        <v>3556</v>
      </c>
      <c r="I494" s="102" t="s">
        <v>4837</v>
      </c>
      <c r="J494" s="85" t="s">
        <v>923</v>
      </c>
      <c r="K494" s="85">
        <v>2009</v>
      </c>
      <c r="L494" s="192">
        <v>72.2</v>
      </c>
      <c r="M494" s="192">
        <v>13888.000000000005</v>
      </c>
      <c r="N494" s="448">
        <f t="shared" si="59"/>
        <v>1068.5</v>
      </c>
      <c r="O494" s="192">
        <v>0</v>
      </c>
      <c r="P494" s="192">
        <v>1068.5</v>
      </c>
      <c r="Q494" s="192">
        <v>0</v>
      </c>
      <c r="R494" s="192">
        <v>0</v>
      </c>
      <c r="S494" s="85" t="s">
        <v>3361</v>
      </c>
      <c r="T494" s="193" t="s">
        <v>4834</v>
      </c>
      <c r="U494" s="85"/>
      <c r="V494" s="7"/>
    </row>
    <row r="495" spans="1:22" ht="26.1" customHeight="1">
      <c r="A495" s="299">
        <v>489</v>
      </c>
      <c r="B495" s="85" t="s">
        <v>3104</v>
      </c>
      <c r="C495" s="85" t="s">
        <v>234</v>
      </c>
      <c r="D495" s="85" t="s">
        <v>241</v>
      </c>
      <c r="E495" s="85" t="s">
        <v>4508</v>
      </c>
      <c r="F495" s="85" t="s">
        <v>4509</v>
      </c>
      <c r="G495" s="7" t="s">
        <v>4510</v>
      </c>
      <c r="H495" s="85" t="s">
        <v>3556</v>
      </c>
      <c r="I495" s="102" t="s">
        <v>4855</v>
      </c>
      <c r="J495" s="85" t="s">
        <v>3313</v>
      </c>
      <c r="K495" s="85">
        <v>2009</v>
      </c>
      <c r="L495" s="192">
        <v>536</v>
      </c>
      <c r="M495" s="192">
        <v>48919.289999999994</v>
      </c>
      <c r="N495" s="448">
        <f t="shared" si="59"/>
        <v>6783.33</v>
      </c>
      <c r="O495" s="192">
        <v>6647.93</v>
      </c>
      <c r="P495" s="192">
        <v>135.4</v>
      </c>
      <c r="Q495" s="192">
        <v>0</v>
      </c>
      <c r="R495" s="192">
        <v>0</v>
      </c>
      <c r="S495" s="85" t="s">
        <v>3161</v>
      </c>
      <c r="T495" s="85" t="s">
        <v>4856</v>
      </c>
      <c r="U495" s="85"/>
      <c r="V495" s="7"/>
    </row>
    <row r="496" spans="1:22" ht="26.1" customHeight="1">
      <c r="A496" s="299">
        <v>490</v>
      </c>
      <c r="B496" s="85" t="s">
        <v>3104</v>
      </c>
      <c r="C496" s="85" t="s">
        <v>234</v>
      </c>
      <c r="D496" s="85" t="s">
        <v>241</v>
      </c>
      <c r="E496" s="85" t="s">
        <v>9061</v>
      </c>
      <c r="F496" s="85" t="s">
        <v>4866</v>
      </c>
      <c r="G496" s="7" t="s">
        <v>4867</v>
      </c>
      <c r="H496" s="85" t="s">
        <v>3556</v>
      </c>
      <c r="I496" s="102" t="s">
        <v>4868</v>
      </c>
      <c r="J496" s="85" t="s">
        <v>923</v>
      </c>
      <c r="K496" s="85" t="s">
        <v>4869</v>
      </c>
      <c r="L496" s="192">
        <v>79.2</v>
      </c>
      <c r="M496" s="192">
        <v>5638.2200000000012</v>
      </c>
      <c r="N496" s="448">
        <f t="shared" si="59"/>
        <v>3094.41</v>
      </c>
      <c r="O496" s="192">
        <v>0</v>
      </c>
      <c r="P496" s="192">
        <v>2488.1999999999998</v>
      </c>
      <c r="Q496" s="192">
        <v>606.21</v>
      </c>
      <c r="R496" s="192">
        <v>0</v>
      </c>
      <c r="S496" s="85" t="s">
        <v>3329</v>
      </c>
      <c r="T496" s="85" t="s">
        <v>4870</v>
      </c>
      <c r="U496" s="85"/>
      <c r="V496" s="7"/>
    </row>
    <row r="497" spans="1:22" ht="26.1" customHeight="1">
      <c r="A497" s="299">
        <v>491</v>
      </c>
      <c r="B497" s="85" t="s">
        <v>3104</v>
      </c>
      <c r="C497" s="85" t="s">
        <v>234</v>
      </c>
      <c r="D497" s="85" t="s">
        <v>241</v>
      </c>
      <c r="E497" s="85" t="s">
        <v>9067</v>
      </c>
      <c r="F497" s="85" t="s">
        <v>4901</v>
      </c>
      <c r="G497" s="7" t="s">
        <v>4902</v>
      </c>
      <c r="H497" s="85" t="s">
        <v>3556</v>
      </c>
      <c r="I497" s="102" t="s">
        <v>4903</v>
      </c>
      <c r="J497" s="85" t="s">
        <v>976</v>
      </c>
      <c r="K497" s="85" t="s">
        <v>4303</v>
      </c>
      <c r="L497" s="192">
        <v>60</v>
      </c>
      <c r="M497" s="192">
        <v>1050.9059999999997</v>
      </c>
      <c r="N497" s="448">
        <f t="shared" si="59"/>
        <v>61.7</v>
      </c>
      <c r="O497" s="192">
        <v>0</v>
      </c>
      <c r="P497" s="192">
        <v>61.7</v>
      </c>
      <c r="Q497" s="192">
        <v>0</v>
      </c>
      <c r="R497" s="192">
        <v>0</v>
      </c>
      <c r="S497" s="85" t="s">
        <v>3364</v>
      </c>
      <c r="T497" s="193" t="s">
        <v>4904</v>
      </c>
      <c r="U497" s="85"/>
      <c r="V497" s="7"/>
    </row>
    <row r="498" spans="1:22" ht="26.1" customHeight="1">
      <c r="A498" s="299">
        <v>492</v>
      </c>
      <c r="B498" s="85" t="s">
        <v>3104</v>
      </c>
      <c r="C498" s="85" t="s">
        <v>234</v>
      </c>
      <c r="D498" s="85" t="s">
        <v>241</v>
      </c>
      <c r="E498" s="85" t="s">
        <v>9074</v>
      </c>
      <c r="F498" s="85" t="s">
        <v>4938</v>
      </c>
      <c r="G498" s="7" t="s">
        <v>4939</v>
      </c>
      <c r="H498" s="85" t="s">
        <v>3556</v>
      </c>
      <c r="I498" s="102" t="s">
        <v>4940</v>
      </c>
      <c r="J498" s="85" t="s">
        <v>3502</v>
      </c>
      <c r="K498" s="85">
        <v>2003</v>
      </c>
      <c r="L498" s="192">
        <v>80.64</v>
      </c>
      <c r="M498" s="192">
        <v>160.86000000000001</v>
      </c>
      <c r="N498" s="448">
        <f t="shared" si="59"/>
        <v>0</v>
      </c>
      <c r="O498" s="192">
        <v>0</v>
      </c>
      <c r="P498" s="192">
        <v>0</v>
      </c>
      <c r="Q498" s="192">
        <v>0</v>
      </c>
      <c r="R498" s="192">
        <v>0</v>
      </c>
      <c r="S498" s="85" t="s">
        <v>4941</v>
      </c>
      <c r="T498" s="193" t="s">
        <v>4942</v>
      </c>
      <c r="U498" s="85"/>
      <c r="V498" s="7"/>
    </row>
    <row r="499" spans="1:22" ht="26.1" customHeight="1">
      <c r="A499" s="299">
        <v>493</v>
      </c>
      <c r="B499" s="85" t="s">
        <v>3104</v>
      </c>
      <c r="C499" s="85" t="s">
        <v>234</v>
      </c>
      <c r="D499" s="85" t="s">
        <v>241</v>
      </c>
      <c r="E499" s="85" t="s">
        <v>9082</v>
      </c>
      <c r="F499" s="85" t="s">
        <v>4994</v>
      </c>
      <c r="G499" s="7" t="s">
        <v>4995</v>
      </c>
      <c r="H499" s="85" t="s">
        <v>3556</v>
      </c>
      <c r="I499" s="102" t="s">
        <v>4996</v>
      </c>
      <c r="J499" s="85" t="s">
        <v>4892</v>
      </c>
      <c r="K499" s="85">
        <v>2003</v>
      </c>
      <c r="L499" s="192">
        <v>530</v>
      </c>
      <c r="M499" s="192">
        <v>138397.80000000002</v>
      </c>
      <c r="N499" s="448">
        <f t="shared" si="59"/>
        <v>97432.200000000012</v>
      </c>
      <c r="O499" s="192">
        <v>63398.19</v>
      </c>
      <c r="P499" s="192">
        <v>0</v>
      </c>
      <c r="Q499" s="192">
        <v>34034.01</v>
      </c>
      <c r="R499" s="192">
        <v>0</v>
      </c>
      <c r="S499" s="85" t="s">
        <v>4997</v>
      </c>
      <c r="T499" s="193" t="s">
        <v>4998</v>
      </c>
      <c r="U499" s="85"/>
      <c r="V499" s="7"/>
    </row>
    <row r="500" spans="1:22" ht="26.1" customHeight="1">
      <c r="A500" s="299">
        <v>494</v>
      </c>
      <c r="B500" s="85" t="s">
        <v>3104</v>
      </c>
      <c r="C500" s="85" t="s">
        <v>234</v>
      </c>
      <c r="D500" s="85" t="s">
        <v>241</v>
      </c>
      <c r="E500" s="85" t="s">
        <v>9085</v>
      </c>
      <c r="F500" s="85" t="s">
        <v>5021</v>
      </c>
      <c r="G500" s="7" t="s">
        <v>5022</v>
      </c>
      <c r="H500" s="85" t="s">
        <v>3556</v>
      </c>
      <c r="I500" s="102" t="s">
        <v>5023</v>
      </c>
      <c r="J500" s="85" t="s">
        <v>923</v>
      </c>
      <c r="K500" s="85">
        <v>2003</v>
      </c>
      <c r="L500" s="192">
        <v>761</v>
      </c>
      <c r="M500" s="192">
        <v>130599.65700000001</v>
      </c>
      <c r="N500" s="448">
        <f t="shared" si="59"/>
        <v>0</v>
      </c>
      <c r="O500" s="192">
        <v>0</v>
      </c>
      <c r="P500" s="192">
        <v>0</v>
      </c>
      <c r="Q500" s="192">
        <v>0</v>
      </c>
      <c r="R500" s="192">
        <v>0</v>
      </c>
      <c r="S500" s="85" t="s">
        <v>3311</v>
      </c>
      <c r="T500" s="193" t="s">
        <v>5024</v>
      </c>
      <c r="U500" s="85"/>
      <c r="V500" s="7"/>
    </row>
    <row r="501" spans="1:22" ht="26.1" customHeight="1">
      <c r="A501" s="299">
        <v>495</v>
      </c>
      <c r="B501" s="85" t="s">
        <v>3104</v>
      </c>
      <c r="C501" s="85" t="s">
        <v>234</v>
      </c>
      <c r="D501" s="85" t="s">
        <v>241</v>
      </c>
      <c r="E501" s="85" t="s">
        <v>9089</v>
      </c>
      <c r="F501" s="85" t="s">
        <v>5039</v>
      </c>
      <c r="G501" s="7" t="s">
        <v>5040</v>
      </c>
      <c r="H501" s="85" t="s">
        <v>3556</v>
      </c>
      <c r="I501" s="102" t="s">
        <v>5041</v>
      </c>
      <c r="J501" s="85" t="s">
        <v>923</v>
      </c>
      <c r="K501" s="85" t="s">
        <v>5042</v>
      </c>
      <c r="L501" s="192">
        <v>20.599999999999998</v>
      </c>
      <c r="M501" s="192">
        <v>4381.8700000000008</v>
      </c>
      <c r="N501" s="448">
        <f t="shared" si="59"/>
        <v>918.32999999999993</v>
      </c>
      <c r="O501" s="192">
        <v>0</v>
      </c>
      <c r="P501" s="192">
        <v>872.64</v>
      </c>
      <c r="Q501" s="192">
        <v>45.69</v>
      </c>
      <c r="R501" s="192">
        <v>0</v>
      </c>
      <c r="S501" s="85" t="s">
        <v>5043</v>
      </c>
      <c r="T501" s="193" t="s">
        <v>5044</v>
      </c>
      <c r="U501" s="85"/>
      <c r="V501" s="7"/>
    </row>
    <row r="502" spans="1:22" ht="26.1" customHeight="1">
      <c r="A502" s="299">
        <v>496</v>
      </c>
      <c r="B502" s="85" t="s">
        <v>3104</v>
      </c>
      <c r="C502" s="85" t="s">
        <v>234</v>
      </c>
      <c r="D502" s="85" t="s">
        <v>241</v>
      </c>
      <c r="E502" s="85" t="s">
        <v>9091</v>
      </c>
      <c r="F502" s="85" t="s">
        <v>5051</v>
      </c>
      <c r="G502" s="7" t="s">
        <v>5052</v>
      </c>
      <c r="H502" s="85" t="s">
        <v>3556</v>
      </c>
      <c r="I502" s="102" t="s">
        <v>5053</v>
      </c>
      <c r="J502" s="85" t="s">
        <v>923</v>
      </c>
      <c r="K502" s="85">
        <v>2004</v>
      </c>
      <c r="L502" s="192">
        <v>67.12</v>
      </c>
      <c r="M502" s="192">
        <v>3066.31</v>
      </c>
      <c r="N502" s="448">
        <f t="shared" si="59"/>
        <v>151.63</v>
      </c>
      <c r="O502" s="192">
        <v>0</v>
      </c>
      <c r="P502" s="192">
        <v>151.63</v>
      </c>
      <c r="Q502" s="192">
        <v>0</v>
      </c>
      <c r="R502" s="192">
        <v>0</v>
      </c>
      <c r="S502" s="85" t="s">
        <v>3333</v>
      </c>
      <c r="T502" s="193" t="s">
        <v>5054</v>
      </c>
      <c r="U502" s="85"/>
      <c r="V502" s="7"/>
    </row>
    <row r="503" spans="1:22" ht="26.1" customHeight="1">
      <c r="A503" s="299">
        <v>497</v>
      </c>
      <c r="B503" s="85" t="s">
        <v>3104</v>
      </c>
      <c r="C503" s="85" t="s">
        <v>234</v>
      </c>
      <c r="D503" s="85" t="s">
        <v>241</v>
      </c>
      <c r="E503" s="85" t="s">
        <v>9092</v>
      </c>
      <c r="F503" s="85" t="s">
        <v>5055</v>
      </c>
      <c r="G503" s="7" t="s">
        <v>5056</v>
      </c>
      <c r="H503" s="85" t="s">
        <v>3556</v>
      </c>
      <c r="I503" s="102" t="s">
        <v>5057</v>
      </c>
      <c r="J503" s="85" t="s">
        <v>945</v>
      </c>
      <c r="K503" s="85">
        <v>2003</v>
      </c>
      <c r="L503" s="192">
        <v>350</v>
      </c>
      <c r="M503" s="192">
        <v>68549.099999999991</v>
      </c>
      <c r="N503" s="448">
        <f t="shared" si="59"/>
        <v>45826.670000000006</v>
      </c>
      <c r="O503" s="192">
        <v>0</v>
      </c>
      <c r="P503" s="192">
        <v>45630.640000000007</v>
      </c>
      <c r="Q503" s="192">
        <v>0.71</v>
      </c>
      <c r="R503" s="192">
        <v>195.32</v>
      </c>
      <c r="S503" s="85" t="s">
        <v>5058</v>
      </c>
      <c r="T503" s="193" t="s">
        <v>5059</v>
      </c>
      <c r="U503" s="85"/>
      <c r="V503" s="7"/>
    </row>
    <row r="504" spans="1:22" ht="26.1" customHeight="1">
      <c r="A504" s="299">
        <v>498</v>
      </c>
      <c r="B504" s="85" t="s">
        <v>3104</v>
      </c>
      <c r="C504" s="85" t="s">
        <v>234</v>
      </c>
      <c r="D504" s="85" t="s">
        <v>241</v>
      </c>
      <c r="E504" s="85" t="s">
        <v>9094</v>
      </c>
      <c r="F504" s="85" t="s">
        <v>5071</v>
      </c>
      <c r="G504" s="7" t="s">
        <v>5072</v>
      </c>
      <c r="H504" s="85" t="s">
        <v>3557</v>
      </c>
      <c r="I504" s="102" t="s">
        <v>5073</v>
      </c>
      <c r="J504" s="85" t="s">
        <v>265</v>
      </c>
      <c r="K504" s="85">
        <v>2003</v>
      </c>
      <c r="L504" s="192">
        <v>32</v>
      </c>
      <c r="M504" s="192">
        <v>563.11</v>
      </c>
      <c r="N504" s="449">
        <v>0</v>
      </c>
      <c r="O504" s="192">
        <v>0</v>
      </c>
      <c r="P504" s="192">
        <v>0</v>
      </c>
      <c r="Q504" s="192">
        <v>0</v>
      </c>
      <c r="R504" s="192">
        <v>0</v>
      </c>
      <c r="S504" s="85" t="s">
        <v>5074</v>
      </c>
      <c r="T504" s="193" t="s">
        <v>4697</v>
      </c>
      <c r="U504" s="85"/>
      <c r="V504" s="7"/>
    </row>
    <row r="505" spans="1:22" ht="26.1" customHeight="1">
      <c r="A505" s="299">
        <v>499</v>
      </c>
      <c r="B505" s="85" t="s">
        <v>3104</v>
      </c>
      <c r="C505" s="85" t="s">
        <v>234</v>
      </c>
      <c r="D505" s="85" t="s">
        <v>241</v>
      </c>
      <c r="E505" s="85" t="s">
        <v>9095</v>
      </c>
      <c r="F505" s="85" t="s">
        <v>5075</v>
      </c>
      <c r="G505" s="7" t="s">
        <v>5076</v>
      </c>
      <c r="H505" s="85" t="s">
        <v>3556</v>
      </c>
      <c r="I505" s="102" t="s">
        <v>5077</v>
      </c>
      <c r="J505" s="85" t="s">
        <v>945</v>
      </c>
      <c r="K505" s="85" t="s">
        <v>5042</v>
      </c>
      <c r="L505" s="192">
        <v>95</v>
      </c>
      <c r="M505" s="192">
        <v>1347.32</v>
      </c>
      <c r="N505" s="448">
        <f t="shared" ref="N505:N506" si="60">SUM(O505:R505)</f>
        <v>156.03</v>
      </c>
      <c r="O505" s="192">
        <v>124.68</v>
      </c>
      <c r="P505" s="192">
        <v>31.35</v>
      </c>
      <c r="Q505" s="192">
        <v>0</v>
      </c>
      <c r="R505" s="192">
        <v>0</v>
      </c>
      <c r="S505" s="85" t="s">
        <v>3306</v>
      </c>
      <c r="T505" s="193" t="s">
        <v>5078</v>
      </c>
      <c r="U505" s="85"/>
      <c r="V505" s="7"/>
    </row>
    <row r="506" spans="1:22" ht="26.1" customHeight="1">
      <c r="A506" s="299">
        <v>500</v>
      </c>
      <c r="B506" s="85" t="s">
        <v>3104</v>
      </c>
      <c r="C506" s="85" t="s">
        <v>234</v>
      </c>
      <c r="D506" s="85" t="s">
        <v>241</v>
      </c>
      <c r="E506" s="85" t="s">
        <v>9097</v>
      </c>
      <c r="F506" s="85" t="s">
        <v>5082</v>
      </c>
      <c r="G506" s="7" t="s">
        <v>5083</v>
      </c>
      <c r="H506" s="85" t="s">
        <v>3556</v>
      </c>
      <c r="I506" s="102" t="s">
        <v>5084</v>
      </c>
      <c r="J506" s="85" t="s">
        <v>1102</v>
      </c>
      <c r="K506" s="85" t="s">
        <v>4303</v>
      </c>
      <c r="L506" s="192">
        <v>40</v>
      </c>
      <c r="M506" s="192">
        <v>1323.61</v>
      </c>
      <c r="N506" s="448">
        <f t="shared" si="60"/>
        <v>0</v>
      </c>
      <c r="O506" s="192">
        <v>0</v>
      </c>
      <c r="P506" s="192">
        <v>0</v>
      </c>
      <c r="Q506" s="192">
        <v>0</v>
      </c>
      <c r="R506" s="192">
        <v>0</v>
      </c>
      <c r="S506" s="85" t="s">
        <v>3342</v>
      </c>
      <c r="T506" s="193" t="s">
        <v>5085</v>
      </c>
      <c r="U506" s="85"/>
      <c r="V506" s="7"/>
    </row>
    <row r="507" spans="1:22" ht="26.1" customHeight="1">
      <c r="A507" s="299">
        <v>501</v>
      </c>
      <c r="B507" s="85" t="s">
        <v>3104</v>
      </c>
      <c r="C507" s="85" t="s">
        <v>234</v>
      </c>
      <c r="D507" s="85" t="s">
        <v>241</v>
      </c>
      <c r="E507" s="85" t="s">
        <v>9100</v>
      </c>
      <c r="F507" s="85" t="s">
        <v>5094</v>
      </c>
      <c r="G507" s="7" t="s">
        <v>5095</v>
      </c>
      <c r="H507" s="85" t="s">
        <v>3557</v>
      </c>
      <c r="I507" s="102" t="s">
        <v>3264</v>
      </c>
      <c r="J507" s="85" t="s">
        <v>968</v>
      </c>
      <c r="K507" s="85" t="s">
        <v>4303</v>
      </c>
      <c r="L507" s="192">
        <v>11</v>
      </c>
      <c r="M507" s="192">
        <v>145.03</v>
      </c>
      <c r="N507" s="449">
        <v>17.34</v>
      </c>
      <c r="O507" s="192">
        <v>17.34</v>
      </c>
      <c r="P507" s="192">
        <v>0</v>
      </c>
      <c r="Q507" s="192">
        <v>0</v>
      </c>
      <c r="R507" s="192">
        <v>0</v>
      </c>
      <c r="S507" s="85" t="s">
        <v>5096</v>
      </c>
      <c r="T507" s="193" t="s">
        <v>5097</v>
      </c>
      <c r="U507" s="85"/>
      <c r="V507" s="7"/>
    </row>
    <row r="508" spans="1:22" ht="26.1" customHeight="1">
      <c r="A508" s="299">
        <v>502</v>
      </c>
      <c r="B508" s="85" t="s">
        <v>3104</v>
      </c>
      <c r="C508" s="85" t="s">
        <v>234</v>
      </c>
      <c r="D508" s="85" t="s">
        <v>241</v>
      </c>
      <c r="E508" s="85" t="s">
        <v>9101</v>
      </c>
      <c r="F508" s="85" t="s">
        <v>4549</v>
      </c>
      <c r="G508" s="7" t="s">
        <v>4550</v>
      </c>
      <c r="H508" s="85" t="s">
        <v>3556</v>
      </c>
      <c r="I508" s="102" t="s">
        <v>5098</v>
      </c>
      <c r="J508" s="85" t="s">
        <v>5099</v>
      </c>
      <c r="K508" s="85" t="s">
        <v>4869</v>
      </c>
      <c r="L508" s="192">
        <v>240</v>
      </c>
      <c r="M508" s="192">
        <v>75748.040000000037</v>
      </c>
      <c r="N508" s="448">
        <f t="shared" ref="N508:N513" si="61">SUM(O508:R508)</f>
        <v>12446.550000000001</v>
      </c>
      <c r="O508" s="192">
        <v>0</v>
      </c>
      <c r="P508" s="192">
        <v>7410.4100000000008</v>
      </c>
      <c r="Q508" s="192">
        <v>5011.8600000000006</v>
      </c>
      <c r="R508" s="192">
        <v>24.28</v>
      </c>
      <c r="S508" s="85" t="s">
        <v>3139</v>
      </c>
      <c r="T508" s="193" t="s">
        <v>5100</v>
      </c>
      <c r="U508" s="85"/>
      <c r="V508" s="7"/>
    </row>
    <row r="509" spans="1:22" ht="26.1" customHeight="1">
      <c r="A509" s="299">
        <v>503</v>
      </c>
      <c r="B509" s="85" t="s">
        <v>3104</v>
      </c>
      <c r="C509" s="85" t="s">
        <v>234</v>
      </c>
      <c r="D509" s="85" t="s">
        <v>241</v>
      </c>
      <c r="E509" s="85" t="s">
        <v>9104</v>
      </c>
      <c r="F509" s="85" t="s">
        <v>5110</v>
      </c>
      <c r="G509" s="7" t="s">
        <v>5111</v>
      </c>
      <c r="H509" s="85" t="s">
        <v>3556</v>
      </c>
      <c r="I509" s="102" t="s">
        <v>4232</v>
      </c>
      <c r="J509" s="85" t="s">
        <v>945</v>
      </c>
      <c r="K509" s="85">
        <v>2009</v>
      </c>
      <c r="L509" s="192">
        <v>81.400000000000006</v>
      </c>
      <c r="M509" s="192">
        <v>10471.490000000002</v>
      </c>
      <c r="N509" s="448">
        <f t="shared" si="61"/>
        <v>443.76</v>
      </c>
      <c r="O509" s="192">
        <v>0</v>
      </c>
      <c r="P509" s="192">
        <v>428.8</v>
      </c>
      <c r="Q509" s="192">
        <v>14.959999999999999</v>
      </c>
      <c r="R509" s="192">
        <v>0</v>
      </c>
      <c r="S509" s="85" t="s">
        <v>3339</v>
      </c>
      <c r="T509" s="193" t="s">
        <v>5112</v>
      </c>
      <c r="U509" s="85"/>
      <c r="V509" s="7"/>
    </row>
    <row r="510" spans="1:22" ht="26.1" customHeight="1">
      <c r="A510" s="299">
        <v>504</v>
      </c>
      <c r="B510" s="85" t="s">
        <v>3104</v>
      </c>
      <c r="C510" s="85" t="s">
        <v>234</v>
      </c>
      <c r="D510" s="85" t="s">
        <v>241</v>
      </c>
      <c r="E510" s="85" t="s">
        <v>9105</v>
      </c>
      <c r="F510" s="85" t="s">
        <v>5113</v>
      </c>
      <c r="G510" s="7" t="s">
        <v>5114</v>
      </c>
      <c r="H510" s="85" t="s">
        <v>3556</v>
      </c>
      <c r="I510" s="102" t="s">
        <v>5115</v>
      </c>
      <c r="J510" s="85" t="s">
        <v>994</v>
      </c>
      <c r="K510" s="85">
        <v>2003</v>
      </c>
      <c r="L510" s="192">
        <v>113</v>
      </c>
      <c r="M510" s="192">
        <v>15531.199999999999</v>
      </c>
      <c r="N510" s="448">
        <f t="shared" si="61"/>
        <v>0</v>
      </c>
      <c r="O510" s="192">
        <v>0</v>
      </c>
      <c r="P510" s="192">
        <v>0</v>
      </c>
      <c r="Q510" s="192">
        <v>0</v>
      </c>
      <c r="R510" s="192">
        <v>0</v>
      </c>
      <c r="S510" s="85" t="s">
        <v>3352</v>
      </c>
      <c r="T510" s="193" t="s">
        <v>5116</v>
      </c>
      <c r="U510" s="85"/>
      <c r="V510" s="7"/>
    </row>
    <row r="511" spans="1:22" ht="26.1" customHeight="1">
      <c r="A511" s="299">
        <v>505</v>
      </c>
      <c r="B511" s="85" t="s">
        <v>3104</v>
      </c>
      <c r="C511" s="85" t="s">
        <v>234</v>
      </c>
      <c r="D511" s="85" t="s">
        <v>241</v>
      </c>
      <c r="E511" s="85" t="s">
        <v>9110</v>
      </c>
      <c r="F511" s="85" t="s">
        <v>5135</v>
      </c>
      <c r="G511" s="7" t="s">
        <v>5136</v>
      </c>
      <c r="H511" s="85" t="s">
        <v>3556</v>
      </c>
      <c r="I511" s="102" t="s">
        <v>5137</v>
      </c>
      <c r="J511" s="85" t="s">
        <v>3353</v>
      </c>
      <c r="K511" s="85" t="s">
        <v>4303</v>
      </c>
      <c r="L511" s="192">
        <v>80</v>
      </c>
      <c r="M511" s="192">
        <v>3765.33</v>
      </c>
      <c r="N511" s="448">
        <f t="shared" si="61"/>
        <v>330.47</v>
      </c>
      <c r="O511" s="192">
        <v>0</v>
      </c>
      <c r="P511" s="192">
        <v>0</v>
      </c>
      <c r="Q511" s="192">
        <v>0</v>
      </c>
      <c r="R511" s="192">
        <v>330.47</v>
      </c>
      <c r="S511" s="85" t="s">
        <v>3354</v>
      </c>
      <c r="T511" s="193" t="s">
        <v>5138</v>
      </c>
      <c r="U511" s="85"/>
      <c r="V511" s="7"/>
    </row>
    <row r="512" spans="1:22" ht="26.1" customHeight="1">
      <c r="A512" s="299">
        <v>506</v>
      </c>
      <c r="B512" s="85" t="s">
        <v>3104</v>
      </c>
      <c r="C512" s="85" t="s">
        <v>234</v>
      </c>
      <c r="D512" s="85" t="s">
        <v>241</v>
      </c>
      <c r="E512" s="85" t="s">
        <v>9115</v>
      </c>
      <c r="F512" s="85" t="s">
        <v>5155</v>
      </c>
      <c r="G512" s="7" t="s">
        <v>5156</v>
      </c>
      <c r="H512" s="85" t="s">
        <v>3556</v>
      </c>
      <c r="I512" s="102" t="s">
        <v>3340</v>
      </c>
      <c r="J512" s="85" t="s">
        <v>3341</v>
      </c>
      <c r="K512" s="85">
        <v>2003</v>
      </c>
      <c r="L512" s="192">
        <v>24.071999999999999</v>
      </c>
      <c r="M512" s="192">
        <v>4237.1319999999996</v>
      </c>
      <c r="N512" s="448">
        <f t="shared" si="61"/>
        <v>134.63999999999999</v>
      </c>
      <c r="O512" s="192">
        <v>0</v>
      </c>
      <c r="P512" s="192">
        <v>134.63999999999999</v>
      </c>
      <c r="Q512" s="192">
        <v>0</v>
      </c>
      <c r="R512" s="192">
        <v>0</v>
      </c>
      <c r="S512" s="85" t="s">
        <v>5157</v>
      </c>
      <c r="T512" s="193" t="s">
        <v>5158</v>
      </c>
      <c r="U512" s="85"/>
      <c r="V512" s="7"/>
    </row>
    <row r="513" spans="1:22" ht="26.1" customHeight="1">
      <c r="A513" s="299">
        <v>507</v>
      </c>
      <c r="B513" s="85" t="s">
        <v>3104</v>
      </c>
      <c r="C513" s="85" t="s">
        <v>234</v>
      </c>
      <c r="D513" s="85" t="s">
        <v>241</v>
      </c>
      <c r="E513" s="85" t="s">
        <v>9117</v>
      </c>
      <c r="F513" s="85" t="s">
        <v>5168</v>
      </c>
      <c r="G513" s="7" t="s">
        <v>5169</v>
      </c>
      <c r="H513" s="85" t="s">
        <v>3556</v>
      </c>
      <c r="I513" s="102" t="s">
        <v>5170</v>
      </c>
      <c r="J513" s="85" t="s">
        <v>994</v>
      </c>
      <c r="K513" s="85">
        <v>2004</v>
      </c>
      <c r="L513" s="192">
        <v>2.8</v>
      </c>
      <c r="M513" s="192">
        <v>27.8</v>
      </c>
      <c r="N513" s="448">
        <f t="shared" si="61"/>
        <v>0</v>
      </c>
      <c r="O513" s="192">
        <v>0</v>
      </c>
      <c r="P513" s="192">
        <v>0</v>
      </c>
      <c r="Q513" s="192">
        <v>0</v>
      </c>
      <c r="R513" s="192">
        <v>0</v>
      </c>
      <c r="S513" s="85" t="s">
        <v>5171</v>
      </c>
      <c r="T513" s="193" t="s">
        <v>5172</v>
      </c>
      <c r="U513" s="85"/>
      <c r="V513" s="7"/>
    </row>
    <row r="514" spans="1:22" ht="26.1" customHeight="1">
      <c r="A514" s="299">
        <v>508</v>
      </c>
      <c r="B514" s="85" t="s">
        <v>3104</v>
      </c>
      <c r="C514" s="85" t="s">
        <v>234</v>
      </c>
      <c r="D514" s="85" t="s">
        <v>241</v>
      </c>
      <c r="E514" s="85" t="s">
        <v>9119</v>
      </c>
      <c r="F514" s="85" t="s">
        <v>5175</v>
      </c>
      <c r="G514" s="7" t="s">
        <v>5176</v>
      </c>
      <c r="H514" s="85" t="s">
        <v>5177</v>
      </c>
      <c r="I514" s="102" t="s">
        <v>17</v>
      </c>
      <c r="J514" s="85" t="s">
        <v>951</v>
      </c>
      <c r="K514" s="85">
        <v>2003</v>
      </c>
      <c r="L514" s="192">
        <v>24</v>
      </c>
      <c r="M514" s="192">
        <v>1172.107</v>
      </c>
      <c r="N514" s="449">
        <v>318.58999999999997</v>
      </c>
      <c r="O514" s="192">
        <v>318.58999999999997</v>
      </c>
      <c r="P514" s="192">
        <v>0</v>
      </c>
      <c r="Q514" s="192">
        <v>0</v>
      </c>
      <c r="R514" s="192">
        <v>0</v>
      </c>
      <c r="S514" s="85" t="s">
        <v>5178</v>
      </c>
      <c r="T514" s="193" t="s">
        <v>5179</v>
      </c>
      <c r="U514" s="85"/>
      <c r="V514" s="7"/>
    </row>
    <row r="515" spans="1:22" ht="26.1" customHeight="1">
      <c r="A515" s="299">
        <v>509</v>
      </c>
      <c r="B515" s="85" t="s">
        <v>3104</v>
      </c>
      <c r="C515" s="85" t="s">
        <v>234</v>
      </c>
      <c r="D515" s="85" t="s">
        <v>241</v>
      </c>
      <c r="E515" s="85" t="s">
        <v>9120</v>
      </c>
      <c r="F515" s="85" t="s">
        <v>5180</v>
      </c>
      <c r="G515" s="7" t="s">
        <v>5181</v>
      </c>
      <c r="H515" s="85" t="s">
        <v>3557</v>
      </c>
      <c r="I515" s="102" t="s">
        <v>5182</v>
      </c>
      <c r="J515" s="85" t="s">
        <v>1644</v>
      </c>
      <c r="K515" s="85">
        <v>2010</v>
      </c>
      <c r="L515" s="192">
        <v>20</v>
      </c>
      <c r="M515" s="192">
        <v>439.904</v>
      </c>
      <c r="N515" s="449">
        <v>4.9749999999999996</v>
      </c>
      <c r="O515" s="192">
        <v>0</v>
      </c>
      <c r="P515" s="192">
        <v>4.9749999999999996</v>
      </c>
      <c r="Q515" s="192">
        <v>0</v>
      </c>
      <c r="R515" s="192">
        <v>0</v>
      </c>
      <c r="S515" s="85" t="s">
        <v>5183</v>
      </c>
      <c r="T515" s="193" t="s">
        <v>5184</v>
      </c>
      <c r="U515" s="85"/>
      <c r="V515" s="7"/>
    </row>
    <row r="516" spans="1:22" ht="26.1" customHeight="1">
      <c r="A516" s="299">
        <v>510</v>
      </c>
      <c r="B516" s="85" t="s">
        <v>3104</v>
      </c>
      <c r="C516" s="85" t="s">
        <v>234</v>
      </c>
      <c r="D516" s="85" t="s">
        <v>241</v>
      </c>
      <c r="E516" s="85" t="s">
        <v>9171</v>
      </c>
      <c r="F516" s="85" t="s">
        <v>9172</v>
      </c>
      <c r="G516" s="7" t="s">
        <v>9173</v>
      </c>
      <c r="H516" s="85" t="s">
        <v>3556</v>
      </c>
      <c r="I516" s="102" t="s">
        <v>9128</v>
      </c>
      <c r="J516" s="85" t="s">
        <v>9150</v>
      </c>
      <c r="K516" s="85">
        <v>2003</v>
      </c>
      <c r="L516" s="192">
        <v>28</v>
      </c>
      <c r="M516" s="192">
        <v>0</v>
      </c>
      <c r="N516" s="448">
        <f t="shared" ref="N516:N549" si="62">SUM(O516:R516)</f>
        <v>0</v>
      </c>
      <c r="O516" s="192">
        <v>0</v>
      </c>
      <c r="P516" s="192">
        <v>0</v>
      </c>
      <c r="Q516" s="192">
        <v>0</v>
      </c>
      <c r="R516" s="192">
        <v>0</v>
      </c>
      <c r="S516" s="85" t="s">
        <v>9174</v>
      </c>
      <c r="T516" s="193" t="s">
        <v>9175</v>
      </c>
      <c r="U516" s="85"/>
      <c r="V516" s="7"/>
    </row>
    <row r="517" spans="1:22" ht="26.1" customHeight="1">
      <c r="A517" s="299">
        <v>511</v>
      </c>
      <c r="B517" s="85" t="s">
        <v>3104</v>
      </c>
      <c r="C517" s="85" t="s">
        <v>234</v>
      </c>
      <c r="D517" s="85" t="s">
        <v>241</v>
      </c>
      <c r="E517" s="85" t="s">
        <v>5070</v>
      </c>
      <c r="F517" s="85" t="s">
        <v>9176</v>
      </c>
      <c r="G517" s="7" t="s">
        <v>5072</v>
      </c>
      <c r="H517" s="85" t="s">
        <v>3556</v>
      </c>
      <c r="I517" s="102" t="s">
        <v>9177</v>
      </c>
      <c r="J517" s="85" t="s">
        <v>9178</v>
      </c>
      <c r="K517" s="85">
        <v>2003</v>
      </c>
      <c r="L517" s="192">
        <v>41.3</v>
      </c>
      <c r="M517" s="192">
        <v>0</v>
      </c>
      <c r="N517" s="448">
        <f t="shared" si="62"/>
        <v>0</v>
      </c>
      <c r="O517" s="192">
        <v>0</v>
      </c>
      <c r="P517" s="192">
        <v>0</v>
      </c>
      <c r="Q517" s="192">
        <v>0</v>
      </c>
      <c r="R517" s="192">
        <v>0</v>
      </c>
      <c r="S517" s="85" t="s">
        <v>5074</v>
      </c>
      <c r="T517" s="193" t="s">
        <v>9179</v>
      </c>
      <c r="U517" s="85"/>
      <c r="V517" s="7"/>
    </row>
    <row r="518" spans="1:22" ht="26.1" customHeight="1">
      <c r="A518" s="299">
        <v>512</v>
      </c>
      <c r="B518" s="85" t="s">
        <v>3104</v>
      </c>
      <c r="C518" s="85" t="s">
        <v>234</v>
      </c>
      <c r="D518" s="85" t="s">
        <v>3133</v>
      </c>
      <c r="E518" s="85" t="s">
        <v>9058</v>
      </c>
      <c r="F518" s="85" t="s">
        <v>4844</v>
      </c>
      <c r="G518" s="7" t="s">
        <v>4845</v>
      </c>
      <c r="H518" s="85" t="s">
        <v>3556</v>
      </c>
      <c r="I518" s="102" t="s">
        <v>4846</v>
      </c>
      <c r="J518" s="85" t="s">
        <v>994</v>
      </c>
      <c r="K518" s="85">
        <v>2004</v>
      </c>
      <c r="L518" s="192">
        <v>25</v>
      </c>
      <c r="M518" s="192">
        <v>1218.74</v>
      </c>
      <c r="N518" s="448">
        <f t="shared" si="62"/>
        <v>0</v>
      </c>
      <c r="O518" s="192">
        <v>0</v>
      </c>
      <c r="P518" s="192">
        <v>0</v>
      </c>
      <c r="Q518" s="192">
        <v>0</v>
      </c>
      <c r="R518" s="192">
        <v>0</v>
      </c>
      <c r="S518" s="85" t="s">
        <v>3330</v>
      </c>
      <c r="T518" s="85" t="s">
        <v>4847</v>
      </c>
      <c r="U518" s="85"/>
      <c r="V518" s="7"/>
    </row>
    <row r="519" spans="1:22" ht="26.1" customHeight="1">
      <c r="A519" s="299">
        <v>513</v>
      </c>
      <c r="B519" s="85" t="s">
        <v>3104</v>
      </c>
      <c r="C519" s="85" t="s">
        <v>234</v>
      </c>
      <c r="D519" s="85" t="s">
        <v>3133</v>
      </c>
      <c r="E519" s="85" t="s">
        <v>9068</v>
      </c>
      <c r="F519" s="85" t="s">
        <v>4908</v>
      </c>
      <c r="G519" s="7" t="s">
        <v>4909</v>
      </c>
      <c r="H519" s="85" t="s">
        <v>3556</v>
      </c>
      <c r="I519" s="102" t="s">
        <v>4910</v>
      </c>
      <c r="J519" s="85" t="s">
        <v>951</v>
      </c>
      <c r="K519" s="85">
        <v>2003</v>
      </c>
      <c r="L519" s="192">
        <v>42</v>
      </c>
      <c r="M519" s="192">
        <v>4653.1500000000005</v>
      </c>
      <c r="N519" s="448">
        <f t="shared" si="62"/>
        <v>0</v>
      </c>
      <c r="O519" s="192">
        <v>0</v>
      </c>
      <c r="P519" s="192">
        <v>0</v>
      </c>
      <c r="Q519" s="192">
        <v>0</v>
      </c>
      <c r="R519" s="192">
        <v>0</v>
      </c>
      <c r="S519" s="72" t="s">
        <v>3305</v>
      </c>
      <c r="T519" s="193" t="s">
        <v>4911</v>
      </c>
      <c r="U519" s="85"/>
      <c r="V519" s="7"/>
    </row>
    <row r="520" spans="1:22" ht="26.1" customHeight="1">
      <c r="A520" s="299">
        <v>514</v>
      </c>
      <c r="B520" s="85" t="s">
        <v>3104</v>
      </c>
      <c r="C520" s="85" t="s">
        <v>234</v>
      </c>
      <c r="D520" s="85" t="s">
        <v>3133</v>
      </c>
      <c r="E520" s="85" t="s">
        <v>5121</v>
      </c>
      <c r="F520" s="85" t="s">
        <v>5122</v>
      </c>
      <c r="G520" s="7" t="s">
        <v>5123</v>
      </c>
      <c r="H520" s="85" t="s">
        <v>3556</v>
      </c>
      <c r="I520" s="102" t="s">
        <v>3323</v>
      </c>
      <c r="J520" s="85" t="s">
        <v>923</v>
      </c>
      <c r="K520" s="85" t="s">
        <v>4869</v>
      </c>
      <c r="L520" s="192">
        <v>70</v>
      </c>
      <c r="M520" s="192">
        <v>10594.420000000004</v>
      </c>
      <c r="N520" s="448">
        <f t="shared" si="62"/>
        <v>3185.25</v>
      </c>
      <c r="O520" s="192">
        <v>1174.56</v>
      </c>
      <c r="P520" s="192">
        <v>1967.48</v>
      </c>
      <c r="Q520" s="192">
        <v>0</v>
      </c>
      <c r="R520" s="192">
        <v>43.21</v>
      </c>
      <c r="S520" s="85" t="s">
        <v>3324</v>
      </c>
      <c r="T520" s="193" t="s">
        <v>4280</v>
      </c>
      <c r="U520" s="85"/>
      <c r="V520" s="7"/>
    </row>
    <row r="521" spans="1:22" ht="26.1" customHeight="1">
      <c r="A521" s="299">
        <v>515</v>
      </c>
      <c r="B521" s="85" t="s">
        <v>3104</v>
      </c>
      <c r="C521" s="85" t="s">
        <v>234</v>
      </c>
      <c r="D521" s="85" t="s">
        <v>243</v>
      </c>
      <c r="E521" s="85" t="s">
        <v>9052</v>
      </c>
      <c r="F521" s="85" t="s">
        <v>4814</v>
      </c>
      <c r="G521" s="7" t="s">
        <v>4815</v>
      </c>
      <c r="H521" s="85" t="s">
        <v>3556</v>
      </c>
      <c r="I521" s="102" t="s">
        <v>4816</v>
      </c>
      <c r="J521" s="85" t="s">
        <v>4817</v>
      </c>
      <c r="K521" s="85">
        <v>2004</v>
      </c>
      <c r="L521" s="192">
        <v>75.7</v>
      </c>
      <c r="M521" s="192">
        <v>20263.02</v>
      </c>
      <c r="N521" s="448">
        <f t="shared" si="62"/>
        <v>50.43</v>
      </c>
      <c r="O521" s="192">
        <v>0</v>
      </c>
      <c r="P521" s="192">
        <v>0</v>
      </c>
      <c r="Q521" s="192">
        <v>0</v>
      </c>
      <c r="R521" s="192">
        <v>50.43</v>
      </c>
      <c r="S521" s="85" t="s">
        <v>3345</v>
      </c>
      <c r="T521" s="85" t="s">
        <v>4818</v>
      </c>
      <c r="U521" s="85"/>
      <c r="V521" s="7"/>
    </row>
    <row r="522" spans="1:22" ht="26.1" customHeight="1">
      <c r="A522" s="299">
        <v>516</v>
      </c>
      <c r="B522" s="85" t="s">
        <v>3104</v>
      </c>
      <c r="C522" s="85" t="s">
        <v>234</v>
      </c>
      <c r="D522" s="85" t="s">
        <v>243</v>
      </c>
      <c r="E522" s="85" t="s">
        <v>9055</v>
      </c>
      <c r="F522" s="85" t="s">
        <v>4831</v>
      </c>
      <c r="G522" s="7" t="s">
        <v>4832</v>
      </c>
      <c r="H522" s="85" t="s">
        <v>3556</v>
      </c>
      <c r="I522" s="102" t="s">
        <v>4833</v>
      </c>
      <c r="J522" s="85" t="s">
        <v>994</v>
      </c>
      <c r="K522" s="85" t="s">
        <v>4302</v>
      </c>
      <c r="L522" s="192">
        <v>105.27</v>
      </c>
      <c r="M522" s="192">
        <v>7427.5015199999998</v>
      </c>
      <c r="N522" s="448">
        <f t="shared" si="62"/>
        <v>52.19</v>
      </c>
      <c r="O522" s="192">
        <v>0</v>
      </c>
      <c r="P522" s="192">
        <v>0</v>
      </c>
      <c r="Q522" s="192">
        <v>11.37</v>
      </c>
      <c r="R522" s="192">
        <v>40.82</v>
      </c>
      <c r="S522" s="85" t="s">
        <v>3308</v>
      </c>
      <c r="T522" s="85" t="s">
        <v>4834</v>
      </c>
      <c r="U522" s="85"/>
      <c r="V522" s="7"/>
    </row>
    <row r="523" spans="1:22" ht="26.1" customHeight="1">
      <c r="A523" s="299">
        <v>517</v>
      </c>
      <c r="B523" s="85" t="s">
        <v>3104</v>
      </c>
      <c r="C523" s="85" t="s">
        <v>234</v>
      </c>
      <c r="D523" s="85" t="s">
        <v>243</v>
      </c>
      <c r="E523" s="85" t="s">
        <v>3355</v>
      </c>
      <c r="F523" s="85" t="s">
        <v>4878</v>
      </c>
      <c r="G523" s="7" t="s">
        <v>4879</v>
      </c>
      <c r="H523" s="85" t="s">
        <v>3556</v>
      </c>
      <c r="I523" s="102" t="s">
        <v>4880</v>
      </c>
      <c r="J523" s="85" t="s">
        <v>994</v>
      </c>
      <c r="K523" s="85">
        <v>2010</v>
      </c>
      <c r="L523" s="192">
        <v>149.5</v>
      </c>
      <c r="M523" s="192">
        <v>16648.090000000004</v>
      </c>
      <c r="N523" s="448">
        <f t="shared" si="62"/>
        <v>22.3</v>
      </c>
      <c r="O523" s="192">
        <v>0</v>
      </c>
      <c r="P523" s="192">
        <v>0</v>
      </c>
      <c r="Q523" s="192">
        <v>0</v>
      </c>
      <c r="R523" s="192">
        <v>22.3</v>
      </c>
      <c r="S523" s="85" t="s">
        <v>3356</v>
      </c>
      <c r="T523" s="85" t="s">
        <v>4881</v>
      </c>
      <c r="U523" s="85"/>
      <c r="V523" s="7"/>
    </row>
    <row r="524" spans="1:22" ht="26.1" customHeight="1">
      <c r="A524" s="299">
        <v>518</v>
      </c>
      <c r="B524" s="85" t="s">
        <v>3104</v>
      </c>
      <c r="C524" s="85" t="s">
        <v>234</v>
      </c>
      <c r="D524" s="85" t="s">
        <v>243</v>
      </c>
      <c r="E524" s="85" t="s">
        <v>3359</v>
      </c>
      <c r="F524" s="85" t="s">
        <v>4886</v>
      </c>
      <c r="G524" s="7" t="s">
        <v>4887</v>
      </c>
      <c r="H524" s="85" t="s">
        <v>3556</v>
      </c>
      <c r="I524" s="102" t="s">
        <v>4888</v>
      </c>
      <c r="J524" s="85" t="s">
        <v>3304</v>
      </c>
      <c r="K524" s="85">
        <v>2003</v>
      </c>
      <c r="L524" s="192">
        <v>2</v>
      </c>
      <c r="M524" s="192">
        <v>1169.5640000000003</v>
      </c>
      <c r="N524" s="448">
        <f t="shared" si="62"/>
        <v>38.799999999999997</v>
      </c>
      <c r="O524" s="192">
        <v>0</v>
      </c>
      <c r="P524" s="192">
        <v>0</v>
      </c>
      <c r="Q524" s="192">
        <v>0</v>
      </c>
      <c r="R524" s="192">
        <v>38.799999999999997</v>
      </c>
      <c r="S524" s="85" t="s">
        <v>3360</v>
      </c>
      <c r="T524" s="85" t="s">
        <v>4889</v>
      </c>
      <c r="U524" s="85"/>
      <c r="V524" s="7"/>
    </row>
    <row r="525" spans="1:22" ht="26.1" customHeight="1">
      <c r="A525" s="299">
        <v>519</v>
      </c>
      <c r="B525" s="85" t="s">
        <v>3104</v>
      </c>
      <c r="C525" s="85" t="s">
        <v>234</v>
      </c>
      <c r="D525" s="85" t="s">
        <v>243</v>
      </c>
      <c r="E525" s="85" t="s">
        <v>9070</v>
      </c>
      <c r="F525" s="85" t="s">
        <v>4579</v>
      </c>
      <c r="G525" s="7" t="s">
        <v>4580</v>
      </c>
      <c r="H525" s="85" t="s">
        <v>3556</v>
      </c>
      <c r="I525" s="102" t="s">
        <v>4872</v>
      </c>
      <c r="J525" s="85" t="s">
        <v>3351</v>
      </c>
      <c r="K525" s="85">
        <v>2004</v>
      </c>
      <c r="L525" s="192">
        <v>69.599999999999994</v>
      </c>
      <c r="M525" s="192">
        <v>1533.1100000000001</v>
      </c>
      <c r="N525" s="448">
        <f t="shared" si="62"/>
        <v>11.74</v>
      </c>
      <c r="O525" s="192">
        <v>0</v>
      </c>
      <c r="P525" s="192">
        <v>11.74</v>
      </c>
      <c r="Q525" s="192">
        <v>0</v>
      </c>
      <c r="R525" s="192">
        <v>0</v>
      </c>
      <c r="S525" s="85" t="s">
        <v>4581</v>
      </c>
      <c r="T525" s="193" t="s">
        <v>4920</v>
      </c>
      <c r="U525" s="85"/>
      <c r="V525" s="7"/>
    </row>
    <row r="526" spans="1:22" ht="26.1" customHeight="1">
      <c r="A526" s="299">
        <v>520</v>
      </c>
      <c r="B526" s="85" t="s">
        <v>3104</v>
      </c>
      <c r="C526" s="85" t="s">
        <v>234</v>
      </c>
      <c r="D526" s="85" t="s">
        <v>243</v>
      </c>
      <c r="E526" s="85" t="s">
        <v>9093</v>
      </c>
      <c r="F526" s="85" t="s">
        <v>5060</v>
      </c>
      <c r="G526" s="7" t="s">
        <v>5061</v>
      </c>
      <c r="H526" s="85" t="s">
        <v>3556</v>
      </c>
      <c r="I526" s="102" t="s">
        <v>5062</v>
      </c>
      <c r="J526" s="85" t="s">
        <v>3349</v>
      </c>
      <c r="K526" s="85">
        <v>2003</v>
      </c>
      <c r="L526" s="192">
        <v>26.8</v>
      </c>
      <c r="M526" s="192">
        <v>3161.076</v>
      </c>
      <c r="N526" s="448">
        <f t="shared" si="62"/>
        <v>81.27</v>
      </c>
      <c r="O526" s="192">
        <v>81.27</v>
      </c>
      <c r="P526" s="192">
        <v>0</v>
      </c>
      <c r="Q526" s="192">
        <v>0</v>
      </c>
      <c r="R526" s="192">
        <v>0</v>
      </c>
      <c r="S526" s="85" t="s">
        <v>3350</v>
      </c>
      <c r="T526" s="193" t="s">
        <v>5063</v>
      </c>
      <c r="U526" s="85"/>
      <c r="V526" s="7"/>
    </row>
    <row r="527" spans="1:22" ht="26.1" customHeight="1">
      <c r="A527" s="299">
        <v>521</v>
      </c>
      <c r="B527" s="85" t="s">
        <v>3104</v>
      </c>
      <c r="C527" s="85" t="s">
        <v>234</v>
      </c>
      <c r="D527" s="85" t="s">
        <v>243</v>
      </c>
      <c r="E527" s="85" t="s">
        <v>5064</v>
      </c>
      <c r="F527" s="85" t="s">
        <v>5065</v>
      </c>
      <c r="G527" s="7" t="s">
        <v>5066</v>
      </c>
      <c r="H527" s="85" t="s">
        <v>3556</v>
      </c>
      <c r="I527" s="102" t="s">
        <v>5067</v>
      </c>
      <c r="J527" s="85" t="s">
        <v>265</v>
      </c>
      <c r="K527" s="85">
        <v>2003</v>
      </c>
      <c r="L527" s="192">
        <v>8.4879999999999997E-2</v>
      </c>
      <c r="M527" s="192">
        <v>14.85</v>
      </c>
      <c r="N527" s="448">
        <f t="shared" si="62"/>
        <v>0</v>
      </c>
      <c r="O527" s="192">
        <v>0</v>
      </c>
      <c r="P527" s="192">
        <v>0</v>
      </c>
      <c r="Q527" s="192">
        <v>0</v>
      </c>
      <c r="R527" s="192">
        <v>0</v>
      </c>
      <c r="S527" s="85" t="s">
        <v>5068</v>
      </c>
      <c r="T527" s="193" t="s">
        <v>5069</v>
      </c>
      <c r="U527" s="85"/>
      <c r="V527" s="7"/>
    </row>
    <row r="528" spans="1:22" ht="26.1" customHeight="1">
      <c r="A528" s="299">
        <v>522</v>
      </c>
      <c r="B528" s="85" t="s">
        <v>3104</v>
      </c>
      <c r="C528" s="85" t="s">
        <v>234</v>
      </c>
      <c r="D528" s="85" t="s">
        <v>243</v>
      </c>
      <c r="E528" s="85" t="s">
        <v>9098</v>
      </c>
      <c r="F528" s="85" t="s">
        <v>5086</v>
      </c>
      <c r="G528" s="7" t="s">
        <v>5087</v>
      </c>
      <c r="H528" s="85" t="s">
        <v>3556</v>
      </c>
      <c r="I528" s="102" t="s">
        <v>5088</v>
      </c>
      <c r="J528" s="85" t="s">
        <v>3331</v>
      </c>
      <c r="K528" s="85" t="s">
        <v>4302</v>
      </c>
      <c r="L528" s="192">
        <v>222</v>
      </c>
      <c r="M528" s="192">
        <v>46005.600000000006</v>
      </c>
      <c r="N528" s="448">
        <f t="shared" si="62"/>
        <v>1604.7400000000002</v>
      </c>
      <c r="O528" s="192">
        <v>0</v>
      </c>
      <c r="P528" s="192">
        <v>1604.7400000000002</v>
      </c>
      <c r="Q528" s="192">
        <v>0</v>
      </c>
      <c r="R528" s="192">
        <v>0</v>
      </c>
      <c r="S528" s="85" t="s">
        <v>3332</v>
      </c>
      <c r="T528" s="193" t="s">
        <v>5089</v>
      </c>
      <c r="U528" s="85"/>
      <c r="V528" s="7"/>
    </row>
    <row r="529" spans="1:22" ht="26.1" customHeight="1">
      <c r="A529" s="299">
        <v>523</v>
      </c>
      <c r="B529" s="85" t="s">
        <v>3104</v>
      </c>
      <c r="C529" s="85" t="s">
        <v>234</v>
      </c>
      <c r="D529" s="85" t="s">
        <v>243</v>
      </c>
      <c r="E529" s="85" t="s">
        <v>9102</v>
      </c>
      <c r="F529" s="85" t="s">
        <v>5101</v>
      </c>
      <c r="G529" s="7" t="s">
        <v>5102</v>
      </c>
      <c r="H529" s="85" t="s">
        <v>3556</v>
      </c>
      <c r="I529" s="102" t="s">
        <v>5103</v>
      </c>
      <c r="J529" s="85" t="s">
        <v>3309</v>
      </c>
      <c r="K529" s="85">
        <v>2003</v>
      </c>
      <c r="L529" s="192">
        <v>14</v>
      </c>
      <c r="M529" s="192">
        <v>2163.12</v>
      </c>
      <c r="N529" s="448">
        <f t="shared" si="62"/>
        <v>920.13</v>
      </c>
      <c r="O529" s="192">
        <v>0</v>
      </c>
      <c r="P529" s="192">
        <v>920.13</v>
      </c>
      <c r="Q529" s="192">
        <v>0</v>
      </c>
      <c r="R529" s="192">
        <v>0</v>
      </c>
      <c r="S529" s="85" t="s">
        <v>5104</v>
      </c>
      <c r="T529" s="193" t="s">
        <v>5105</v>
      </c>
      <c r="U529" s="85"/>
      <c r="V529" s="7"/>
    </row>
    <row r="530" spans="1:22" ht="26.1" customHeight="1">
      <c r="A530" s="299">
        <v>524</v>
      </c>
      <c r="B530" s="85" t="s">
        <v>3104</v>
      </c>
      <c r="C530" s="85" t="s">
        <v>234</v>
      </c>
      <c r="D530" s="85" t="s">
        <v>243</v>
      </c>
      <c r="E530" s="85" t="s">
        <v>9121</v>
      </c>
      <c r="F530" s="85" t="s">
        <v>5185</v>
      </c>
      <c r="G530" s="7" t="s">
        <v>5186</v>
      </c>
      <c r="H530" s="85" t="s">
        <v>3556</v>
      </c>
      <c r="I530" s="102" t="s">
        <v>5187</v>
      </c>
      <c r="J530" s="85" t="s">
        <v>265</v>
      </c>
      <c r="K530" s="85">
        <v>2003</v>
      </c>
      <c r="L530" s="192">
        <v>40</v>
      </c>
      <c r="M530" s="192">
        <v>408.55400000000003</v>
      </c>
      <c r="N530" s="448">
        <f t="shared" si="62"/>
        <v>0</v>
      </c>
      <c r="O530" s="192">
        <v>0</v>
      </c>
      <c r="P530" s="192">
        <v>0</v>
      </c>
      <c r="Q530" s="192">
        <v>0</v>
      </c>
      <c r="R530" s="192">
        <v>0</v>
      </c>
      <c r="S530" s="85" t="s">
        <v>5188</v>
      </c>
      <c r="T530" s="193" t="s">
        <v>5189</v>
      </c>
      <c r="U530" s="85"/>
      <c r="V530" s="7"/>
    </row>
    <row r="531" spans="1:22" ht="26.1" customHeight="1">
      <c r="A531" s="299">
        <v>525</v>
      </c>
      <c r="B531" s="85" t="s">
        <v>3104</v>
      </c>
      <c r="C531" s="85" t="s">
        <v>234</v>
      </c>
      <c r="D531" s="85" t="s">
        <v>235</v>
      </c>
      <c r="E531" s="85" t="s">
        <v>9064</v>
      </c>
      <c r="F531" s="85" t="s">
        <v>4882</v>
      </c>
      <c r="G531" s="7" t="s">
        <v>4883</v>
      </c>
      <c r="H531" s="85" t="s">
        <v>3556</v>
      </c>
      <c r="I531" s="102" t="s">
        <v>4884</v>
      </c>
      <c r="J531" s="85" t="s">
        <v>3336</v>
      </c>
      <c r="K531" s="85">
        <v>2004</v>
      </c>
      <c r="L531" s="192">
        <v>94.38</v>
      </c>
      <c r="M531" s="192">
        <v>6216.39</v>
      </c>
      <c r="N531" s="448">
        <f t="shared" si="62"/>
        <v>756.62</v>
      </c>
      <c r="O531" s="192">
        <v>0</v>
      </c>
      <c r="P531" s="192">
        <v>756.62</v>
      </c>
      <c r="Q531" s="192">
        <v>0</v>
      </c>
      <c r="R531" s="192">
        <v>0</v>
      </c>
      <c r="S531" s="85" t="s">
        <v>3322</v>
      </c>
      <c r="T531" s="85" t="s">
        <v>4885</v>
      </c>
      <c r="U531" s="85"/>
      <c r="V531" s="7"/>
    </row>
    <row r="532" spans="1:22" ht="26.1" customHeight="1">
      <c r="A532" s="299">
        <v>526</v>
      </c>
      <c r="B532" s="85" t="s">
        <v>3104</v>
      </c>
      <c r="C532" s="85" t="s">
        <v>234</v>
      </c>
      <c r="D532" s="85" t="s">
        <v>235</v>
      </c>
      <c r="E532" s="85" t="s">
        <v>1028</v>
      </c>
      <c r="F532" s="85" t="s">
        <v>5012</v>
      </c>
      <c r="G532" s="7" t="s">
        <v>5013</v>
      </c>
      <c r="H532" s="85" t="s">
        <v>3556</v>
      </c>
      <c r="I532" s="102" t="s">
        <v>5014</v>
      </c>
      <c r="J532" s="85" t="s">
        <v>923</v>
      </c>
      <c r="K532" s="85">
        <v>2004</v>
      </c>
      <c r="L532" s="192">
        <v>11.5</v>
      </c>
      <c r="M532" s="192">
        <v>17.32</v>
      </c>
      <c r="N532" s="448">
        <f t="shared" si="62"/>
        <v>0</v>
      </c>
      <c r="O532" s="192">
        <v>0</v>
      </c>
      <c r="P532" s="192">
        <v>0</v>
      </c>
      <c r="Q532" s="192">
        <v>0</v>
      </c>
      <c r="R532" s="192">
        <v>0</v>
      </c>
      <c r="S532" s="85" t="s">
        <v>5015</v>
      </c>
      <c r="T532" s="193" t="s">
        <v>5016</v>
      </c>
      <c r="U532" s="85"/>
      <c r="V532" s="7"/>
    </row>
    <row r="533" spans="1:22" ht="26.1" customHeight="1">
      <c r="A533" s="299">
        <v>527</v>
      </c>
      <c r="B533" s="85" t="s">
        <v>3104</v>
      </c>
      <c r="C533" s="85" t="s">
        <v>234</v>
      </c>
      <c r="D533" s="85" t="s">
        <v>235</v>
      </c>
      <c r="E533" s="85" t="s">
        <v>9106</v>
      </c>
      <c r="F533" s="85" t="s">
        <v>4882</v>
      </c>
      <c r="G533" s="7" t="s">
        <v>5117</v>
      </c>
      <c r="H533" s="85" t="s">
        <v>3556</v>
      </c>
      <c r="I533" s="102" t="s">
        <v>5118</v>
      </c>
      <c r="J533" s="85" t="s">
        <v>5119</v>
      </c>
      <c r="K533" s="85">
        <v>2003</v>
      </c>
      <c r="L533" s="192">
        <v>9</v>
      </c>
      <c r="M533" s="192">
        <v>362.25739999999996</v>
      </c>
      <c r="N533" s="448">
        <f t="shared" si="62"/>
        <v>58.78</v>
      </c>
      <c r="O533" s="192">
        <v>0</v>
      </c>
      <c r="P533" s="192">
        <v>58.78</v>
      </c>
      <c r="Q533" s="192">
        <v>0</v>
      </c>
      <c r="R533" s="192">
        <v>0</v>
      </c>
      <c r="S533" s="85" t="s">
        <v>3322</v>
      </c>
      <c r="T533" s="193" t="s">
        <v>5120</v>
      </c>
      <c r="U533" s="85"/>
      <c r="V533" s="7"/>
    </row>
    <row r="534" spans="1:22" ht="26.1" customHeight="1">
      <c r="A534" s="299">
        <v>528</v>
      </c>
      <c r="B534" s="85" t="s">
        <v>3104</v>
      </c>
      <c r="C534" s="85" t="s">
        <v>234</v>
      </c>
      <c r="D534" s="85" t="s">
        <v>235</v>
      </c>
      <c r="E534" s="85" t="s">
        <v>9116</v>
      </c>
      <c r="F534" s="85" t="s">
        <v>5159</v>
      </c>
      <c r="G534" s="7" t="s">
        <v>5160</v>
      </c>
      <c r="H534" s="85" t="s">
        <v>3556</v>
      </c>
      <c r="I534" s="102" t="s">
        <v>5161</v>
      </c>
      <c r="J534" s="85" t="s">
        <v>1066</v>
      </c>
      <c r="K534" s="85">
        <v>2003</v>
      </c>
      <c r="L534" s="192">
        <v>26</v>
      </c>
      <c r="M534" s="192">
        <v>1138.77</v>
      </c>
      <c r="N534" s="448">
        <f t="shared" si="62"/>
        <v>29.745000000000001</v>
      </c>
      <c r="O534" s="192">
        <v>0</v>
      </c>
      <c r="P534" s="192">
        <v>29.745000000000001</v>
      </c>
      <c r="Q534" s="192">
        <v>0</v>
      </c>
      <c r="R534" s="192">
        <v>0</v>
      </c>
      <c r="S534" s="85" t="s">
        <v>5162</v>
      </c>
      <c r="T534" s="193" t="s">
        <v>5163</v>
      </c>
      <c r="U534" s="85"/>
      <c r="V534" s="7"/>
    </row>
    <row r="535" spans="1:22" ht="26.1" customHeight="1">
      <c r="A535" s="299">
        <v>529</v>
      </c>
      <c r="B535" s="85" t="s">
        <v>3104</v>
      </c>
      <c r="C535" s="85" t="s">
        <v>234</v>
      </c>
      <c r="D535" s="85" t="s">
        <v>235</v>
      </c>
      <c r="E535" s="85" t="s">
        <v>9125</v>
      </c>
      <c r="F535" s="85" t="s">
        <v>9126</v>
      </c>
      <c r="G535" s="7" t="s">
        <v>9127</v>
      </c>
      <c r="H535" s="85" t="s">
        <v>3556</v>
      </c>
      <c r="I535" s="102" t="s">
        <v>9128</v>
      </c>
      <c r="J535" s="85" t="s">
        <v>9129</v>
      </c>
      <c r="K535" s="85">
        <v>2003</v>
      </c>
      <c r="L535" s="192">
        <v>10</v>
      </c>
      <c r="M535" s="192">
        <v>426.64400000000001</v>
      </c>
      <c r="N535" s="448">
        <f t="shared" si="62"/>
        <v>0</v>
      </c>
      <c r="O535" s="192">
        <v>0</v>
      </c>
      <c r="P535" s="192">
        <v>0</v>
      </c>
      <c r="Q535" s="192">
        <v>0</v>
      </c>
      <c r="R535" s="192">
        <v>0</v>
      </c>
      <c r="S535" s="85" t="s">
        <v>9130</v>
      </c>
      <c r="T535" s="193" t="s">
        <v>8639</v>
      </c>
      <c r="U535" s="85"/>
      <c r="V535" s="7"/>
    </row>
    <row r="536" spans="1:22" ht="26.1" customHeight="1">
      <c r="A536" s="299">
        <v>530</v>
      </c>
      <c r="B536" s="85" t="s">
        <v>3104</v>
      </c>
      <c r="C536" s="85" t="s">
        <v>234</v>
      </c>
      <c r="D536" s="85" t="s">
        <v>235</v>
      </c>
      <c r="E536" s="85" t="s">
        <v>9136</v>
      </c>
      <c r="F536" s="85" t="s">
        <v>9137</v>
      </c>
      <c r="G536" s="7" t="s">
        <v>9138</v>
      </c>
      <c r="H536" s="85" t="s">
        <v>3556</v>
      </c>
      <c r="I536" s="102" t="s">
        <v>9139</v>
      </c>
      <c r="J536" s="85" t="s">
        <v>994</v>
      </c>
      <c r="K536" s="85">
        <v>2003</v>
      </c>
      <c r="L536" s="192">
        <v>70</v>
      </c>
      <c r="M536" s="192">
        <v>20.6</v>
      </c>
      <c r="N536" s="448">
        <f t="shared" si="62"/>
        <v>0</v>
      </c>
      <c r="O536" s="192">
        <v>0</v>
      </c>
      <c r="P536" s="192">
        <v>0</v>
      </c>
      <c r="Q536" s="192">
        <v>0</v>
      </c>
      <c r="R536" s="192">
        <v>0</v>
      </c>
      <c r="S536" s="85" t="s">
        <v>9140</v>
      </c>
      <c r="T536" s="193" t="s">
        <v>9141</v>
      </c>
      <c r="U536" s="85"/>
      <c r="V536" s="7"/>
    </row>
    <row r="537" spans="1:22" ht="26.1" customHeight="1">
      <c r="A537" s="299">
        <v>531</v>
      </c>
      <c r="B537" s="85" t="s">
        <v>3104</v>
      </c>
      <c r="C537" s="85" t="s">
        <v>234</v>
      </c>
      <c r="D537" s="85" t="s">
        <v>3317</v>
      </c>
      <c r="E537" s="85" t="s">
        <v>9084</v>
      </c>
      <c r="F537" s="85" t="s">
        <v>5017</v>
      </c>
      <c r="G537" s="7" t="s">
        <v>5018</v>
      </c>
      <c r="H537" s="85" t="s">
        <v>3556</v>
      </c>
      <c r="I537" s="102" t="s">
        <v>5019</v>
      </c>
      <c r="J537" s="85" t="s">
        <v>3318</v>
      </c>
      <c r="K537" s="85">
        <v>2003</v>
      </c>
      <c r="L537" s="192">
        <v>186</v>
      </c>
      <c r="M537" s="192">
        <v>10232.799999999999</v>
      </c>
      <c r="N537" s="448">
        <f t="shared" si="62"/>
        <v>3998.5299999999997</v>
      </c>
      <c r="O537" s="192">
        <v>3998.5299999999997</v>
      </c>
      <c r="P537" s="192">
        <v>0</v>
      </c>
      <c r="Q537" s="192">
        <v>0</v>
      </c>
      <c r="R537" s="192">
        <v>0</v>
      </c>
      <c r="S537" s="85" t="s">
        <v>5020</v>
      </c>
      <c r="T537" s="193" t="s">
        <v>4505</v>
      </c>
      <c r="U537" s="85"/>
      <c r="V537" s="7"/>
    </row>
    <row r="538" spans="1:22" ht="26.1" customHeight="1">
      <c r="A538" s="299">
        <v>532</v>
      </c>
      <c r="B538" s="85" t="s">
        <v>3104</v>
      </c>
      <c r="C538" s="85" t="s">
        <v>234</v>
      </c>
      <c r="D538" s="85" t="s">
        <v>242</v>
      </c>
      <c r="E538" s="85" t="s">
        <v>9057</v>
      </c>
      <c r="F538" s="85" t="s">
        <v>4838</v>
      </c>
      <c r="G538" s="7" t="s">
        <v>4839</v>
      </c>
      <c r="H538" s="85" t="s">
        <v>3556</v>
      </c>
      <c r="I538" s="102" t="s">
        <v>4840</v>
      </c>
      <c r="J538" s="85" t="s">
        <v>4841</v>
      </c>
      <c r="K538" s="85">
        <v>2003</v>
      </c>
      <c r="L538" s="192">
        <v>10.4</v>
      </c>
      <c r="M538" s="192">
        <v>850.3299999999997</v>
      </c>
      <c r="N538" s="448">
        <f t="shared" si="62"/>
        <v>310.75</v>
      </c>
      <c r="O538" s="192">
        <v>0</v>
      </c>
      <c r="P538" s="192">
        <v>134.4</v>
      </c>
      <c r="Q538" s="192">
        <v>176.35</v>
      </c>
      <c r="R538" s="192">
        <v>0</v>
      </c>
      <c r="S538" s="85" t="s">
        <v>4842</v>
      </c>
      <c r="T538" s="193" t="s">
        <v>4843</v>
      </c>
      <c r="U538" s="85"/>
      <c r="V538" s="7"/>
    </row>
    <row r="539" spans="1:22" ht="26.1" customHeight="1">
      <c r="A539" s="299">
        <v>533</v>
      </c>
      <c r="B539" s="85" t="s">
        <v>3104</v>
      </c>
      <c r="C539" s="85" t="s">
        <v>234</v>
      </c>
      <c r="D539" s="85" t="s">
        <v>242</v>
      </c>
      <c r="E539" s="85" t="s">
        <v>9059</v>
      </c>
      <c r="F539" s="85" t="s">
        <v>4848</v>
      </c>
      <c r="G539" s="7" t="s">
        <v>4342</v>
      </c>
      <c r="H539" s="85" t="s">
        <v>3556</v>
      </c>
      <c r="I539" s="102" t="s">
        <v>4849</v>
      </c>
      <c r="J539" s="85" t="s">
        <v>3362</v>
      </c>
      <c r="K539" s="85">
        <v>2009</v>
      </c>
      <c r="L539" s="192">
        <v>103.8</v>
      </c>
      <c r="M539" s="192">
        <v>11725.129999999994</v>
      </c>
      <c r="N539" s="448">
        <f t="shared" si="62"/>
        <v>1254.6499999999999</v>
      </c>
      <c r="O539" s="192">
        <v>0</v>
      </c>
      <c r="P539" s="192">
        <v>907.71999999999991</v>
      </c>
      <c r="Q539" s="192">
        <v>346.93</v>
      </c>
      <c r="R539" s="192">
        <v>0</v>
      </c>
      <c r="S539" s="85" t="s">
        <v>3363</v>
      </c>
      <c r="T539" s="85" t="s">
        <v>4850</v>
      </c>
      <c r="U539" s="85"/>
      <c r="V539" s="7"/>
    </row>
    <row r="540" spans="1:22" ht="26.1" customHeight="1">
      <c r="A540" s="299">
        <v>534</v>
      </c>
      <c r="B540" s="85" t="s">
        <v>3104</v>
      </c>
      <c r="C540" s="85" t="s">
        <v>234</v>
      </c>
      <c r="D540" s="85" t="s">
        <v>242</v>
      </c>
      <c r="E540" s="85" t="s">
        <v>9062</v>
      </c>
      <c r="F540" s="85" t="s">
        <v>75</v>
      </c>
      <c r="G540" s="7" t="s">
        <v>4871</v>
      </c>
      <c r="H540" s="85" t="s">
        <v>3556</v>
      </c>
      <c r="I540" s="102" t="s">
        <v>4872</v>
      </c>
      <c r="J540" s="85" t="s">
        <v>3502</v>
      </c>
      <c r="K540" s="85">
        <v>2003</v>
      </c>
      <c r="L540" s="192" t="s">
        <v>3346</v>
      </c>
      <c r="M540" s="192">
        <v>13762.369999999997</v>
      </c>
      <c r="N540" s="448">
        <f t="shared" si="62"/>
        <v>41.87</v>
      </c>
      <c r="O540" s="192">
        <v>0</v>
      </c>
      <c r="P540" s="192">
        <v>0</v>
      </c>
      <c r="Q540" s="192">
        <v>0</v>
      </c>
      <c r="R540" s="192">
        <v>41.87</v>
      </c>
      <c r="S540" s="85" t="s">
        <v>3347</v>
      </c>
      <c r="T540" s="85" t="s">
        <v>4873</v>
      </c>
      <c r="U540" s="85"/>
      <c r="V540" s="7"/>
    </row>
    <row r="541" spans="1:22" ht="26.1" customHeight="1">
      <c r="A541" s="299">
        <v>535</v>
      </c>
      <c r="B541" s="85" t="s">
        <v>3104</v>
      </c>
      <c r="C541" s="85" t="s">
        <v>234</v>
      </c>
      <c r="D541" s="85" t="s">
        <v>242</v>
      </c>
      <c r="E541" s="85" t="s">
        <v>9063</v>
      </c>
      <c r="F541" s="85" t="s">
        <v>4554</v>
      </c>
      <c r="G541" s="7" t="s">
        <v>4874</v>
      </c>
      <c r="H541" s="85" t="s">
        <v>3556</v>
      </c>
      <c r="I541" s="102" t="s">
        <v>4875</v>
      </c>
      <c r="J541" s="85" t="s">
        <v>923</v>
      </c>
      <c r="K541" s="85" t="s">
        <v>4869</v>
      </c>
      <c r="L541" s="192" t="s">
        <v>4876</v>
      </c>
      <c r="M541" s="192">
        <v>18836.439999999999</v>
      </c>
      <c r="N541" s="448">
        <f t="shared" si="62"/>
        <v>6675.170000000001</v>
      </c>
      <c r="O541" s="192">
        <v>0</v>
      </c>
      <c r="P541" s="192">
        <v>1807.14</v>
      </c>
      <c r="Q541" s="192">
        <v>4868.0300000000007</v>
      </c>
      <c r="R541" s="192">
        <v>0</v>
      </c>
      <c r="S541" s="85" t="s">
        <v>4877</v>
      </c>
      <c r="T541" s="85" t="s">
        <v>3706</v>
      </c>
      <c r="U541" s="85"/>
      <c r="V541" s="7"/>
    </row>
    <row r="542" spans="1:22" ht="26.1" customHeight="1">
      <c r="A542" s="299">
        <v>536</v>
      </c>
      <c r="B542" s="85" t="s">
        <v>3104</v>
      </c>
      <c r="C542" s="85" t="s">
        <v>234</v>
      </c>
      <c r="D542" s="85" t="s">
        <v>242</v>
      </c>
      <c r="E542" s="85" t="s">
        <v>9065</v>
      </c>
      <c r="F542" s="85" t="s">
        <v>3127</v>
      </c>
      <c r="G542" s="7" t="s">
        <v>4891</v>
      </c>
      <c r="H542" s="85" t="s">
        <v>3556</v>
      </c>
      <c r="I542" s="102" t="s">
        <v>3129</v>
      </c>
      <c r="J542" s="85" t="s">
        <v>4892</v>
      </c>
      <c r="K542" s="85">
        <v>2003</v>
      </c>
      <c r="L542" s="192">
        <v>42</v>
      </c>
      <c r="M542" s="192">
        <v>127.036</v>
      </c>
      <c r="N542" s="448">
        <f t="shared" si="62"/>
        <v>0</v>
      </c>
      <c r="O542" s="192">
        <v>0</v>
      </c>
      <c r="P542" s="192">
        <v>0</v>
      </c>
      <c r="Q542" s="192">
        <v>0</v>
      </c>
      <c r="R542" s="192">
        <v>0</v>
      </c>
      <c r="S542" s="72" t="s">
        <v>4643</v>
      </c>
      <c r="T542" s="193" t="s">
        <v>4648</v>
      </c>
      <c r="U542" s="85"/>
      <c r="V542" s="7"/>
    </row>
    <row r="543" spans="1:22" ht="26.1" customHeight="1">
      <c r="A543" s="299">
        <v>537</v>
      </c>
      <c r="B543" s="85" t="s">
        <v>3104</v>
      </c>
      <c r="C543" s="85" t="s">
        <v>234</v>
      </c>
      <c r="D543" s="85" t="s">
        <v>242</v>
      </c>
      <c r="E543" s="85" t="s">
        <v>4897</v>
      </c>
      <c r="F543" s="85" t="s">
        <v>4402</v>
      </c>
      <c r="G543" s="7" t="s">
        <v>4898</v>
      </c>
      <c r="H543" s="85" t="s">
        <v>3556</v>
      </c>
      <c r="I543" s="102" t="s">
        <v>4899</v>
      </c>
      <c r="J543" s="85" t="s">
        <v>977</v>
      </c>
      <c r="K543" s="85">
        <v>2003</v>
      </c>
      <c r="L543" s="192">
        <v>12.5</v>
      </c>
      <c r="M543" s="192">
        <v>1438.7099999999998</v>
      </c>
      <c r="N543" s="448">
        <f t="shared" si="62"/>
        <v>61.03</v>
      </c>
      <c r="O543" s="192">
        <v>0</v>
      </c>
      <c r="P543" s="192">
        <v>61.03</v>
      </c>
      <c r="Q543" s="192">
        <v>0</v>
      </c>
      <c r="R543" s="192">
        <v>0</v>
      </c>
      <c r="S543" s="85" t="s">
        <v>3314</v>
      </c>
      <c r="T543" s="193" t="s">
        <v>4900</v>
      </c>
      <c r="U543" s="85"/>
      <c r="V543" s="7"/>
    </row>
    <row r="544" spans="1:22" ht="26.1" customHeight="1">
      <c r="A544" s="299">
        <v>538</v>
      </c>
      <c r="B544" s="85" t="s">
        <v>3104</v>
      </c>
      <c r="C544" s="85" t="s">
        <v>234</v>
      </c>
      <c r="D544" s="85" t="s">
        <v>242</v>
      </c>
      <c r="E544" s="85" t="s">
        <v>3143</v>
      </c>
      <c r="F544" s="85" t="s">
        <v>4398</v>
      </c>
      <c r="G544" s="7" t="s">
        <v>4905</v>
      </c>
      <c r="H544" s="85" t="s">
        <v>3556</v>
      </c>
      <c r="I544" s="102" t="s">
        <v>4906</v>
      </c>
      <c r="J544" s="85" t="s">
        <v>923</v>
      </c>
      <c r="K544" s="85">
        <v>2003</v>
      </c>
      <c r="L544" s="192">
        <v>28</v>
      </c>
      <c r="M544" s="192">
        <v>1970.4399999999998</v>
      </c>
      <c r="N544" s="448">
        <f t="shared" si="62"/>
        <v>127.28</v>
      </c>
      <c r="O544" s="192">
        <v>0</v>
      </c>
      <c r="P544" s="192">
        <v>39.589999999999996</v>
      </c>
      <c r="Q544" s="192">
        <v>87.69</v>
      </c>
      <c r="R544" s="192">
        <v>0</v>
      </c>
      <c r="S544" s="85" t="s">
        <v>3144</v>
      </c>
      <c r="T544" s="193" t="s">
        <v>4907</v>
      </c>
      <c r="U544" s="85"/>
      <c r="V544" s="7"/>
    </row>
    <row r="545" spans="1:22" ht="26.1" customHeight="1">
      <c r="A545" s="299">
        <v>539</v>
      </c>
      <c r="B545" s="85" t="s">
        <v>3104</v>
      </c>
      <c r="C545" s="85" t="s">
        <v>234</v>
      </c>
      <c r="D545" s="85" t="s">
        <v>242</v>
      </c>
      <c r="E545" s="85" t="s">
        <v>9076</v>
      </c>
      <c r="F545" s="85" t="s">
        <v>4951</v>
      </c>
      <c r="G545" s="7" t="s">
        <v>4952</v>
      </c>
      <c r="H545" s="85" t="s">
        <v>3556</v>
      </c>
      <c r="I545" s="102" t="s">
        <v>4846</v>
      </c>
      <c r="J545" s="85" t="s">
        <v>945</v>
      </c>
      <c r="K545" s="85">
        <v>2004</v>
      </c>
      <c r="L545" s="192">
        <v>158.4</v>
      </c>
      <c r="M545" s="192">
        <v>24105</v>
      </c>
      <c r="N545" s="448">
        <f t="shared" si="62"/>
        <v>0</v>
      </c>
      <c r="O545" s="192">
        <v>0</v>
      </c>
      <c r="P545" s="192">
        <v>0</v>
      </c>
      <c r="Q545" s="192">
        <v>0</v>
      </c>
      <c r="R545" s="192">
        <v>0</v>
      </c>
      <c r="S545" s="85" t="s">
        <v>3348</v>
      </c>
      <c r="T545" s="193" t="s">
        <v>4291</v>
      </c>
      <c r="U545" s="85"/>
      <c r="V545" s="7"/>
    </row>
    <row r="546" spans="1:22" ht="26.1" customHeight="1">
      <c r="A546" s="299">
        <v>540</v>
      </c>
      <c r="B546" s="85" t="s">
        <v>3104</v>
      </c>
      <c r="C546" s="85" t="s">
        <v>234</v>
      </c>
      <c r="D546" s="85" t="s">
        <v>242</v>
      </c>
      <c r="E546" s="85" t="s">
        <v>4961</v>
      </c>
      <c r="F546" s="85" t="s">
        <v>4962</v>
      </c>
      <c r="G546" s="7" t="s">
        <v>4963</v>
      </c>
      <c r="H546" s="85" t="s">
        <v>3556</v>
      </c>
      <c r="I546" s="102" t="s">
        <v>4964</v>
      </c>
      <c r="J546" s="85" t="s">
        <v>945</v>
      </c>
      <c r="K546" s="85">
        <v>2003</v>
      </c>
      <c r="L546" s="192">
        <v>109</v>
      </c>
      <c r="M546" s="192">
        <v>0</v>
      </c>
      <c r="N546" s="448">
        <f t="shared" si="62"/>
        <v>0</v>
      </c>
      <c r="O546" s="192">
        <v>0</v>
      </c>
      <c r="P546" s="192">
        <v>0</v>
      </c>
      <c r="Q546" s="192">
        <v>0</v>
      </c>
      <c r="R546" s="192">
        <v>0</v>
      </c>
      <c r="S546" s="85" t="s">
        <v>4965</v>
      </c>
      <c r="T546" s="193" t="s">
        <v>4966</v>
      </c>
      <c r="U546" s="85"/>
      <c r="V546" s="7"/>
    </row>
    <row r="547" spans="1:22" ht="26.1" customHeight="1">
      <c r="A547" s="299">
        <v>541</v>
      </c>
      <c r="B547" s="85" t="s">
        <v>3104</v>
      </c>
      <c r="C547" s="85" t="s">
        <v>234</v>
      </c>
      <c r="D547" s="85" t="s">
        <v>242</v>
      </c>
      <c r="E547" s="85" t="s">
        <v>9079</v>
      </c>
      <c r="F547" s="85" t="s">
        <v>4967</v>
      </c>
      <c r="G547" s="7" t="s">
        <v>4968</v>
      </c>
      <c r="H547" s="85" t="s">
        <v>3556</v>
      </c>
      <c r="I547" s="102" t="s">
        <v>4969</v>
      </c>
      <c r="J547" s="85" t="s">
        <v>4970</v>
      </c>
      <c r="K547" s="85">
        <v>2003</v>
      </c>
      <c r="L547" s="192">
        <v>250</v>
      </c>
      <c r="M547" s="192">
        <v>115257.3125</v>
      </c>
      <c r="N547" s="448">
        <f t="shared" si="62"/>
        <v>27947.160000000003</v>
      </c>
      <c r="O547" s="192">
        <v>0</v>
      </c>
      <c r="P547" s="192">
        <v>11482.85</v>
      </c>
      <c r="Q547" s="192">
        <v>236.14</v>
      </c>
      <c r="R547" s="192">
        <v>16228.170000000002</v>
      </c>
      <c r="S547" s="85" t="s">
        <v>4971</v>
      </c>
      <c r="T547" s="193" t="s">
        <v>4972</v>
      </c>
      <c r="U547" s="85"/>
      <c r="V547" s="7"/>
    </row>
    <row r="548" spans="1:22" ht="26.1" customHeight="1">
      <c r="A548" s="299">
        <v>542</v>
      </c>
      <c r="B548" s="85" t="s">
        <v>3104</v>
      </c>
      <c r="C548" s="85" t="s">
        <v>234</v>
      </c>
      <c r="D548" s="85" t="s">
        <v>242</v>
      </c>
      <c r="E548" s="85" t="s">
        <v>3316</v>
      </c>
      <c r="F548" s="85" t="s">
        <v>4973</v>
      </c>
      <c r="G548" s="7" t="s">
        <v>4974</v>
      </c>
      <c r="H548" s="85" t="s">
        <v>3556</v>
      </c>
      <c r="I548" s="102" t="s">
        <v>4975</v>
      </c>
      <c r="J548" s="85" t="s">
        <v>945</v>
      </c>
      <c r="K548" s="85">
        <v>2004</v>
      </c>
      <c r="L548" s="192">
        <v>91.4</v>
      </c>
      <c r="M548" s="192">
        <v>14063.52</v>
      </c>
      <c r="N548" s="448">
        <f t="shared" si="62"/>
        <v>0</v>
      </c>
      <c r="O548" s="192">
        <v>0</v>
      </c>
      <c r="P548" s="192">
        <v>0</v>
      </c>
      <c r="Q548" s="192">
        <v>0</v>
      </c>
      <c r="R548" s="192">
        <v>0</v>
      </c>
      <c r="S548" s="85" t="s">
        <v>4976</v>
      </c>
      <c r="T548" s="193" t="s">
        <v>4977</v>
      </c>
      <c r="U548" s="85"/>
      <c r="V548" s="7"/>
    </row>
    <row r="549" spans="1:22" ht="26.1" customHeight="1">
      <c r="A549" s="299">
        <v>543</v>
      </c>
      <c r="B549" s="85" t="s">
        <v>3104</v>
      </c>
      <c r="C549" s="85" t="s">
        <v>234</v>
      </c>
      <c r="D549" s="85" t="s">
        <v>242</v>
      </c>
      <c r="E549" s="85" t="s">
        <v>9081</v>
      </c>
      <c r="F549" s="85" t="s">
        <v>4985</v>
      </c>
      <c r="G549" s="7" t="s">
        <v>4986</v>
      </c>
      <c r="H549" s="85" t="s">
        <v>3556</v>
      </c>
      <c r="I549" s="102" t="s">
        <v>4987</v>
      </c>
      <c r="J549" s="85" t="s">
        <v>3297</v>
      </c>
      <c r="K549" s="85">
        <v>2003</v>
      </c>
      <c r="L549" s="192">
        <v>174</v>
      </c>
      <c r="M549" s="192">
        <v>62236.472999999998</v>
      </c>
      <c r="N549" s="448">
        <f t="shared" si="62"/>
        <v>8440.5500000000011</v>
      </c>
      <c r="O549" s="192">
        <v>8378.69</v>
      </c>
      <c r="P549" s="192">
        <v>3.44</v>
      </c>
      <c r="Q549" s="192">
        <v>0</v>
      </c>
      <c r="R549" s="192">
        <v>58.42</v>
      </c>
      <c r="S549" s="85" t="s">
        <v>3298</v>
      </c>
      <c r="T549" s="193" t="s">
        <v>4988</v>
      </c>
      <c r="U549" s="85"/>
      <c r="V549" s="7"/>
    </row>
    <row r="550" spans="1:22" ht="26.1" customHeight="1">
      <c r="A550" s="299">
        <v>544</v>
      </c>
      <c r="B550" s="85" t="s">
        <v>3104</v>
      </c>
      <c r="C550" s="85" t="s">
        <v>234</v>
      </c>
      <c r="D550" s="85" t="s">
        <v>242</v>
      </c>
      <c r="E550" s="85" t="s">
        <v>3319</v>
      </c>
      <c r="F550" s="85" t="s">
        <v>4989</v>
      </c>
      <c r="G550" s="7" t="s">
        <v>4990</v>
      </c>
      <c r="H550" s="85" t="s">
        <v>3557</v>
      </c>
      <c r="I550" s="102" t="s">
        <v>4991</v>
      </c>
      <c r="J550" s="85" t="s">
        <v>923</v>
      </c>
      <c r="K550" s="85">
        <v>2004</v>
      </c>
      <c r="L550" s="192">
        <v>6</v>
      </c>
      <c r="M550" s="192">
        <v>409.14999999999992</v>
      </c>
      <c r="N550" s="449">
        <v>54.04</v>
      </c>
      <c r="O550" s="192">
        <v>0</v>
      </c>
      <c r="P550" s="192">
        <v>24.29</v>
      </c>
      <c r="Q550" s="192">
        <v>29.75</v>
      </c>
      <c r="R550" s="192">
        <v>0</v>
      </c>
      <c r="S550" s="85" t="s">
        <v>4992</v>
      </c>
      <c r="T550" s="193" t="s">
        <v>4993</v>
      </c>
      <c r="U550" s="85"/>
      <c r="V550" s="7"/>
    </row>
    <row r="551" spans="1:22" ht="26.1" customHeight="1">
      <c r="A551" s="299">
        <v>545</v>
      </c>
      <c r="B551" s="85" t="s">
        <v>3104</v>
      </c>
      <c r="C551" s="85" t="s">
        <v>234</v>
      </c>
      <c r="D551" s="85" t="s">
        <v>242</v>
      </c>
      <c r="E551" s="85" t="s">
        <v>3154</v>
      </c>
      <c r="F551" s="85" t="s">
        <v>4484</v>
      </c>
      <c r="G551" s="7" t="s">
        <v>5005</v>
      </c>
      <c r="H551" s="85" t="s">
        <v>3556</v>
      </c>
      <c r="I551" s="102" t="s">
        <v>5006</v>
      </c>
      <c r="J551" s="85" t="s">
        <v>945</v>
      </c>
      <c r="K551" s="85" t="s">
        <v>4302</v>
      </c>
      <c r="L551" s="192">
        <v>150</v>
      </c>
      <c r="M551" s="192">
        <v>24357.54</v>
      </c>
      <c r="N551" s="448">
        <f t="shared" ref="N551:N572" si="63">SUM(O551:R551)</f>
        <v>56.34</v>
      </c>
      <c r="O551" s="192">
        <v>0</v>
      </c>
      <c r="P551" s="192">
        <v>0</v>
      </c>
      <c r="Q551" s="192">
        <v>0</v>
      </c>
      <c r="R551" s="192">
        <v>56.34</v>
      </c>
      <c r="S551" s="85" t="s">
        <v>3155</v>
      </c>
      <c r="T551" s="193" t="s">
        <v>5007</v>
      </c>
      <c r="U551" s="85"/>
      <c r="V551" s="7"/>
    </row>
    <row r="552" spans="1:22" ht="26.1" customHeight="1">
      <c r="A552" s="299">
        <v>546</v>
      </c>
      <c r="B552" s="85" t="s">
        <v>3104</v>
      </c>
      <c r="C552" s="85" t="s">
        <v>234</v>
      </c>
      <c r="D552" s="85" t="s">
        <v>242</v>
      </c>
      <c r="E552" s="85" t="s">
        <v>3151</v>
      </c>
      <c r="F552" s="85" t="s">
        <v>4501</v>
      </c>
      <c r="G552" s="7" t="s">
        <v>4502</v>
      </c>
      <c r="H552" s="85" t="s">
        <v>3556</v>
      </c>
      <c r="I552" s="102" t="s">
        <v>4232</v>
      </c>
      <c r="J552" s="85" t="s">
        <v>945</v>
      </c>
      <c r="K552" s="85">
        <v>2009</v>
      </c>
      <c r="L552" s="192">
        <v>66.5</v>
      </c>
      <c r="M552" s="192">
        <v>4065.9999999999982</v>
      </c>
      <c r="N552" s="448">
        <f t="shared" si="63"/>
        <v>556.74</v>
      </c>
      <c r="O552" s="192">
        <v>0</v>
      </c>
      <c r="P552" s="192">
        <v>548.54999999999995</v>
      </c>
      <c r="Q552" s="192">
        <v>8.1900000000000013</v>
      </c>
      <c r="R552" s="192">
        <v>0</v>
      </c>
      <c r="S552" s="85" t="s">
        <v>3152</v>
      </c>
      <c r="T552" s="193" t="s">
        <v>4293</v>
      </c>
      <c r="U552" s="85"/>
      <c r="V552" s="7"/>
    </row>
    <row r="553" spans="1:22" ht="26.1" customHeight="1">
      <c r="A553" s="299">
        <v>547</v>
      </c>
      <c r="B553" s="85" t="s">
        <v>3104</v>
      </c>
      <c r="C553" s="85" t="s">
        <v>234</v>
      </c>
      <c r="D553" s="85" t="s">
        <v>242</v>
      </c>
      <c r="E553" s="85" t="s">
        <v>9088</v>
      </c>
      <c r="F553" s="85" t="s">
        <v>5034</v>
      </c>
      <c r="G553" s="7" t="s">
        <v>5035</v>
      </c>
      <c r="H553" s="85" t="s">
        <v>3556</v>
      </c>
      <c r="I553" s="102" t="s">
        <v>5036</v>
      </c>
      <c r="J553" s="85" t="s">
        <v>1644</v>
      </c>
      <c r="K553" s="85">
        <v>2003</v>
      </c>
      <c r="L553" s="192">
        <v>14</v>
      </c>
      <c r="M553" s="192">
        <v>344.40000000000003</v>
      </c>
      <c r="N553" s="448">
        <f t="shared" si="63"/>
        <v>17.78</v>
      </c>
      <c r="O553" s="192">
        <v>0</v>
      </c>
      <c r="P553" s="192">
        <v>16.310000000000002</v>
      </c>
      <c r="Q553" s="192">
        <v>1.47</v>
      </c>
      <c r="R553" s="192">
        <v>0</v>
      </c>
      <c r="S553" s="85" t="s">
        <v>5037</v>
      </c>
      <c r="T553" s="193" t="s">
        <v>5038</v>
      </c>
      <c r="U553" s="85"/>
      <c r="V553" s="7"/>
    </row>
    <row r="554" spans="1:22" ht="26.1" customHeight="1">
      <c r="A554" s="299">
        <v>548</v>
      </c>
      <c r="B554" s="85" t="s">
        <v>3104</v>
      </c>
      <c r="C554" s="85" t="s">
        <v>234</v>
      </c>
      <c r="D554" s="85" t="s">
        <v>242</v>
      </c>
      <c r="E554" s="85" t="s">
        <v>9090</v>
      </c>
      <c r="F554" s="85" t="s">
        <v>5045</v>
      </c>
      <c r="G554" s="7" t="s">
        <v>5046</v>
      </c>
      <c r="H554" s="85" t="s">
        <v>3556</v>
      </c>
      <c r="I554" s="102" t="s">
        <v>5047</v>
      </c>
      <c r="J554" s="85" t="s">
        <v>5048</v>
      </c>
      <c r="K554" s="85">
        <v>2004</v>
      </c>
      <c r="L554" s="192">
        <v>10</v>
      </c>
      <c r="M554" s="192">
        <v>0</v>
      </c>
      <c r="N554" s="448">
        <f t="shared" si="63"/>
        <v>0</v>
      </c>
      <c r="O554" s="192">
        <v>0</v>
      </c>
      <c r="P554" s="192">
        <v>0</v>
      </c>
      <c r="Q554" s="192">
        <v>0</v>
      </c>
      <c r="R554" s="192">
        <v>0</v>
      </c>
      <c r="S554" s="85" t="s">
        <v>5049</v>
      </c>
      <c r="T554" s="193" t="s">
        <v>5050</v>
      </c>
      <c r="U554" s="85"/>
      <c r="V554" s="7"/>
    </row>
    <row r="555" spans="1:22" ht="26.1" customHeight="1">
      <c r="A555" s="299">
        <v>549</v>
      </c>
      <c r="B555" s="85" t="s">
        <v>3104</v>
      </c>
      <c r="C555" s="85" t="s">
        <v>234</v>
      </c>
      <c r="D555" s="85" t="s">
        <v>237</v>
      </c>
      <c r="E555" s="85" t="s">
        <v>9050</v>
      </c>
      <c r="F555" s="85" t="s">
        <v>4804</v>
      </c>
      <c r="G555" s="7" t="s">
        <v>4805</v>
      </c>
      <c r="H555" s="85" t="s">
        <v>3556</v>
      </c>
      <c r="I555" s="102" t="s">
        <v>4806</v>
      </c>
      <c r="J555" s="85" t="s">
        <v>923</v>
      </c>
      <c r="K555" s="85">
        <v>2009</v>
      </c>
      <c r="L555" s="192">
        <v>548.4</v>
      </c>
      <c r="M555" s="192">
        <v>9078.5799999999745</v>
      </c>
      <c r="N555" s="448">
        <f t="shared" si="63"/>
        <v>1000.4000000000001</v>
      </c>
      <c r="O555" s="192">
        <v>0</v>
      </c>
      <c r="P555" s="192">
        <v>116.82</v>
      </c>
      <c r="Q555" s="192">
        <v>883.58</v>
      </c>
      <c r="R555" s="192">
        <v>0</v>
      </c>
      <c r="S555" s="85" t="s">
        <v>3197</v>
      </c>
      <c r="T555" s="193" t="s">
        <v>4807</v>
      </c>
      <c r="U555" s="85"/>
      <c r="V555" s="7"/>
    </row>
    <row r="556" spans="1:22" ht="26.1" customHeight="1">
      <c r="A556" s="299">
        <v>550</v>
      </c>
      <c r="B556" s="85" t="s">
        <v>3104</v>
      </c>
      <c r="C556" s="85" t="s">
        <v>234</v>
      </c>
      <c r="D556" s="85" t="s">
        <v>237</v>
      </c>
      <c r="E556" s="85" t="s">
        <v>3189</v>
      </c>
      <c r="F556" s="85" t="s">
        <v>4812</v>
      </c>
      <c r="G556" s="7" t="s">
        <v>4813</v>
      </c>
      <c r="H556" s="85" t="s">
        <v>3556</v>
      </c>
      <c r="I556" s="102" t="s">
        <v>3192</v>
      </c>
      <c r="J556" s="85" t="s">
        <v>968</v>
      </c>
      <c r="K556" s="85">
        <v>2003</v>
      </c>
      <c r="L556" s="192">
        <v>72</v>
      </c>
      <c r="M556" s="192">
        <v>1067.4000000000001</v>
      </c>
      <c r="N556" s="448">
        <f t="shared" si="63"/>
        <v>44.63</v>
      </c>
      <c r="O556" s="192">
        <v>0</v>
      </c>
      <c r="P556" s="192">
        <v>0</v>
      </c>
      <c r="Q556" s="192">
        <v>21.69</v>
      </c>
      <c r="R556" s="192">
        <v>22.94</v>
      </c>
      <c r="S556" s="85" t="s">
        <v>3193</v>
      </c>
      <c r="T556" s="85" t="s">
        <v>4647</v>
      </c>
      <c r="U556" s="85"/>
      <c r="V556" s="7"/>
    </row>
    <row r="557" spans="1:22" ht="26.1" customHeight="1">
      <c r="A557" s="299">
        <v>551</v>
      </c>
      <c r="B557" s="85" t="s">
        <v>3104</v>
      </c>
      <c r="C557" s="85" t="s">
        <v>234</v>
      </c>
      <c r="D557" s="85" t="s">
        <v>237</v>
      </c>
      <c r="E557" s="85" t="s">
        <v>3301</v>
      </c>
      <c r="F557" s="85" t="s">
        <v>4851</v>
      </c>
      <c r="G557" s="7" t="s">
        <v>4852</v>
      </c>
      <c r="H557" s="85" t="s">
        <v>3556</v>
      </c>
      <c r="I557" s="102" t="s">
        <v>4853</v>
      </c>
      <c r="J557" s="85" t="s">
        <v>3302</v>
      </c>
      <c r="K557" s="85">
        <v>2010</v>
      </c>
      <c r="L557" s="192">
        <v>6.2</v>
      </c>
      <c r="M557" s="192">
        <v>372</v>
      </c>
      <c r="N557" s="448">
        <f t="shared" si="63"/>
        <v>9.6999999999999993</v>
      </c>
      <c r="O557" s="192">
        <v>0</v>
      </c>
      <c r="P557" s="192">
        <v>4.8600000000000003</v>
      </c>
      <c r="Q557" s="192">
        <v>4.84</v>
      </c>
      <c r="R557" s="192">
        <v>0</v>
      </c>
      <c r="S557" s="85" t="s">
        <v>3303</v>
      </c>
      <c r="T557" s="85" t="s">
        <v>4854</v>
      </c>
      <c r="U557" s="85"/>
      <c r="V557" s="7"/>
    </row>
    <row r="558" spans="1:22" ht="26.1" customHeight="1">
      <c r="A558" s="299">
        <v>552</v>
      </c>
      <c r="B558" s="85" t="s">
        <v>3104</v>
      </c>
      <c r="C558" s="85" t="s">
        <v>234</v>
      </c>
      <c r="D558" s="85" t="s">
        <v>237</v>
      </c>
      <c r="E558" s="85" t="s">
        <v>3196</v>
      </c>
      <c r="F558" s="85" t="s">
        <v>4351</v>
      </c>
      <c r="G558" s="7" t="s">
        <v>4895</v>
      </c>
      <c r="H558" s="85" t="s">
        <v>3556</v>
      </c>
      <c r="I558" s="102" t="s">
        <v>4896</v>
      </c>
      <c r="J558" s="85" t="s">
        <v>3502</v>
      </c>
      <c r="K558" s="85">
        <v>2003</v>
      </c>
      <c r="L558" s="192">
        <v>19.8</v>
      </c>
      <c r="M558" s="192">
        <v>0</v>
      </c>
      <c r="N558" s="448">
        <f t="shared" si="63"/>
        <v>0</v>
      </c>
      <c r="O558" s="192">
        <v>0</v>
      </c>
      <c r="P558" s="192">
        <v>0</v>
      </c>
      <c r="Q558" s="192">
        <v>0</v>
      </c>
      <c r="R558" s="192">
        <v>0</v>
      </c>
      <c r="S558" s="85" t="s">
        <v>3197</v>
      </c>
      <c r="T558" s="193" t="s">
        <v>3734</v>
      </c>
      <c r="U558" s="85"/>
      <c r="V558" s="7"/>
    </row>
    <row r="559" spans="1:22" ht="26.1" customHeight="1">
      <c r="A559" s="299">
        <v>553</v>
      </c>
      <c r="B559" s="85" t="s">
        <v>3104</v>
      </c>
      <c r="C559" s="85" t="s">
        <v>234</v>
      </c>
      <c r="D559" s="85" t="s">
        <v>237</v>
      </c>
      <c r="E559" s="85" t="s">
        <v>9072</v>
      </c>
      <c r="F559" s="85" t="s">
        <v>4930</v>
      </c>
      <c r="G559" s="7" t="s">
        <v>4931</v>
      </c>
      <c r="H559" s="85" t="s">
        <v>3556</v>
      </c>
      <c r="I559" s="102" t="s">
        <v>4932</v>
      </c>
      <c r="J559" s="85" t="s">
        <v>923</v>
      </c>
      <c r="K559" s="85">
        <v>2004</v>
      </c>
      <c r="L559" s="192">
        <v>16.75</v>
      </c>
      <c r="M559" s="192">
        <v>5591.89</v>
      </c>
      <c r="N559" s="448">
        <f t="shared" si="63"/>
        <v>1424.47</v>
      </c>
      <c r="O559" s="192">
        <v>0</v>
      </c>
      <c r="P559" s="192">
        <v>1416.54</v>
      </c>
      <c r="Q559" s="192">
        <v>7.93</v>
      </c>
      <c r="R559" s="192">
        <v>0</v>
      </c>
      <c r="S559" s="85" t="s">
        <v>3344</v>
      </c>
      <c r="T559" s="193" t="s">
        <v>4933</v>
      </c>
      <c r="U559" s="85"/>
      <c r="V559" s="7"/>
    </row>
    <row r="560" spans="1:22" ht="26.1" customHeight="1">
      <c r="A560" s="299">
        <v>554</v>
      </c>
      <c r="B560" s="85" t="s">
        <v>3104</v>
      </c>
      <c r="C560" s="85" t="s">
        <v>234</v>
      </c>
      <c r="D560" s="85" t="s">
        <v>237</v>
      </c>
      <c r="E560" s="85" t="s">
        <v>9075</v>
      </c>
      <c r="F560" s="85" t="s">
        <v>4944</v>
      </c>
      <c r="G560" s="7" t="s">
        <v>4945</v>
      </c>
      <c r="H560" s="85" t="s">
        <v>3556</v>
      </c>
      <c r="I560" s="102" t="s">
        <v>4946</v>
      </c>
      <c r="J560" s="85" t="s">
        <v>923</v>
      </c>
      <c r="K560" s="85">
        <v>2004</v>
      </c>
      <c r="L560" s="192">
        <v>33.260000000000005</v>
      </c>
      <c r="M560" s="192">
        <v>5575.63</v>
      </c>
      <c r="N560" s="448">
        <f t="shared" si="63"/>
        <v>1424.45</v>
      </c>
      <c r="O560" s="192">
        <v>1407.81</v>
      </c>
      <c r="P560" s="192">
        <v>16.64</v>
      </c>
      <c r="Q560" s="192">
        <v>0</v>
      </c>
      <c r="R560" s="192">
        <v>0</v>
      </c>
      <c r="S560" s="85" t="s">
        <v>3337</v>
      </c>
      <c r="T560" s="193" t="s">
        <v>4947</v>
      </c>
      <c r="U560" s="85"/>
      <c r="V560" s="7"/>
    </row>
    <row r="561" spans="1:22" ht="26.1" customHeight="1">
      <c r="A561" s="299">
        <v>555</v>
      </c>
      <c r="B561" s="85" t="s">
        <v>3104</v>
      </c>
      <c r="C561" s="85" t="s">
        <v>234</v>
      </c>
      <c r="D561" s="85" t="s">
        <v>237</v>
      </c>
      <c r="E561" s="85" t="s">
        <v>9080</v>
      </c>
      <c r="F561" s="85" t="s">
        <v>4579</v>
      </c>
      <c r="G561" s="7" t="s">
        <v>4978</v>
      </c>
      <c r="H561" s="85" t="s">
        <v>3556</v>
      </c>
      <c r="I561" s="102" t="s">
        <v>4979</v>
      </c>
      <c r="J561" s="85" t="s">
        <v>945</v>
      </c>
      <c r="K561" s="85">
        <v>2003</v>
      </c>
      <c r="L561" s="192">
        <v>32</v>
      </c>
      <c r="M561" s="192">
        <v>817.01</v>
      </c>
      <c r="N561" s="448">
        <f t="shared" si="63"/>
        <v>6.02</v>
      </c>
      <c r="O561" s="192">
        <v>0</v>
      </c>
      <c r="P561" s="192">
        <v>6.02</v>
      </c>
      <c r="Q561" s="192">
        <v>0</v>
      </c>
      <c r="R561" s="192">
        <v>0</v>
      </c>
      <c r="S561" s="85" t="s">
        <v>3148</v>
      </c>
      <c r="T561" s="193" t="s">
        <v>4980</v>
      </c>
      <c r="U561" s="85"/>
      <c r="V561" s="7"/>
    </row>
    <row r="562" spans="1:22" ht="26.1" customHeight="1">
      <c r="A562" s="299">
        <v>556</v>
      </c>
      <c r="B562" s="85" t="s">
        <v>3104</v>
      </c>
      <c r="C562" s="85" t="s">
        <v>234</v>
      </c>
      <c r="D562" s="85" t="s">
        <v>237</v>
      </c>
      <c r="E562" s="85" t="s">
        <v>4999</v>
      </c>
      <c r="F562" s="85" t="s">
        <v>5000</v>
      </c>
      <c r="G562" s="7" t="s">
        <v>5001</v>
      </c>
      <c r="H562" s="85" t="s">
        <v>3556</v>
      </c>
      <c r="I562" s="102" t="s">
        <v>5002</v>
      </c>
      <c r="J562" s="85" t="s">
        <v>968</v>
      </c>
      <c r="K562" s="85">
        <v>2003</v>
      </c>
      <c r="L562" s="192">
        <v>60</v>
      </c>
      <c r="M562" s="192">
        <v>652.91</v>
      </c>
      <c r="N562" s="448">
        <f t="shared" si="63"/>
        <v>39.86</v>
      </c>
      <c r="O562" s="192">
        <v>0</v>
      </c>
      <c r="P562" s="192">
        <v>23.26</v>
      </c>
      <c r="Q562" s="192">
        <v>16.600000000000001</v>
      </c>
      <c r="R562" s="192">
        <v>0</v>
      </c>
      <c r="S562" s="85" t="s">
        <v>5003</v>
      </c>
      <c r="T562" s="193" t="s">
        <v>5004</v>
      </c>
      <c r="U562" s="85"/>
      <c r="V562" s="7"/>
    </row>
    <row r="563" spans="1:22" ht="26.1" customHeight="1">
      <c r="A563" s="299">
        <v>557</v>
      </c>
      <c r="B563" s="85" t="s">
        <v>3104</v>
      </c>
      <c r="C563" s="85" t="s">
        <v>234</v>
      </c>
      <c r="D563" s="85" t="s">
        <v>237</v>
      </c>
      <c r="E563" s="85" t="s">
        <v>9103</v>
      </c>
      <c r="F563" s="85" t="s">
        <v>5106</v>
      </c>
      <c r="G563" s="7" t="s">
        <v>5107</v>
      </c>
      <c r="H563" s="85" t="s">
        <v>3556</v>
      </c>
      <c r="I563" s="102" t="s">
        <v>5108</v>
      </c>
      <c r="J563" s="85" t="s">
        <v>1042</v>
      </c>
      <c r="K563" s="85">
        <v>2003</v>
      </c>
      <c r="L563" s="192">
        <v>37.808</v>
      </c>
      <c r="M563" s="192">
        <v>0</v>
      </c>
      <c r="N563" s="448">
        <f t="shared" si="63"/>
        <v>0</v>
      </c>
      <c r="O563" s="192">
        <v>0</v>
      </c>
      <c r="P563" s="192">
        <v>0</v>
      </c>
      <c r="Q563" s="192">
        <v>0</v>
      </c>
      <c r="R563" s="192">
        <v>0</v>
      </c>
      <c r="S563" s="85" t="s">
        <v>3338</v>
      </c>
      <c r="T563" s="193" t="s">
        <v>5109</v>
      </c>
      <c r="U563" s="85"/>
      <c r="V563" s="7"/>
    </row>
    <row r="564" spans="1:22" ht="26.1" customHeight="1">
      <c r="A564" s="299">
        <v>558</v>
      </c>
      <c r="B564" s="85" t="s">
        <v>3104</v>
      </c>
      <c r="C564" s="85" t="s">
        <v>234</v>
      </c>
      <c r="D564" s="85" t="s">
        <v>237</v>
      </c>
      <c r="E564" s="85" t="s">
        <v>9107</v>
      </c>
      <c r="F564" s="85" t="s">
        <v>4804</v>
      </c>
      <c r="G564" s="7" t="s">
        <v>5124</v>
      </c>
      <c r="H564" s="85" t="s">
        <v>3556</v>
      </c>
      <c r="I564" s="102" t="s">
        <v>5125</v>
      </c>
      <c r="J564" s="85" t="s">
        <v>994</v>
      </c>
      <c r="K564" s="85">
        <v>2003</v>
      </c>
      <c r="L564" s="192">
        <v>50</v>
      </c>
      <c r="M564" s="192">
        <v>340.38</v>
      </c>
      <c r="N564" s="448">
        <f t="shared" si="63"/>
        <v>0</v>
      </c>
      <c r="O564" s="192">
        <v>0</v>
      </c>
      <c r="P564" s="192">
        <v>0</v>
      </c>
      <c r="Q564" s="192">
        <v>0</v>
      </c>
      <c r="R564" s="192">
        <v>0</v>
      </c>
      <c r="S564" s="85"/>
      <c r="T564" s="193" t="s">
        <v>5126</v>
      </c>
      <c r="U564" s="85"/>
      <c r="V564" s="7"/>
    </row>
    <row r="565" spans="1:22" ht="26.1" customHeight="1">
      <c r="A565" s="299">
        <v>559</v>
      </c>
      <c r="B565" s="85" t="s">
        <v>3104</v>
      </c>
      <c r="C565" s="85" t="s">
        <v>234</v>
      </c>
      <c r="D565" s="85" t="s">
        <v>237</v>
      </c>
      <c r="E565" s="85" t="s">
        <v>9108</v>
      </c>
      <c r="F565" s="85" t="s">
        <v>5127</v>
      </c>
      <c r="G565" s="7" t="s">
        <v>5128</v>
      </c>
      <c r="H565" s="85" t="s">
        <v>3556</v>
      </c>
      <c r="I565" s="102" t="s">
        <v>5129</v>
      </c>
      <c r="J565" s="85" t="s">
        <v>923</v>
      </c>
      <c r="K565" s="85">
        <v>2004</v>
      </c>
      <c r="L565" s="192">
        <v>16</v>
      </c>
      <c r="M565" s="192">
        <v>3885.75</v>
      </c>
      <c r="N565" s="448">
        <f t="shared" si="63"/>
        <v>0</v>
      </c>
      <c r="O565" s="192">
        <v>0</v>
      </c>
      <c r="P565" s="192">
        <v>0</v>
      </c>
      <c r="Q565" s="192">
        <v>0</v>
      </c>
      <c r="R565" s="192">
        <v>0</v>
      </c>
      <c r="S565" s="85" t="s">
        <v>3343</v>
      </c>
      <c r="T565" s="193" t="s">
        <v>5130</v>
      </c>
      <c r="U565" s="85"/>
      <c r="V565" s="7"/>
    </row>
    <row r="566" spans="1:22" ht="26.1" customHeight="1">
      <c r="A566" s="299">
        <v>560</v>
      </c>
      <c r="B566" s="85" t="s">
        <v>3104</v>
      </c>
      <c r="C566" s="85" t="s">
        <v>234</v>
      </c>
      <c r="D566" s="85" t="s">
        <v>237</v>
      </c>
      <c r="E566" s="85" t="s">
        <v>9109</v>
      </c>
      <c r="F566" s="85" t="s">
        <v>5131</v>
      </c>
      <c r="G566" s="7" t="s">
        <v>5132</v>
      </c>
      <c r="H566" s="85" t="s">
        <v>3556</v>
      </c>
      <c r="I566" s="102" t="s">
        <v>5133</v>
      </c>
      <c r="J566" s="85" t="s">
        <v>265</v>
      </c>
      <c r="K566" s="85">
        <v>2003</v>
      </c>
      <c r="L566" s="192">
        <v>26.7</v>
      </c>
      <c r="M566" s="192">
        <v>3432.0579999999995</v>
      </c>
      <c r="N566" s="448">
        <f t="shared" si="63"/>
        <v>145.51</v>
      </c>
      <c r="O566" s="192">
        <v>0</v>
      </c>
      <c r="P566" s="192">
        <v>145.51</v>
      </c>
      <c r="Q566" s="192">
        <v>0</v>
      </c>
      <c r="R566" s="192">
        <v>0</v>
      </c>
      <c r="S566" s="85" t="s">
        <v>3326</v>
      </c>
      <c r="T566" s="193" t="s">
        <v>5134</v>
      </c>
      <c r="U566" s="85"/>
      <c r="V566" s="7"/>
    </row>
    <row r="567" spans="1:22" ht="26.1" customHeight="1">
      <c r="A567" s="299">
        <v>561</v>
      </c>
      <c r="B567" s="85" t="s">
        <v>3104</v>
      </c>
      <c r="C567" s="85" t="s">
        <v>234</v>
      </c>
      <c r="D567" s="85" t="s">
        <v>237</v>
      </c>
      <c r="E567" s="85" t="s">
        <v>9112</v>
      </c>
      <c r="F567" s="85" t="s">
        <v>5142</v>
      </c>
      <c r="G567" s="7" t="s">
        <v>5143</v>
      </c>
      <c r="H567" s="85" t="s">
        <v>3556</v>
      </c>
      <c r="I567" s="102" t="s">
        <v>5144</v>
      </c>
      <c r="J567" s="162" t="s">
        <v>923</v>
      </c>
      <c r="K567" s="85">
        <v>2002</v>
      </c>
      <c r="L567" s="195">
        <v>9.08</v>
      </c>
      <c r="M567" s="195">
        <v>2020.4789999999998</v>
      </c>
      <c r="N567" s="448">
        <f t="shared" si="63"/>
        <v>212.54</v>
      </c>
      <c r="O567" s="192">
        <v>0</v>
      </c>
      <c r="P567" s="192">
        <v>212.54</v>
      </c>
      <c r="Q567" s="192">
        <v>0</v>
      </c>
      <c r="R567" s="192">
        <v>0</v>
      </c>
      <c r="S567" s="85" t="s">
        <v>5145</v>
      </c>
      <c r="T567" s="193" t="s">
        <v>5146</v>
      </c>
      <c r="U567" s="85"/>
      <c r="V567" s="7"/>
    </row>
    <row r="568" spans="1:22" ht="26.1" customHeight="1">
      <c r="A568" s="299">
        <v>562</v>
      </c>
      <c r="B568" s="85" t="s">
        <v>3104</v>
      </c>
      <c r="C568" s="85" t="s">
        <v>234</v>
      </c>
      <c r="D568" s="85" t="s">
        <v>237</v>
      </c>
      <c r="E568" s="85" t="s">
        <v>9114</v>
      </c>
      <c r="F568" s="85" t="s">
        <v>5151</v>
      </c>
      <c r="G568" s="7" t="s">
        <v>5152</v>
      </c>
      <c r="H568" s="85" t="s">
        <v>3556</v>
      </c>
      <c r="I568" s="102" t="s">
        <v>1743</v>
      </c>
      <c r="J568" s="85" t="s">
        <v>914</v>
      </c>
      <c r="K568" s="85" t="s">
        <v>4869</v>
      </c>
      <c r="L568" s="192">
        <v>72</v>
      </c>
      <c r="M568" s="192">
        <v>6618.2199999999993</v>
      </c>
      <c r="N568" s="448">
        <f t="shared" si="63"/>
        <v>587.88</v>
      </c>
      <c r="O568" s="192">
        <v>0</v>
      </c>
      <c r="P568" s="192">
        <v>579.87</v>
      </c>
      <c r="Q568" s="192">
        <v>8.01</v>
      </c>
      <c r="R568" s="192">
        <v>0</v>
      </c>
      <c r="S568" s="85" t="s">
        <v>5153</v>
      </c>
      <c r="T568" s="193" t="s">
        <v>5154</v>
      </c>
      <c r="U568" s="85"/>
      <c r="V568" s="7"/>
    </row>
    <row r="569" spans="1:22" ht="26.1" customHeight="1">
      <c r="A569" s="299">
        <v>563</v>
      </c>
      <c r="B569" s="85" t="s">
        <v>3104</v>
      </c>
      <c r="C569" s="85" t="s">
        <v>234</v>
      </c>
      <c r="D569" s="85" t="s">
        <v>237</v>
      </c>
      <c r="E569" s="85" t="s">
        <v>9124</v>
      </c>
      <c r="F569" s="85" t="s">
        <v>4633</v>
      </c>
      <c r="G569" s="7" t="s">
        <v>5198</v>
      </c>
      <c r="H569" s="85" t="s">
        <v>3556</v>
      </c>
      <c r="I569" s="102" t="s">
        <v>5199</v>
      </c>
      <c r="J569" s="85" t="s">
        <v>5200</v>
      </c>
      <c r="K569" s="85" t="s">
        <v>5042</v>
      </c>
      <c r="L569" s="192">
        <v>183</v>
      </c>
      <c r="M569" s="192">
        <v>38101.105999999985</v>
      </c>
      <c r="N569" s="448">
        <f t="shared" si="63"/>
        <v>45.36</v>
      </c>
      <c r="O569" s="192">
        <v>0</v>
      </c>
      <c r="P569" s="192">
        <v>45.36</v>
      </c>
      <c r="Q569" s="192">
        <v>0</v>
      </c>
      <c r="R569" s="192">
        <v>0</v>
      </c>
      <c r="S569" s="72" t="s">
        <v>3262</v>
      </c>
      <c r="T569" s="193" t="s">
        <v>5201</v>
      </c>
      <c r="U569" s="85"/>
      <c r="V569" s="7"/>
    </row>
    <row r="570" spans="1:22" ht="26.1" customHeight="1">
      <c r="A570" s="299">
        <v>564</v>
      </c>
      <c r="B570" s="85" t="s">
        <v>3104</v>
      </c>
      <c r="C570" s="85" t="s">
        <v>234</v>
      </c>
      <c r="D570" s="85" t="s">
        <v>237</v>
      </c>
      <c r="E570" s="85" t="s">
        <v>9131</v>
      </c>
      <c r="F570" s="85" t="s">
        <v>9132</v>
      </c>
      <c r="G570" s="7" t="s">
        <v>9133</v>
      </c>
      <c r="H570" s="85" t="s">
        <v>3556</v>
      </c>
      <c r="I570" s="102" t="s">
        <v>9134</v>
      </c>
      <c r="J570" s="85" t="s">
        <v>3055</v>
      </c>
      <c r="K570" s="85">
        <v>2002</v>
      </c>
      <c r="L570" s="192">
        <v>5.76</v>
      </c>
      <c r="M570" s="192">
        <v>352.00799999999998</v>
      </c>
      <c r="N570" s="448">
        <f t="shared" si="63"/>
        <v>0</v>
      </c>
      <c r="O570" s="192">
        <v>0</v>
      </c>
      <c r="P570" s="192">
        <v>0</v>
      </c>
      <c r="Q570" s="192">
        <v>0</v>
      </c>
      <c r="R570" s="192">
        <v>0</v>
      </c>
      <c r="S570" s="85"/>
      <c r="T570" s="193" t="s">
        <v>9135</v>
      </c>
      <c r="U570" s="85"/>
      <c r="V570" s="7"/>
    </row>
    <row r="571" spans="1:22" ht="26.1" customHeight="1">
      <c r="A571" s="299">
        <v>565</v>
      </c>
      <c r="B571" s="85" t="s">
        <v>3104</v>
      </c>
      <c r="C571" s="85" t="s">
        <v>234</v>
      </c>
      <c r="D571" s="85" t="s">
        <v>237</v>
      </c>
      <c r="E571" s="85" t="s">
        <v>9153</v>
      </c>
      <c r="F571" s="85" t="s">
        <v>9154</v>
      </c>
      <c r="G571" s="7" t="s">
        <v>9155</v>
      </c>
      <c r="H571" s="85" t="s">
        <v>3556</v>
      </c>
      <c r="I571" s="102" t="s">
        <v>9156</v>
      </c>
      <c r="J571" s="85" t="s">
        <v>9157</v>
      </c>
      <c r="K571" s="85">
        <v>2003</v>
      </c>
      <c r="L571" s="192">
        <v>2.5</v>
      </c>
      <c r="M571" s="192">
        <v>0</v>
      </c>
      <c r="N571" s="448">
        <f t="shared" si="63"/>
        <v>0</v>
      </c>
      <c r="O571" s="192">
        <v>0</v>
      </c>
      <c r="P571" s="192">
        <v>0</v>
      </c>
      <c r="Q571" s="192">
        <v>0</v>
      </c>
      <c r="R571" s="192">
        <v>0</v>
      </c>
      <c r="S571" s="85" t="s">
        <v>3338</v>
      </c>
      <c r="T571" s="193" t="s">
        <v>9158</v>
      </c>
      <c r="U571" s="85"/>
      <c r="V571" s="7"/>
    </row>
    <row r="572" spans="1:22" ht="26.1" customHeight="1">
      <c r="A572" s="299">
        <v>566</v>
      </c>
      <c r="B572" s="85" t="s">
        <v>3104</v>
      </c>
      <c r="C572" s="85" t="s">
        <v>234</v>
      </c>
      <c r="D572" s="85" t="s">
        <v>237</v>
      </c>
      <c r="E572" s="85" t="s">
        <v>9165</v>
      </c>
      <c r="F572" s="85" t="s">
        <v>9166</v>
      </c>
      <c r="G572" s="7" t="s">
        <v>9167</v>
      </c>
      <c r="H572" s="85" t="s">
        <v>3556</v>
      </c>
      <c r="I572" s="102" t="s">
        <v>9128</v>
      </c>
      <c r="J572" s="85" t="s">
        <v>9168</v>
      </c>
      <c r="K572" s="85">
        <v>2003</v>
      </c>
      <c r="L572" s="192">
        <v>12</v>
      </c>
      <c r="M572" s="192">
        <v>0</v>
      </c>
      <c r="N572" s="448">
        <f t="shared" si="63"/>
        <v>0</v>
      </c>
      <c r="O572" s="192">
        <v>0</v>
      </c>
      <c r="P572" s="192">
        <v>0</v>
      </c>
      <c r="Q572" s="192">
        <v>0</v>
      </c>
      <c r="R572" s="192">
        <v>0</v>
      </c>
      <c r="S572" s="85" t="s">
        <v>9169</v>
      </c>
      <c r="T572" s="193" t="s">
        <v>9170</v>
      </c>
      <c r="U572" s="85"/>
      <c r="V572" s="7"/>
    </row>
    <row r="573" spans="1:22" ht="26.1" customHeight="1">
      <c r="A573" s="299">
        <v>567</v>
      </c>
      <c r="B573" s="85" t="s">
        <v>3104</v>
      </c>
      <c r="C573" s="85" t="s">
        <v>234</v>
      </c>
      <c r="D573" s="85" t="s">
        <v>238</v>
      </c>
      <c r="E573" s="85" t="s">
        <v>9060</v>
      </c>
      <c r="F573" s="85" t="s">
        <v>4862</v>
      </c>
      <c r="G573" s="7" t="s">
        <v>4863</v>
      </c>
      <c r="H573" s="85" t="s">
        <v>3557</v>
      </c>
      <c r="I573" s="102" t="s">
        <v>4864</v>
      </c>
      <c r="J573" s="85" t="s">
        <v>3357</v>
      </c>
      <c r="K573" s="85">
        <v>2003</v>
      </c>
      <c r="L573" s="192">
        <v>380</v>
      </c>
      <c r="M573" s="192">
        <v>36300</v>
      </c>
      <c r="N573" s="449">
        <v>0</v>
      </c>
      <c r="O573" s="192">
        <v>0</v>
      </c>
      <c r="P573" s="192">
        <v>0</v>
      </c>
      <c r="Q573" s="192">
        <v>0</v>
      </c>
      <c r="R573" s="192">
        <v>0</v>
      </c>
      <c r="S573" s="85" t="s">
        <v>3358</v>
      </c>
      <c r="T573" s="85" t="s">
        <v>4865</v>
      </c>
      <c r="U573" s="85"/>
      <c r="V573" s="7"/>
    </row>
    <row r="574" spans="1:22" ht="26.1" customHeight="1">
      <c r="A574" s="299">
        <v>568</v>
      </c>
      <c r="B574" s="85" t="s">
        <v>3104</v>
      </c>
      <c r="C574" s="85" t="s">
        <v>234</v>
      </c>
      <c r="D574" s="85" t="s">
        <v>238</v>
      </c>
      <c r="E574" s="85" t="s">
        <v>9086</v>
      </c>
      <c r="F574" s="85" t="s">
        <v>5025</v>
      </c>
      <c r="G574" s="7" t="s">
        <v>5026</v>
      </c>
      <c r="H574" s="85" t="s">
        <v>3556</v>
      </c>
      <c r="I574" s="102" t="s">
        <v>5027</v>
      </c>
      <c r="J574" s="85" t="s">
        <v>1011</v>
      </c>
      <c r="K574" s="85">
        <v>2003</v>
      </c>
      <c r="L574" s="192">
        <v>194</v>
      </c>
      <c r="M574" s="192">
        <v>29108.35</v>
      </c>
      <c r="N574" s="448">
        <f t="shared" ref="N574:N589" si="64">SUM(O574:R574)</f>
        <v>1277.3</v>
      </c>
      <c r="O574" s="192">
        <v>0</v>
      </c>
      <c r="P574" s="192">
        <v>1277.3</v>
      </c>
      <c r="Q574" s="192">
        <v>0</v>
      </c>
      <c r="R574" s="192">
        <v>0</v>
      </c>
      <c r="S574" s="85" t="s">
        <v>5028</v>
      </c>
      <c r="T574" s="193" t="s">
        <v>5029</v>
      </c>
      <c r="U574" s="85"/>
      <c r="V574" s="7"/>
    </row>
    <row r="575" spans="1:22" ht="26.1" customHeight="1">
      <c r="A575" s="299">
        <v>569</v>
      </c>
      <c r="B575" s="85" t="s">
        <v>3104</v>
      </c>
      <c r="C575" s="85" t="s">
        <v>234</v>
      </c>
      <c r="D575" s="85" t="s">
        <v>238</v>
      </c>
      <c r="E575" s="85" t="s">
        <v>9087</v>
      </c>
      <c r="F575" s="85" t="s">
        <v>5030</v>
      </c>
      <c r="G575" s="7" t="s">
        <v>5031</v>
      </c>
      <c r="H575" s="85" t="s">
        <v>3556</v>
      </c>
      <c r="I575" s="102" t="s">
        <v>3081</v>
      </c>
      <c r="J575" s="85" t="s">
        <v>1011</v>
      </c>
      <c r="K575" s="85">
        <v>2003</v>
      </c>
      <c r="L575" s="192">
        <v>186</v>
      </c>
      <c r="M575" s="192">
        <v>39020</v>
      </c>
      <c r="N575" s="448">
        <f t="shared" si="64"/>
        <v>2028.17</v>
      </c>
      <c r="O575" s="192">
        <v>0</v>
      </c>
      <c r="P575" s="192">
        <v>2028.17</v>
      </c>
      <c r="Q575" s="192">
        <v>0</v>
      </c>
      <c r="R575" s="192">
        <v>0</v>
      </c>
      <c r="S575" s="85" t="s">
        <v>5032</v>
      </c>
      <c r="T575" s="193" t="s">
        <v>5033</v>
      </c>
      <c r="U575" s="85"/>
      <c r="V575" s="7"/>
    </row>
    <row r="576" spans="1:22" ht="26.1" customHeight="1">
      <c r="A576" s="299">
        <v>570</v>
      </c>
      <c r="B576" s="85" t="s">
        <v>3104</v>
      </c>
      <c r="C576" s="85" t="s">
        <v>234</v>
      </c>
      <c r="D576" s="85" t="s">
        <v>238</v>
      </c>
      <c r="E576" s="85" t="s">
        <v>9099</v>
      </c>
      <c r="F576" s="85" t="s">
        <v>5090</v>
      </c>
      <c r="G576" s="7" t="s">
        <v>5091</v>
      </c>
      <c r="H576" s="85" t="s">
        <v>3556</v>
      </c>
      <c r="I576" s="102" t="s">
        <v>5092</v>
      </c>
      <c r="J576" s="85" t="s">
        <v>3296</v>
      </c>
      <c r="K576" s="85">
        <v>2003</v>
      </c>
      <c r="L576" s="192">
        <v>10</v>
      </c>
      <c r="M576" s="192">
        <v>0</v>
      </c>
      <c r="N576" s="448">
        <f t="shared" si="64"/>
        <v>0</v>
      </c>
      <c r="O576" s="192">
        <v>0</v>
      </c>
      <c r="P576" s="192">
        <v>0</v>
      </c>
      <c r="Q576" s="192">
        <v>0</v>
      </c>
      <c r="R576" s="192">
        <v>0</v>
      </c>
      <c r="S576" s="85" t="s">
        <v>3332</v>
      </c>
      <c r="T576" s="193" t="s">
        <v>5093</v>
      </c>
      <c r="U576" s="85"/>
      <c r="V576" s="7"/>
    </row>
    <row r="577" spans="1:22" ht="26.1" customHeight="1">
      <c r="A577" s="299">
        <v>571</v>
      </c>
      <c r="B577" s="85" t="s">
        <v>3104</v>
      </c>
      <c r="C577" s="85" t="s">
        <v>234</v>
      </c>
      <c r="D577" s="85" t="s">
        <v>238</v>
      </c>
      <c r="E577" s="85" t="s">
        <v>9113</v>
      </c>
      <c r="F577" s="85" t="s">
        <v>5147</v>
      </c>
      <c r="G577" s="7" t="s">
        <v>5148</v>
      </c>
      <c r="H577" s="85" t="s">
        <v>3556</v>
      </c>
      <c r="I577" s="102" t="s">
        <v>5133</v>
      </c>
      <c r="J577" s="85" t="s">
        <v>240</v>
      </c>
      <c r="K577" s="85">
        <v>2003</v>
      </c>
      <c r="L577" s="192">
        <v>60.6</v>
      </c>
      <c r="M577" s="192">
        <v>3077.3780000000002</v>
      </c>
      <c r="N577" s="448">
        <f t="shared" si="64"/>
        <v>0</v>
      </c>
      <c r="O577" s="192">
        <v>0</v>
      </c>
      <c r="P577" s="192">
        <v>0</v>
      </c>
      <c r="Q577" s="192">
        <v>0</v>
      </c>
      <c r="R577" s="192">
        <v>0</v>
      </c>
      <c r="S577" s="85" t="s">
        <v>5149</v>
      </c>
      <c r="T577" s="193" t="s">
        <v>5150</v>
      </c>
      <c r="U577" s="85"/>
      <c r="V577" s="7"/>
    </row>
    <row r="578" spans="1:22" ht="26.1" customHeight="1">
      <c r="A578" s="299">
        <v>572</v>
      </c>
      <c r="B578" s="85" t="s">
        <v>3104</v>
      </c>
      <c r="C578" s="85" t="s">
        <v>234</v>
      </c>
      <c r="D578" s="85" t="s">
        <v>238</v>
      </c>
      <c r="E578" s="85" t="s">
        <v>9142</v>
      </c>
      <c r="F578" s="85" t="s">
        <v>9143</v>
      </c>
      <c r="G578" s="7" t="s">
        <v>9144</v>
      </c>
      <c r="H578" s="85" t="s">
        <v>3556</v>
      </c>
      <c r="I578" s="102" t="s">
        <v>9128</v>
      </c>
      <c r="J578" s="85" t="s">
        <v>9145</v>
      </c>
      <c r="K578" s="85">
        <v>2003</v>
      </c>
      <c r="L578" s="192">
        <v>18</v>
      </c>
      <c r="M578" s="192">
        <v>0</v>
      </c>
      <c r="N578" s="448">
        <f t="shared" si="64"/>
        <v>0</v>
      </c>
      <c r="O578" s="192">
        <v>0</v>
      </c>
      <c r="P578" s="192">
        <v>0</v>
      </c>
      <c r="Q578" s="192">
        <v>0</v>
      </c>
      <c r="R578" s="192">
        <v>0</v>
      </c>
      <c r="S578" s="85" t="s">
        <v>9146</v>
      </c>
      <c r="T578" s="193" t="s">
        <v>9147</v>
      </c>
      <c r="U578" s="85"/>
      <c r="V578" s="7"/>
    </row>
    <row r="579" spans="1:22" ht="26.1" customHeight="1">
      <c r="A579" s="299">
        <v>573</v>
      </c>
      <c r="B579" s="85" t="s">
        <v>3104</v>
      </c>
      <c r="C579" s="85" t="s">
        <v>234</v>
      </c>
      <c r="D579" s="85" t="s">
        <v>238</v>
      </c>
      <c r="E579" s="85" t="s">
        <v>9148</v>
      </c>
      <c r="F579" s="85" t="s">
        <v>3282</v>
      </c>
      <c r="G579" s="7" t="s">
        <v>9149</v>
      </c>
      <c r="H579" s="85" t="s">
        <v>3556</v>
      </c>
      <c r="I579" s="102" t="s">
        <v>9128</v>
      </c>
      <c r="J579" s="85" t="s">
        <v>9150</v>
      </c>
      <c r="K579" s="85">
        <v>2010</v>
      </c>
      <c r="L579" s="192">
        <v>7.5</v>
      </c>
      <c r="M579" s="192">
        <v>10.94</v>
      </c>
      <c r="N579" s="448">
        <f t="shared" si="64"/>
        <v>2.298</v>
      </c>
      <c r="O579" s="192">
        <v>2.298</v>
      </c>
      <c r="P579" s="192">
        <v>0</v>
      </c>
      <c r="Q579" s="192">
        <v>0</v>
      </c>
      <c r="R579" s="192">
        <v>0</v>
      </c>
      <c r="S579" s="85" t="s">
        <v>9151</v>
      </c>
      <c r="T579" s="193" t="s">
        <v>9152</v>
      </c>
      <c r="U579" s="85"/>
      <c r="V579" s="7"/>
    </row>
    <row r="580" spans="1:22" ht="26.1" customHeight="1">
      <c r="A580" s="299">
        <v>574</v>
      </c>
      <c r="B580" s="85" t="s">
        <v>3104</v>
      </c>
      <c r="C580" s="85" t="s">
        <v>234</v>
      </c>
      <c r="D580" s="85" t="s">
        <v>238</v>
      </c>
      <c r="E580" s="85" t="s">
        <v>9159</v>
      </c>
      <c r="F580" s="85" t="s">
        <v>9160</v>
      </c>
      <c r="G580" s="7" t="s">
        <v>9161</v>
      </c>
      <c r="H580" s="85" t="s">
        <v>3556</v>
      </c>
      <c r="I580" s="102" t="s">
        <v>9128</v>
      </c>
      <c r="J580" s="85" t="s">
        <v>9162</v>
      </c>
      <c r="K580" s="85">
        <v>2003</v>
      </c>
      <c r="L580" s="192">
        <v>8</v>
      </c>
      <c r="M580" s="192">
        <v>0</v>
      </c>
      <c r="N580" s="448">
        <f t="shared" si="64"/>
        <v>0</v>
      </c>
      <c r="O580" s="192">
        <v>0</v>
      </c>
      <c r="P580" s="192">
        <v>0</v>
      </c>
      <c r="Q580" s="192">
        <v>0</v>
      </c>
      <c r="R580" s="192">
        <v>0</v>
      </c>
      <c r="S580" s="85" t="s">
        <v>9163</v>
      </c>
      <c r="T580" s="193" t="s">
        <v>9164</v>
      </c>
      <c r="U580" s="85"/>
      <c r="V580" s="7"/>
    </row>
    <row r="581" spans="1:22" ht="26.1" customHeight="1">
      <c r="A581" s="299">
        <v>575</v>
      </c>
      <c r="B581" s="85" t="s">
        <v>3104</v>
      </c>
      <c r="C581" s="85" t="s">
        <v>3140</v>
      </c>
      <c r="D581" s="85" t="s">
        <v>3145</v>
      </c>
      <c r="E581" s="85" t="s">
        <v>9053</v>
      </c>
      <c r="F581" s="85" t="s">
        <v>4819</v>
      </c>
      <c r="G581" s="7" t="s">
        <v>4820</v>
      </c>
      <c r="H581" s="85" t="s">
        <v>3556</v>
      </c>
      <c r="I581" s="102" t="s">
        <v>4821</v>
      </c>
      <c r="J581" s="85" t="s">
        <v>4822</v>
      </c>
      <c r="K581" s="85">
        <v>2003</v>
      </c>
      <c r="L581" s="192">
        <v>90.4</v>
      </c>
      <c r="M581" s="192">
        <v>7326.0659599999981</v>
      </c>
      <c r="N581" s="448">
        <f t="shared" si="64"/>
        <v>3667.5419999999995</v>
      </c>
      <c r="O581" s="192">
        <v>940.80199999999991</v>
      </c>
      <c r="P581" s="192">
        <v>0</v>
      </c>
      <c r="Q581" s="192">
        <v>2726.74</v>
      </c>
      <c r="R581" s="192">
        <v>0</v>
      </c>
      <c r="S581" s="85" t="s">
        <v>3214</v>
      </c>
      <c r="T581" s="85" t="s">
        <v>4823</v>
      </c>
      <c r="U581" s="85"/>
      <c r="V581" s="7"/>
    </row>
    <row r="582" spans="1:22" ht="26.1" customHeight="1">
      <c r="A582" s="299">
        <v>576</v>
      </c>
      <c r="B582" s="85" t="s">
        <v>3104</v>
      </c>
      <c r="C582" s="85" t="s">
        <v>3140</v>
      </c>
      <c r="D582" s="85" t="s">
        <v>3145</v>
      </c>
      <c r="E582" s="85" t="s">
        <v>9069</v>
      </c>
      <c r="F582" s="85" t="s">
        <v>4912</v>
      </c>
      <c r="G582" s="7" t="s">
        <v>4913</v>
      </c>
      <c r="H582" s="85" t="s">
        <v>3556</v>
      </c>
      <c r="I582" s="102" t="s">
        <v>4914</v>
      </c>
      <c r="J582" s="85"/>
      <c r="K582" s="85" t="s">
        <v>4302</v>
      </c>
      <c r="L582" s="192">
        <v>2.0819999999999999</v>
      </c>
      <c r="M582" s="192">
        <v>0</v>
      </c>
      <c r="N582" s="448">
        <f t="shared" si="64"/>
        <v>0</v>
      </c>
      <c r="O582" s="192">
        <v>0</v>
      </c>
      <c r="P582" s="192">
        <v>0</v>
      </c>
      <c r="Q582" s="192">
        <v>0</v>
      </c>
      <c r="R582" s="192">
        <v>0</v>
      </c>
      <c r="S582" s="85" t="s">
        <v>4915</v>
      </c>
      <c r="T582" s="193" t="s">
        <v>4916</v>
      </c>
      <c r="U582" s="85"/>
      <c r="V582" s="7"/>
    </row>
    <row r="583" spans="1:22" ht="26.1" customHeight="1">
      <c r="A583" s="299">
        <v>577</v>
      </c>
      <c r="B583" s="85" t="s">
        <v>3104</v>
      </c>
      <c r="C583" s="85" t="s">
        <v>3140</v>
      </c>
      <c r="D583" s="85" t="s">
        <v>3145</v>
      </c>
      <c r="E583" s="85" t="s">
        <v>9073</v>
      </c>
      <c r="F583" s="85" t="s">
        <v>4934</v>
      </c>
      <c r="G583" s="7" t="s">
        <v>4935</v>
      </c>
      <c r="H583" s="85" t="s">
        <v>3556</v>
      </c>
      <c r="I583" s="102" t="s">
        <v>4936</v>
      </c>
      <c r="J583" s="85" t="s">
        <v>3502</v>
      </c>
      <c r="K583" s="85" t="s">
        <v>4302</v>
      </c>
      <c r="L583" s="192">
        <v>0.82800000000000007</v>
      </c>
      <c r="M583" s="192">
        <v>37.448500000000003</v>
      </c>
      <c r="N583" s="448">
        <f t="shared" si="64"/>
        <v>0</v>
      </c>
      <c r="O583" s="192">
        <v>0</v>
      </c>
      <c r="P583" s="192">
        <v>0</v>
      </c>
      <c r="Q583" s="192">
        <v>0</v>
      </c>
      <c r="R583" s="192">
        <v>0</v>
      </c>
      <c r="S583" s="72"/>
      <c r="T583" s="193" t="s">
        <v>4937</v>
      </c>
      <c r="U583" s="85"/>
      <c r="V583" s="7"/>
    </row>
    <row r="584" spans="1:22" ht="26.1" customHeight="1">
      <c r="A584" s="299">
        <v>578</v>
      </c>
      <c r="B584" s="85" t="s">
        <v>3104</v>
      </c>
      <c r="C584" s="85" t="s">
        <v>3140</v>
      </c>
      <c r="D584" s="85" t="s">
        <v>3145</v>
      </c>
      <c r="E584" s="85" t="s">
        <v>5164</v>
      </c>
      <c r="F584" s="85" t="s">
        <v>5165</v>
      </c>
      <c r="G584" s="7" t="s">
        <v>4574</v>
      </c>
      <c r="H584" s="85" t="s">
        <v>3556</v>
      </c>
      <c r="I584" s="102" t="s">
        <v>5166</v>
      </c>
      <c r="J584" s="85" t="s">
        <v>968</v>
      </c>
      <c r="K584" s="85">
        <v>2003</v>
      </c>
      <c r="L584" s="192">
        <v>36</v>
      </c>
      <c r="M584" s="192">
        <v>1273.9100000000001</v>
      </c>
      <c r="N584" s="448">
        <f t="shared" si="64"/>
        <v>344.51</v>
      </c>
      <c r="O584" s="192">
        <v>284.77999999999997</v>
      </c>
      <c r="P584" s="192">
        <v>22.18</v>
      </c>
      <c r="Q584" s="192">
        <v>37.549999999999997</v>
      </c>
      <c r="R584" s="192">
        <v>0</v>
      </c>
      <c r="S584" s="85" t="s">
        <v>4576</v>
      </c>
      <c r="T584" s="193" t="s">
        <v>5167</v>
      </c>
      <c r="U584" s="85"/>
      <c r="V584" s="7"/>
    </row>
    <row r="585" spans="1:22" ht="26.1" customHeight="1">
      <c r="A585" s="299">
        <v>579</v>
      </c>
      <c r="B585" s="85" t="s">
        <v>3104</v>
      </c>
      <c r="C585" s="85" t="s">
        <v>3140</v>
      </c>
      <c r="D585" s="85" t="s">
        <v>3145</v>
      </c>
      <c r="E585" s="85" t="s">
        <v>9118</v>
      </c>
      <c r="F585" s="85" t="s">
        <v>4573</v>
      </c>
      <c r="G585" s="7" t="s">
        <v>5173</v>
      </c>
      <c r="H585" s="85" t="s">
        <v>3556</v>
      </c>
      <c r="I585" s="102" t="s">
        <v>5166</v>
      </c>
      <c r="J585" s="85" t="s">
        <v>968</v>
      </c>
      <c r="K585" s="85">
        <v>2003</v>
      </c>
      <c r="L585" s="192">
        <v>36</v>
      </c>
      <c r="M585" s="192">
        <v>0</v>
      </c>
      <c r="N585" s="448">
        <f t="shared" si="64"/>
        <v>0</v>
      </c>
      <c r="O585" s="195">
        <v>0</v>
      </c>
      <c r="P585" s="195">
        <v>0</v>
      </c>
      <c r="Q585" s="195">
        <v>0</v>
      </c>
      <c r="R585" s="195">
        <v>0</v>
      </c>
      <c r="S585" s="85"/>
      <c r="T585" s="193" t="s">
        <v>5174</v>
      </c>
      <c r="U585" s="85"/>
      <c r="V585" s="7"/>
    </row>
    <row r="586" spans="1:22" ht="26.1" customHeight="1">
      <c r="A586" s="299">
        <v>580</v>
      </c>
      <c r="B586" s="85" t="s">
        <v>3104</v>
      </c>
      <c r="C586" s="85" t="s">
        <v>3140</v>
      </c>
      <c r="D586" s="85" t="s">
        <v>3145</v>
      </c>
      <c r="E586" s="85" t="s">
        <v>9122</v>
      </c>
      <c r="F586" s="85" t="s">
        <v>9123</v>
      </c>
      <c r="G586" s="7" t="s">
        <v>5194</v>
      </c>
      <c r="H586" s="85" t="s">
        <v>3556</v>
      </c>
      <c r="I586" s="102" t="s">
        <v>5195</v>
      </c>
      <c r="J586" s="85" t="s">
        <v>994</v>
      </c>
      <c r="K586" s="85">
        <v>2004</v>
      </c>
      <c r="L586" s="192">
        <v>82</v>
      </c>
      <c r="M586" s="192">
        <v>861.94</v>
      </c>
      <c r="N586" s="448">
        <f t="shared" si="64"/>
        <v>0</v>
      </c>
      <c r="O586" s="192">
        <v>0</v>
      </c>
      <c r="P586" s="192">
        <v>0</v>
      </c>
      <c r="Q586" s="192">
        <v>0</v>
      </c>
      <c r="R586" s="192">
        <v>0</v>
      </c>
      <c r="S586" s="85" t="s">
        <v>5196</v>
      </c>
      <c r="T586" s="193" t="s">
        <v>5197</v>
      </c>
      <c r="U586" s="85"/>
      <c r="V586" s="7"/>
    </row>
    <row r="587" spans="1:22" ht="26.1" customHeight="1">
      <c r="A587" s="299">
        <v>581</v>
      </c>
      <c r="B587" s="85" t="s">
        <v>3104</v>
      </c>
      <c r="C587" s="85" t="s">
        <v>3140</v>
      </c>
      <c r="D587" s="85" t="s">
        <v>3145</v>
      </c>
      <c r="E587" s="85" t="s">
        <v>9180</v>
      </c>
      <c r="F587" s="85" t="s">
        <v>9181</v>
      </c>
      <c r="G587" s="7" t="s">
        <v>9182</v>
      </c>
      <c r="H587" s="85" t="s">
        <v>3556</v>
      </c>
      <c r="I587" s="102" t="s">
        <v>9183</v>
      </c>
      <c r="J587" s="85" t="s">
        <v>9184</v>
      </c>
      <c r="K587" s="85">
        <v>2003</v>
      </c>
      <c r="L587" s="192">
        <v>74.88</v>
      </c>
      <c r="M587" s="192">
        <v>0</v>
      </c>
      <c r="N587" s="448">
        <f t="shared" si="64"/>
        <v>0</v>
      </c>
      <c r="O587" s="192">
        <v>0</v>
      </c>
      <c r="P587" s="192">
        <v>0</v>
      </c>
      <c r="Q587" s="192">
        <v>0</v>
      </c>
      <c r="R587" s="192">
        <v>0</v>
      </c>
      <c r="S587" s="85" t="s">
        <v>9185</v>
      </c>
      <c r="T587" s="193" t="s">
        <v>9186</v>
      </c>
      <c r="U587" s="85"/>
      <c r="V587" s="7"/>
    </row>
    <row r="588" spans="1:22" ht="26.1" customHeight="1">
      <c r="A588" s="299">
        <v>582</v>
      </c>
      <c r="B588" s="85" t="s">
        <v>3104</v>
      </c>
      <c r="C588" s="85" t="s">
        <v>3140</v>
      </c>
      <c r="D588" s="85" t="s">
        <v>407</v>
      </c>
      <c r="E588" s="85" t="s">
        <v>3201</v>
      </c>
      <c r="F588" s="85" t="s">
        <v>4525</v>
      </c>
      <c r="G588" s="7" t="s">
        <v>4917</v>
      </c>
      <c r="H588" s="85" t="s">
        <v>3556</v>
      </c>
      <c r="I588" s="102" t="s">
        <v>4918</v>
      </c>
      <c r="J588" s="85" t="s">
        <v>3315</v>
      </c>
      <c r="K588" s="85">
        <v>2003</v>
      </c>
      <c r="L588" s="192">
        <v>25.6</v>
      </c>
      <c r="M588" s="192">
        <v>755.54</v>
      </c>
      <c r="N588" s="448">
        <f t="shared" si="64"/>
        <v>40.049999999999997</v>
      </c>
      <c r="O588" s="192">
        <v>0</v>
      </c>
      <c r="P588" s="192">
        <v>6.77</v>
      </c>
      <c r="Q588" s="192">
        <v>30</v>
      </c>
      <c r="R588" s="192">
        <v>3.28</v>
      </c>
      <c r="S588" s="85" t="s">
        <v>3270</v>
      </c>
      <c r="T588" s="193" t="s">
        <v>4919</v>
      </c>
      <c r="U588" s="85"/>
      <c r="V588" s="7"/>
    </row>
    <row r="589" spans="1:22" ht="26.1" customHeight="1">
      <c r="A589" s="299">
        <v>583</v>
      </c>
      <c r="B589" s="85" t="s">
        <v>3104</v>
      </c>
      <c r="C589" s="85" t="s">
        <v>3140</v>
      </c>
      <c r="D589" s="85" t="s">
        <v>407</v>
      </c>
      <c r="E589" s="85" t="s">
        <v>3327</v>
      </c>
      <c r="F589" s="85" t="s">
        <v>4957</v>
      </c>
      <c r="G589" s="7" t="s">
        <v>4958</v>
      </c>
      <c r="H589" s="85" t="s">
        <v>3556</v>
      </c>
      <c r="I589" s="102" t="s">
        <v>4959</v>
      </c>
      <c r="J589" s="85" t="s">
        <v>3070</v>
      </c>
      <c r="K589" s="85" t="s">
        <v>4303</v>
      </c>
      <c r="L589" s="192">
        <v>52</v>
      </c>
      <c r="M589" s="192">
        <v>8641.09</v>
      </c>
      <c r="N589" s="448">
        <f t="shared" si="64"/>
        <v>2704.0900000000006</v>
      </c>
      <c r="O589" s="192">
        <v>0</v>
      </c>
      <c r="P589" s="192">
        <v>2261.3900000000003</v>
      </c>
      <c r="Q589" s="192">
        <v>324.64999999999998</v>
      </c>
      <c r="R589" s="192">
        <v>118.05</v>
      </c>
      <c r="S589" s="85" t="s">
        <v>3328</v>
      </c>
      <c r="T589" s="193" t="s">
        <v>4960</v>
      </c>
      <c r="U589" s="85"/>
      <c r="V589" s="7"/>
    </row>
    <row r="590" spans="1:22" ht="26.1" customHeight="1">
      <c r="A590" s="299">
        <v>584</v>
      </c>
      <c r="B590" s="85" t="s">
        <v>3104</v>
      </c>
      <c r="C590" s="85" t="s">
        <v>3140</v>
      </c>
      <c r="D590" s="85" t="s">
        <v>1124</v>
      </c>
      <c r="E590" s="85" t="s">
        <v>3181</v>
      </c>
      <c r="F590" s="85" t="s">
        <v>4948</v>
      </c>
      <c r="G590" s="7" t="s">
        <v>4949</v>
      </c>
      <c r="H590" s="85" t="s">
        <v>3557</v>
      </c>
      <c r="I590" s="102" t="s">
        <v>4950</v>
      </c>
      <c r="J590" s="85" t="s">
        <v>968</v>
      </c>
      <c r="K590" s="85">
        <v>2003</v>
      </c>
      <c r="L590" s="192">
        <v>17.22</v>
      </c>
      <c r="M590" s="192">
        <v>259.22700000000003</v>
      </c>
      <c r="N590" s="449">
        <v>0</v>
      </c>
      <c r="O590" s="192">
        <v>0</v>
      </c>
      <c r="P590" s="192">
        <v>0</v>
      </c>
      <c r="Q590" s="192">
        <v>0</v>
      </c>
      <c r="R590" s="192">
        <v>0</v>
      </c>
      <c r="S590" s="85" t="s">
        <v>3185</v>
      </c>
      <c r="T590" s="193" t="s">
        <v>4644</v>
      </c>
      <c r="U590" s="85"/>
      <c r="V590" s="7"/>
    </row>
    <row r="591" spans="1:22" ht="26.1" customHeight="1">
      <c r="A591" s="299">
        <v>585</v>
      </c>
      <c r="B591" s="85" t="s">
        <v>3104</v>
      </c>
      <c r="C591" s="85" t="s">
        <v>3140</v>
      </c>
      <c r="D591" s="85" t="s">
        <v>344</v>
      </c>
      <c r="E591" s="85" t="s">
        <v>5190</v>
      </c>
      <c r="F591" s="85" t="s">
        <v>5191</v>
      </c>
      <c r="G591" s="7" t="s">
        <v>5192</v>
      </c>
      <c r="H591" s="85" t="s">
        <v>3556</v>
      </c>
      <c r="I591" s="102" t="s">
        <v>5193</v>
      </c>
      <c r="J591" s="85" t="s">
        <v>968</v>
      </c>
      <c r="K591" s="85">
        <v>2003</v>
      </c>
      <c r="L591" s="192">
        <v>30</v>
      </c>
      <c r="M591" s="192">
        <v>193.86600000000001</v>
      </c>
      <c r="N591" s="448">
        <f t="shared" ref="N591:N607" si="65">SUM(O591:R591)</f>
        <v>0</v>
      </c>
      <c r="O591" s="192">
        <v>0</v>
      </c>
      <c r="P591" s="192">
        <v>0</v>
      </c>
      <c r="Q591" s="192">
        <v>0</v>
      </c>
      <c r="R591" s="192">
        <v>0</v>
      </c>
      <c r="S591" s="85"/>
      <c r="T591" s="193" t="s">
        <v>5189</v>
      </c>
      <c r="U591" s="85"/>
      <c r="V591" s="7"/>
    </row>
    <row r="592" spans="1:22" ht="26.1" customHeight="1">
      <c r="A592" s="299">
        <v>586</v>
      </c>
      <c r="B592" s="85" t="s">
        <v>3367</v>
      </c>
      <c r="C592" s="85" t="s">
        <v>8291</v>
      </c>
      <c r="D592" s="85" t="s">
        <v>3368</v>
      </c>
      <c r="E592" s="85" t="s">
        <v>3457</v>
      </c>
      <c r="F592" s="85" t="s">
        <v>3458</v>
      </c>
      <c r="G592" s="7" t="s">
        <v>8352</v>
      </c>
      <c r="H592" s="85" t="s">
        <v>3556</v>
      </c>
      <c r="I592" s="102" t="s">
        <v>8353</v>
      </c>
      <c r="J592" s="85" t="s">
        <v>3459</v>
      </c>
      <c r="K592" s="85" t="s">
        <v>8354</v>
      </c>
      <c r="L592" s="192">
        <v>84.5</v>
      </c>
      <c r="M592" s="192">
        <v>10230.138999999999</v>
      </c>
      <c r="N592" s="448">
        <f t="shared" si="65"/>
        <v>25.75</v>
      </c>
      <c r="O592" s="192">
        <v>0</v>
      </c>
      <c r="P592" s="192">
        <v>25.75</v>
      </c>
      <c r="Q592" s="192">
        <v>0</v>
      </c>
      <c r="R592" s="192">
        <v>0</v>
      </c>
      <c r="S592" s="85" t="s">
        <v>3460</v>
      </c>
      <c r="T592" s="193" t="s">
        <v>8355</v>
      </c>
      <c r="U592" s="85"/>
      <c r="V592" s="7"/>
    </row>
    <row r="593" spans="1:22" ht="26.1" customHeight="1">
      <c r="A593" s="299">
        <v>587</v>
      </c>
      <c r="B593" s="85" t="s">
        <v>3367</v>
      </c>
      <c r="C593" s="85" t="s">
        <v>8291</v>
      </c>
      <c r="D593" s="85" t="s">
        <v>3368</v>
      </c>
      <c r="E593" s="85" t="s">
        <v>3465</v>
      </c>
      <c r="F593" s="85" t="s">
        <v>3466</v>
      </c>
      <c r="G593" s="7" t="s">
        <v>8359</v>
      </c>
      <c r="H593" s="85" t="s">
        <v>3556</v>
      </c>
      <c r="I593" s="102" t="s">
        <v>3467</v>
      </c>
      <c r="J593" s="85" t="s">
        <v>3468</v>
      </c>
      <c r="K593" s="85" t="s">
        <v>8354</v>
      </c>
      <c r="L593" s="192">
        <v>12.624000000000001</v>
      </c>
      <c r="M593" s="192">
        <v>657.47401000000025</v>
      </c>
      <c r="N593" s="448">
        <f t="shared" si="65"/>
        <v>72.69</v>
      </c>
      <c r="O593" s="192">
        <v>0</v>
      </c>
      <c r="P593" s="192">
        <v>0</v>
      </c>
      <c r="Q593" s="192">
        <v>72.69</v>
      </c>
      <c r="R593" s="192">
        <v>0</v>
      </c>
      <c r="S593" s="85" t="s">
        <v>8360</v>
      </c>
      <c r="T593" s="193" t="s">
        <v>8361</v>
      </c>
      <c r="U593" s="85"/>
      <c r="V593" s="7"/>
    </row>
    <row r="594" spans="1:22" ht="26.1" customHeight="1">
      <c r="A594" s="299">
        <v>588</v>
      </c>
      <c r="B594" s="85" t="s">
        <v>3367</v>
      </c>
      <c r="C594" s="85" t="s">
        <v>8291</v>
      </c>
      <c r="D594" s="85" t="s">
        <v>3368</v>
      </c>
      <c r="E594" s="85" t="s">
        <v>3472</v>
      </c>
      <c r="F594" s="85" t="s">
        <v>3473</v>
      </c>
      <c r="G594" s="7" t="s">
        <v>8364</v>
      </c>
      <c r="H594" s="85" t="s">
        <v>3556</v>
      </c>
      <c r="I594" s="102" t="s">
        <v>8365</v>
      </c>
      <c r="J594" s="85" t="s">
        <v>910</v>
      </c>
      <c r="K594" s="85" t="s">
        <v>8363</v>
      </c>
      <c r="L594" s="192">
        <v>13.5</v>
      </c>
      <c r="M594" s="192">
        <v>2.1</v>
      </c>
      <c r="N594" s="448">
        <f t="shared" si="65"/>
        <v>0.3</v>
      </c>
      <c r="O594" s="192">
        <v>0.3</v>
      </c>
      <c r="P594" s="192">
        <v>0</v>
      </c>
      <c r="Q594" s="192">
        <v>0</v>
      </c>
      <c r="R594" s="192">
        <v>0</v>
      </c>
      <c r="S594" s="85" t="s">
        <v>3474</v>
      </c>
      <c r="T594" s="193" t="s">
        <v>8366</v>
      </c>
      <c r="U594" s="85"/>
      <c r="V594" s="7"/>
    </row>
    <row r="595" spans="1:22" ht="26.1" customHeight="1">
      <c r="A595" s="299">
        <v>589</v>
      </c>
      <c r="B595" s="85" t="s">
        <v>3367</v>
      </c>
      <c r="C595" s="85" t="s">
        <v>8291</v>
      </c>
      <c r="D595" s="85" t="s">
        <v>3368</v>
      </c>
      <c r="E595" s="85" t="s">
        <v>3484</v>
      </c>
      <c r="F595" s="85" t="s">
        <v>3485</v>
      </c>
      <c r="G595" s="7" t="s">
        <v>8371</v>
      </c>
      <c r="H595" s="85" t="s">
        <v>3556</v>
      </c>
      <c r="I595" s="102" t="s">
        <v>3486</v>
      </c>
      <c r="J595" s="85" t="s">
        <v>1868</v>
      </c>
      <c r="K595" s="85" t="s">
        <v>8368</v>
      </c>
      <c r="L595" s="192" t="s">
        <v>8372</v>
      </c>
      <c r="M595" s="192">
        <v>2010.7319999999997</v>
      </c>
      <c r="N595" s="448">
        <f t="shared" si="65"/>
        <v>80.430000000000007</v>
      </c>
      <c r="O595" s="192">
        <v>57.82</v>
      </c>
      <c r="P595" s="192">
        <v>22.61</v>
      </c>
      <c r="Q595" s="192">
        <v>0</v>
      </c>
      <c r="R595" s="192">
        <v>0</v>
      </c>
      <c r="S595" s="85" t="s">
        <v>3487</v>
      </c>
      <c r="T595" s="193" t="s">
        <v>8373</v>
      </c>
      <c r="U595" s="85"/>
      <c r="V595" s="7"/>
    </row>
    <row r="596" spans="1:22" ht="26.1" customHeight="1">
      <c r="A596" s="299">
        <v>590</v>
      </c>
      <c r="B596" s="85" t="s">
        <v>3367</v>
      </c>
      <c r="C596" s="85" t="s">
        <v>8291</v>
      </c>
      <c r="D596" s="85" t="s">
        <v>3368</v>
      </c>
      <c r="E596" s="85" t="s">
        <v>3494</v>
      </c>
      <c r="F596" s="85" t="s">
        <v>3495</v>
      </c>
      <c r="G596" s="7" t="s">
        <v>8379</v>
      </c>
      <c r="H596" s="85" t="s">
        <v>3556</v>
      </c>
      <c r="I596" s="102" t="s">
        <v>8380</v>
      </c>
      <c r="J596" s="85" t="s">
        <v>3496</v>
      </c>
      <c r="K596" s="85" t="s">
        <v>8354</v>
      </c>
      <c r="L596" s="192">
        <v>54.34</v>
      </c>
      <c r="M596" s="192">
        <v>1683.7550000000001</v>
      </c>
      <c r="N596" s="448">
        <f t="shared" si="65"/>
        <v>38.25</v>
      </c>
      <c r="O596" s="192">
        <v>0</v>
      </c>
      <c r="P596" s="192">
        <v>38.25</v>
      </c>
      <c r="Q596" s="192">
        <v>0</v>
      </c>
      <c r="R596" s="192">
        <v>0</v>
      </c>
      <c r="S596" s="85" t="s">
        <v>3497</v>
      </c>
      <c r="T596" s="193" t="s">
        <v>8381</v>
      </c>
      <c r="U596" s="85"/>
      <c r="V596" s="7"/>
    </row>
    <row r="597" spans="1:22" ht="26.1" customHeight="1">
      <c r="A597" s="299">
        <v>591</v>
      </c>
      <c r="B597" s="85" t="s">
        <v>3367</v>
      </c>
      <c r="C597" s="85" t="s">
        <v>8291</v>
      </c>
      <c r="D597" s="85" t="s">
        <v>3368</v>
      </c>
      <c r="E597" s="85" t="s">
        <v>3408</v>
      </c>
      <c r="F597" s="85" t="s">
        <v>75</v>
      </c>
      <c r="G597" s="7" t="s">
        <v>8391</v>
      </c>
      <c r="H597" s="85" t="s">
        <v>3556</v>
      </c>
      <c r="I597" s="102" t="s">
        <v>1554</v>
      </c>
      <c r="J597" s="85" t="s">
        <v>914</v>
      </c>
      <c r="K597" s="85" t="s">
        <v>8357</v>
      </c>
      <c r="L597" s="192">
        <v>139</v>
      </c>
      <c r="M597" s="192">
        <v>14412.440000000002</v>
      </c>
      <c r="N597" s="448">
        <f t="shared" si="65"/>
        <v>1424.6899999999998</v>
      </c>
      <c r="O597" s="192">
        <v>1395.6499999999999</v>
      </c>
      <c r="P597" s="192">
        <v>29.04</v>
      </c>
      <c r="Q597" s="192">
        <v>0</v>
      </c>
      <c r="R597" s="192">
        <v>0</v>
      </c>
      <c r="S597" s="85" t="s">
        <v>3407</v>
      </c>
      <c r="T597" s="85" t="s">
        <v>6240</v>
      </c>
      <c r="U597" s="85"/>
      <c r="V597" s="7"/>
    </row>
    <row r="598" spans="1:22" ht="26.1" customHeight="1">
      <c r="A598" s="299">
        <v>592</v>
      </c>
      <c r="B598" s="85" t="s">
        <v>3367</v>
      </c>
      <c r="C598" s="85" t="s">
        <v>8291</v>
      </c>
      <c r="D598" s="85" t="s">
        <v>3368</v>
      </c>
      <c r="E598" s="85" t="s">
        <v>3503</v>
      </c>
      <c r="F598" s="85" t="s">
        <v>3504</v>
      </c>
      <c r="G598" s="7" t="s">
        <v>8392</v>
      </c>
      <c r="H598" s="85" t="s">
        <v>3556</v>
      </c>
      <c r="I598" s="102" t="s">
        <v>8393</v>
      </c>
      <c r="J598" s="85" t="s">
        <v>3502</v>
      </c>
      <c r="K598" s="85" t="s">
        <v>8354</v>
      </c>
      <c r="L598" s="192">
        <v>36.5</v>
      </c>
      <c r="M598" s="192">
        <v>1170.2329999999999</v>
      </c>
      <c r="N598" s="448">
        <f t="shared" si="65"/>
        <v>0</v>
      </c>
      <c r="O598" s="192">
        <v>0</v>
      </c>
      <c r="P598" s="192">
        <v>0</v>
      </c>
      <c r="Q598" s="192">
        <v>0</v>
      </c>
      <c r="R598" s="192">
        <v>0</v>
      </c>
      <c r="S598" s="85" t="s">
        <v>3505</v>
      </c>
      <c r="T598" s="85" t="s">
        <v>8394</v>
      </c>
      <c r="U598" s="85"/>
      <c r="V598" s="7"/>
    </row>
    <row r="599" spans="1:22" ht="26.1" customHeight="1">
      <c r="A599" s="299">
        <v>593</v>
      </c>
      <c r="B599" s="85" t="s">
        <v>3367</v>
      </c>
      <c r="C599" s="85" t="s">
        <v>8291</v>
      </c>
      <c r="D599" s="85" t="s">
        <v>3368</v>
      </c>
      <c r="E599" s="85" t="s">
        <v>3516</v>
      </c>
      <c r="F599" s="85" t="s">
        <v>1101</v>
      </c>
      <c r="G599" s="7" t="s">
        <v>8404</v>
      </c>
      <c r="H599" s="85" t="s">
        <v>3556</v>
      </c>
      <c r="I599" s="102" t="s">
        <v>3517</v>
      </c>
      <c r="J599" s="85" t="s">
        <v>8405</v>
      </c>
      <c r="K599" s="85" t="s">
        <v>8354</v>
      </c>
      <c r="L599" s="192" t="s">
        <v>8406</v>
      </c>
      <c r="M599" s="192">
        <v>1439.7899999999997</v>
      </c>
      <c r="N599" s="448">
        <f t="shared" si="65"/>
        <v>581.46999999999991</v>
      </c>
      <c r="O599" s="192">
        <v>581.46999999999991</v>
      </c>
      <c r="P599" s="192">
        <v>0</v>
      </c>
      <c r="Q599" s="192">
        <v>0</v>
      </c>
      <c r="R599" s="192">
        <v>0</v>
      </c>
      <c r="S599" s="85" t="s">
        <v>3518</v>
      </c>
      <c r="T599" s="85" t="s">
        <v>8407</v>
      </c>
      <c r="U599" s="85"/>
      <c r="V599" s="7"/>
    </row>
    <row r="600" spans="1:22" ht="26.1" customHeight="1">
      <c r="A600" s="299">
        <v>594</v>
      </c>
      <c r="B600" s="85" t="s">
        <v>3367</v>
      </c>
      <c r="C600" s="85" t="s">
        <v>8291</v>
      </c>
      <c r="D600" s="85" t="s">
        <v>3368</v>
      </c>
      <c r="E600" s="85" t="s">
        <v>3519</v>
      </c>
      <c r="F600" s="85" t="s">
        <v>75</v>
      </c>
      <c r="G600" s="7" t="s">
        <v>8408</v>
      </c>
      <c r="H600" s="85" t="s">
        <v>3556</v>
      </c>
      <c r="I600" s="102" t="s">
        <v>8409</v>
      </c>
      <c r="J600" s="85" t="s">
        <v>3520</v>
      </c>
      <c r="K600" s="85" t="s">
        <v>8354</v>
      </c>
      <c r="L600" s="192">
        <v>1014</v>
      </c>
      <c r="M600" s="192">
        <v>141093.5</v>
      </c>
      <c r="N600" s="448">
        <f t="shared" si="65"/>
        <v>2495.1999999999998</v>
      </c>
      <c r="O600" s="192">
        <v>456.5</v>
      </c>
      <c r="P600" s="192">
        <v>349.5</v>
      </c>
      <c r="Q600" s="192">
        <v>1689.2</v>
      </c>
      <c r="R600" s="192">
        <v>0</v>
      </c>
      <c r="S600" s="85" t="s">
        <v>3521</v>
      </c>
      <c r="T600" s="85" t="s">
        <v>8410</v>
      </c>
      <c r="U600" s="85"/>
      <c r="V600" s="7"/>
    </row>
    <row r="601" spans="1:22" ht="26.1" customHeight="1">
      <c r="A601" s="299">
        <v>595</v>
      </c>
      <c r="B601" s="85" t="s">
        <v>3367</v>
      </c>
      <c r="C601" s="85" t="s">
        <v>8291</v>
      </c>
      <c r="D601" s="85" t="s">
        <v>3386</v>
      </c>
      <c r="E601" s="85" t="s">
        <v>3511</v>
      </c>
      <c r="F601" s="85" t="s">
        <v>3512</v>
      </c>
      <c r="G601" s="7" t="s">
        <v>8397</v>
      </c>
      <c r="H601" s="85" t="s">
        <v>3556</v>
      </c>
      <c r="I601" s="102" t="s">
        <v>3513</v>
      </c>
      <c r="J601" s="85" t="s">
        <v>3514</v>
      </c>
      <c r="K601" s="85" t="s">
        <v>8368</v>
      </c>
      <c r="L601" s="192" t="s">
        <v>8398</v>
      </c>
      <c r="M601" s="192">
        <v>2103.9158000000002</v>
      </c>
      <c r="N601" s="448">
        <f t="shared" si="65"/>
        <v>228.38000000000002</v>
      </c>
      <c r="O601" s="192">
        <v>111.43</v>
      </c>
      <c r="P601" s="192">
        <v>19.77</v>
      </c>
      <c r="Q601" s="192">
        <v>0</v>
      </c>
      <c r="R601" s="192">
        <v>97.18</v>
      </c>
      <c r="S601" s="85" t="s">
        <v>8399</v>
      </c>
      <c r="T601" s="85" t="s">
        <v>8400</v>
      </c>
      <c r="U601" s="85"/>
      <c r="V601" s="7"/>
    </row>
    <row r="602" spans="1:22" ht="26.1" customHeight="1">
      <c r="A602" s="299">
        <v>596</v>
      </c>
      <c r="B602" s="85" t="s">
        <v>3367</v>
      </c>
      <c r="C602" s="85" t="s">
        <v>8291</v>
      </c>
      <c r="D602" s="85" t="s">
        <v>3400</v>
      </c>
      <c r="E602" s="85" t="s">
        <v>3469</v>
      </c>
      <c r="F602" s="85" t="s">
        <v>3470</v>
      </c>
      <c r="G602" s="7" t="s">
        <v>8362</v>
      </c>
      <c r="H602" s="85" t="s">
        <v>3556</v>
      </c>
      <c r="I602" s="102" t="s">
        <v>2009</v>
      </c>
      <c r="J602" s="85" t="s">
        <v>923</v>
      </c>
      <c r="K602" s="85" t="s">
        <v>8363</v>
      </c>
      <c r="L602" s="192">
        <v>30</v>
      </c>
      <c r="M602" s="192">
        <v>1324.6699999999998</v>
      </c>
      <c r="N602" s="448">
        <f t="shared" si="65"/>
        <v>569.33100000000002</v>
      </c>
      <c r="O602" s="192">
        <v>559.89099999999996</v>
      </c>
      <c r="P602" s="192">
        <v>9.44</v>
      </c>
      <c r="Q602" s="192">
        <v>0</v>
      </c>
      <c r="R602" s="192">
        <v>0</v>
      </c>
      <c r="S602" s="85" t="s">
        <v>3471</v>
      </c>
      <c r="T602" s="193" t="s">
        <v>5029</v>
      </c>
      <c r="U602" s="85"/>
      <c r="V602" s="7"/>
    </row>
    <row r="603" spans="1:22" ht="26.1" customHeight="1">
      <c r="A603" s="299">
        <v>597</v>
      </c>
      <c r="B603" s="85" t="s">
        <v>3367</v>
      </c>
      <c r="C603" s="85" t="s">
        <v>8291</v>
      </c>
      <c r="D603" s="85" t="s">
        <v>3400</v>
      </c>
      <c r="E603" s="85" t="s">
        <v>3475</v>
      </c>
      <c r="F603" s="85" t="s">
        <v>3476</v>
      </c>
      <c r="G603" s="7" t="s">
        <v>8367</v>
      </c>
      <c r="H603" s="85" t="s">
        <v>3556</v>
      </c>
      <c r="I603" s="102" t="s">
        <v>3477</v>
      </c>
      <c r="J603" s="85" t="s">
        <v>3478</v>
      </c>
      <c r="K603" s="85" t="s">
        <v>8368</v>
      </c>
      <c r="L603" s="192" t="s">
        <v>8369</v>
      </c>
      <c r="M603" s="192">
        <v>5233.3360000000011</v>
      </c>
      <c r="N603" s="448">
        <f t="shared" si="65"/>
        <v>0</v>
      </c>
      <c r="O603" s="192">
        <v>0</v>
      </c>
      <c r="P603" s="192">
        <v>0</v>
      </c>
      <c r="Q603" s="192">
        <v>0</v>
      </c>
      <c r="R603" s="192">
        <v>0</v>
      </c>
      <c r="S603" s="85" t="s">
        <v>3479</v>
      </c>
      <c r="T603" s="193" t="s">
        <v>4301</v>
      </c>
      <c r="U603" s="85"/>
      <c r="V603" s="7"/>
    </row>
    <row r="604" spans="1:22" ht="26.1" customHeight="1">
      <c r="A604" s="299">
        <v>598</v>
      </c>
      <c r="B604" s="85" t="s">
        <v>3367</v>
      </c>
      <c r="C604" s="85" t="s">
        <v>8291</v>
      </c>
      <c r="D604" s="85" t="s">
        <v>3400</v>
      </c>
      <c r="E604" s="85" t="s">
        <v>3491</v>
      </c>
      <c r="F604" s="85" t="s">
        <v>3492</v>
      </c>
      <c r="G604" s="7" t="s">
        <v>8376</v>
      </c>
      <c r="H604" s="85" t="s">
        <v>3556</v>
      </c>
      <c r="I604" s="102" t="s">
        <v>8377</v>
      </c>
      <c r="J604" s="85" t="s">
        <v>5099</v>
      </c>
      <c r="K604" s="85" t="s">
        <v>8363</v>
      </c>
      <c r="L604" s="192">
        <v>32.119999999999997</v>
      </c>
      <c r="M604" s="192">
        <v>4194.25</v>
      </c>
      <c r="N604" s="448">
        <f t="shared" si="65"/>
        <v>37.542999999999999</v>
      </c>
      <c r="O604" s="192">
        <v>0</v>
      </c>
      <c r="P604" s="192">
        <v>0</v>
      </c>
      <c r="Q604" s="192">
        <v>37.542999999999999</v>
      </c>
      <c r="R604" s="192">
        <v>0</v>
      </c>
      <c r="S604" s="85" t="s">
        <v>3493</v>
      </c>
      <c r="T604" s="193" t="s">
        <v>8378</v>
      </c>
      <c r="U604" s="85"/>
      <c r="V604" s="7"/>
    </row>
    <row r="605" spans="1:22" ht="26.1" customHeight="1">
      <c r="A605" s="299">
        <v>599</v>
      </c>
      <c r="B605" s="85" t="s">
        <v>3367</v>
      </c>
      <c r="C605" s="85" t="s">
        <v>8291</v>
      </c>
      <c r="D605" s="85" t="s">
        <v>3400</v>
      </c>
      <c r="E605" s="85" t="s">
        <v>3498</v>
      </c>
      <c r="F605" s="85" t="s">
        <v>3499</v>
      </c>
      <c r="G605" s="7" t="s">
        <v>8382</v>
      </c>
      <c r="H605" s="85" t="s">
        <v>3556</v>
      </c>
      <c r="I605" s="102" t="s">
        <v>8383</v>
      </c>
      <c r="J605" s="85" t="s">
        <v>1631</v>
      </c>
      <c r="K605" s="85" t="s">
        <v>8354</v>
      </c>
      <c r="L605" s="192" t="s">
        <v>8384</v>
      </c>
      <c r="M605" s="192">
        <v>553</v>
      </c>
      <c r="N605" s="448">
        <f t="shared" si="65"/>
        <v>0</v>
      </c>
      <c r="O605" s="192">
        <v>0</v>
      </c>
      <c r="P605" s="192">
        <v>0</v>
      </c>
      <c r="Q605" s="192">
        <v>0</v>
      </c>
      <c r="R605" s="192">
        <v>0</v>
      </c>
      <c r="S605" s="85" t="s">
        <v>3500</v>
      </c>
      <c r="T605" s="85" t="s">
        <v>8385</v>
      </c>
      <c r="U605" s="85"/>
      <c r="V605" s="7"/>
    </row>
    <row r="606" spans="1:22" ht="26.1" customHeight="1">
      <c r="A606" s="299">
        <v>600</v>
      </c>
      <c r="B606" s="85" t="s">
        <v>3367</v>
      </c>
      <c r="C606" s="85" t="s">
        <v>8291</v>
      </c>
      <c r="D606" s="85" t="s">
        <v>3381</v>
      </c>
      <c r="E606" s="85" t="s">
        <v>3461</v>
      </c>
      <c r="F606" s="85" t="s">
        <v>3462</v>
      </c>
      <c r="G606" s="7" t="s">
        <v>8356</v>
      </c>
      <c r="H606" s="85" t="s">
        <v>3556</v>
      </c>
      <c r="I606" s="102" t="s">
        <v>922</v>
      </c>
      <c r="J606" s="85" t="s">
        <v>3463</v>
      </c>
      <c r="K606" s="85" t="s">
        <v>8357</v>
      </c>
      <c r="L606" s="192">
        <v>48</v>
      </c>
      <c r="M606" s="192">
        <v>3743.9999999999991</v>
      </c>
      <c r="N606" s="448">
        <f t="shared" si="65"/>
        <v>552.14</v>
      </c>
      <c r="O606" s="192">
        <v>544.16999999999996</v>
      </c>
      <c r="P606" s="192">
        <v>7.9700000000000006</v>
      </c>
      <c r="Q606" s="192">
        <v>0</v>
      </c>
      <c r="R606" s="192">
        <v>0</v>
      </c>
      <c r="S606" s="85" t="s">
        <v>3464</v>
      </c>
      <c r="T606" s="193" t="s">
        <v>8358</v>
      </c>
      <c r="U606" s="85"/>
      <c r="V606" s="7"/>
    </row>
    <row r="607" spans="1:22" ht="26.1" customHeight="1">
      <c r="A607" s="299">
        <v>601</v>
      </c>
      <c r="B607" s="85" t="s">
        <v>3367</v>
      </c>
      <c r="C607" s="85" t="s">
        <v>8291</v>
      </c>
      <c r="D607" s="85" t="s">
        <v>3381</v>
      </c>
      <c r="E607" s="85" t="s">
        <v>9280</v>
      </c>
      <c r="F607" s="85" t="s">
        <v>3480</v>
      </c>
      <c r="G607" s="7" t="s">
        <v>8370</v>
      </c>
      <c r="H607" s="85" t="s">
        <v>3556</v>
      </c>
      <c r="I607" s="102" t="s">
        <v>3481</v>
      </c>
      <c r="J607" s="85" t="s">
        <v>3482</v>
      </c>
      <c r="K607" s="85" t="s">
        <v>8354</v>
      </c>
      <c r="L607" s="192">
        <v>11.93</v>
      </c>
      <c r="M607" s="192">
        <v>22.42</v>
      </c>
      <c r="N607" s="448">
        <f t="shared" si="65"/>
        <v>5.91</v>
      </c>
      <c r="O607" s="192">
        <v>5.64</v>
      </c>
      <c r="P607" s="192">
        <v>0.27</v>
      </c>
      <c r="Q607" s="192">
        <v>0</v>
      </c>
      <c r="R607" s="192">
        <v>0</v>
      </c>
      <c r="S607" s="85" t="s">
        <v>3483</v>
      </c>
      <c r="T607" s="193" t="s">
        <v>4294</v>
      </c>
      <c r="U607" s="85"/>
      <c r="V607" s="7"/>
    </row>
    <row r="608" spans="1:22" ht="26.1" customHeight="1">
      <c r="A608" s="299">
        <v>602</v>
      </c>
      <c r="B608" s="85" t="s">
        <v>3367</v>
      </c>
      <c r="C608" s="85" t="s">
        <v>8291</v>
      </c>
      <c r="D608" s="85" t="s">
        <v>3381</v>
      </c>
      <c r="E608" s="85" t="s">
        <v>3382</v>
      </c>
      <c r="F608" s="85" t="s">
        <v>3488</v>
      </c>
      <c r="G608" s="7" t="s">
        <v>8374</v>
      </c>
      <c r="H608" s="85" t="s">
        <v>3557</v>
      </c>
      <c r="I608" s="102" t="s">
        <v>3489</v>
      </c>
      <c r="J608" s="85" t="s">
        <v>923</v>
      </c>
      <c r="K608" s="85" t="s">
        <v>8357</v>
      </c>
      <c r="L608" s="192" t="s">
        <v>8375</v>
      </c>
      <c r="M608" s="192">
        <v>6384.9999999999991</v>
      </c>
      <c r="N608" s="449">
        <v>34.72</v>
      </c>
      <c r="O608" s="192">
        <v>20</v>
      </c>
      <c r="P608" s="192">
        <v>14.72</v>
      </c>
      <c r="Q608" s="192">
        <v>0</v>
      </c>
      <c r="R608" s="192">
        <v>0</v>
      </c>
      <c r="S608" s="72" t="s">
        <v>3490</v>
      </c>
      <c r="T608" s="193" t="s">
        <v>8355</v>
      </c>
      <c r="U608" s="85"/>
      <c r="V608" s="7"/>
    </row>
    <row r="609" spans="1:22" ht="26.1" customHeight="1">
      <c r="A609" s="299">
        <v>603</v>
      </c>
      <c r="B609" s="85" t="s">
        <v>3367</v>
      </c>
      <c r="C609" s="85" t="s">
        <v>8291</v>
      </c>
      <c r="D609" s="85" t="s">
        <v>3381</v>
      </c>
      <c r="E609" s="85" t="s">
        <v>8386</v>
      </c>
      <c r="F609" s="85" t="s">
        <v>3501</v>
      </c>
      <c r="G609" s="7" t="s">
        <v>8387</v>
      </c>
      <c r="H609" s="85" t="s">
        <v>3556</v>
      </c>
      <c r="I609" s="102" t="s">
        <v>8388</v>
      </c>
      <c r="J609" s="85" t="s">
        <v>3502</v>
      </c>
      <c r="K609" s="85" t="s">
        <v>8357</v>
      </c>
      <c r="L609" s="192" t="s">
        <v>8389</v>
      </c>
      <c r="M609" s="192">
        <v>8591.6699999999983</v>
      </c>
      <c r="N609" s="448">
        <f t="shared" ref="N609:N612" si="66">SUM(O609:R609)</f>
        <v>0</v>
      </c>
      <c r="O609" s="192">
        <v>0</v>
      </c>
      <c r="P609" s="192">
        <v>0</v>
      </c>
      <c r="Q609" s="192">
        <v>0</v>
      </c>
      <c r="R609" s="192">
        <v>0</v>
      </c>
      <c r="S609" s="85" t="s">
        <v>8390</v>
      </c>
      <c r="T609" s="85" t="s">
        <v>8304</v>
      </c>
      <c r="U609" s="85"/>
      <c r="V609" s="7"/>
    </row>
    <row r="610" spans="1:22" ht="26.1" customHeight="1">
      <c r="A610" s="299">
        <v>604</v>
      </c>
      <c r="B610" s="85" t="s">
        <v>3367</v>
      </c>
      <c r="C610" s="85" t="s">
        <v>8291</v>
      </c>
      <c r="D610" s="85" t="s">
        <v>3381</v>
      </c>
      <c r="E610" s="85" t="s">
        <v>3506</v>
      </c>
      <c r="F610" s="85" t="s">
        <v>3507</v>
      </c>
      <c r="G610" s="7" t="s">
        <v>8395</v>
      </c>
      <c r="H610" s="85" t="s">
        <v>3556</v>
      </c>
      <c r="I610" s="102" t="s">
        <v>3508</v>
      </c>
      <c r="J610" s="85" t="s">
        <v>3509</v>
      </c>
      <c r="K610" s="85" t="s">
        <v>8363</v>
      </c>
      <c r="L610" s="192">
        <v>26</v>
      </c>
      <c r="M610" s="192">
        <v>152.29</v>
      </c>
      <c r="N610" s="448">
        <f t="shared" si="66"/>
        <v>0</v>
      </c>
      <c r="O610" s="192">
        <v>0</v>
      </c>
      <c r="P610" s="192">
        <v>0</v>
      </c>
      <c r="Q610" s="192">
        <v>0</v>
      </c>
      <c r="R610" s="192">
        <v>0</v>
      </c>
      <c r="S610" s="85" t="s">
        <v>3510</v>
      </c>
      <c r="T610" s="85" t="s">
        <v>8396</v>
      </c>
      <c r="U610" s="85"/>
      <c r="V610" s="7"/>
    </row>
    <row r="611" spans="1:22" ht="26.1" customHeight="1">
      <c r="A611" s="299">
        <v>605</v>
      </c>
      <c r="B611" s="85" t="s">
        <v>3367</v>
      </c>
      <c r="C611" s="85" t="s">
        <v>8291</v>
      </c>
      <c r="D611" s="85" t="s">
        <v>3381</v>
      </c>
      <c r="E611" s="85" t="s">
        <v>3515</v>
      </c>
      <c r="F611" s="85" t="s">
        <v>3167</v>
      </c>
      <c r="G611" s="7" t="s">
        <v>8387</v>
      </c>
      <c r="H611" s="85" t="s">
        <v>3556</v>
      </c>
      <c r="I611" s="102" t="s">
        <v>1743</v>
      </c>
      <c r="J611" s="85" t="s">
        <v>8401</v>
      </c>
      <c r="K611" s="85" t="s">
        <v>8357</v>
      </c>
      <c r="L611" s="192">
        <v>80</v>
      </c>
      <c r="M611" s="192">
        <v>19852.269999999997</v>
      </c>
      <c r="N611" s="448">
        <f t="shared" si="66"/>
        <v>614.9</v>
      </c>
      <c r="O611" s="192">
        <v>591.64</v>
      </c>
      <c r="P611" s="192">
        <v>23.26</v>
      </c>
      <c r="Q611" s="192">
        <v>0</v>
      </c>
      <c r="R611" s="192">
        <v>0</v>
      </c>
      <c r="S611" s="85" t="s">
        <v>8402</v>
      </c>
      <c r="T611" s="85" t="s">
        <v>8403</v>
      </c>
      <c r="U611" s="85"/>
      <c r="V611" s="7"/>
    </row>
    <row r="612" spans="1:22" ht="26.1" customHeight="1">
      <c r="A612" s="299">
        <v>606</v>
      </c>
      <c r="B612" s="85" t="s">
        <v>3367</v>
      </c>
      <c r="C612" s="85" t="s">
        <v>8291</v>
      </c>
      <c r="D612" s="85" t="s">
        <v>3381</v>
      </c>
      <c r="E612" s="85" t="s">
        <v>8411</v>
      </c>
      <c r="F612" s="85" t="s">
        <v>1057</v>
      </c>
      <c r="G612" s="7" t="s">
        <v>8412</v>
      </c>
      <c r="H612" s="85" t="s">
        <v>3556</v>
      </c>
      <c r="I612" s="102" t="s">
        <v>8413</v>
      </c>
      <c r="J612" s="85" t="s">
        <v>914</v>
      </c>
      <c r="K612" s="85" t="s">
        <v>8357</v>
      </c>
      <c r="L612" s="192">
        <v>17.100000000000001</v>
      </c>
      <c r="M612" s="192">
        <v>0</v>
      </c>
      <c r="N612" s="448">
        <f t="shared" si="66"/>
        <v>0</v>
      </c>
      <c r="O612" s="192">
        <v>0</v>
      </c>
      <c r="P612" s="192">
        <v>0</v>
      </c>
      <c r="Q612" s="192">
        <v>0</v>
      </c>
      <c r="R612" s="192">
        <v>0</v>
      </c>
      <c r="S612" s="85" t="s">
        <v>3522</v>
      </c>
      <c r="T612" s="85" t="s">
        <v>9281</v>
      </c>
      <c r="U612" s="85"/>
      <c r="V612" s="7"/>
    </row>
  </sheetData>
  <autoFilter ref="A5:V612" xr:uid="{0F5FDDAB-EC19-4B9B-9019-66C7A865DE98}">
    <sortState xmlns:xlrd2="http://schemas.microsoft.com/office/spreadsheetml/2017/richdata2" ref="A468:V479">
      <sortCondition ref="C7:C612"/>
      <sortCondition ref="D7:D612"/>
    </sortState>
  </autoFilter>
  <mergeCells count="16">
    <mergeCell ref="V4:V5"/>
    <mergeCell ref="N4:R4"/>
    <mergeCell ref="S4:S5"/>
    <mergeCell ref="T4:T5"/>
    <mergeCell ref="U4:U5"/>
    <mergeCell ref="A4:A5"/>
    <mergeCell ref="K4:K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3" type="noConversion"/>
  <pageMargins left="0.25" right="0.25" top="0.75" bottom="0.75" header="0.3" footer="0.3"/>
  <pageSetup paperSize="9" scale="2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C0981-9062-4052-95BB-18AA33D5FDDC}">
  <dimension ref="A1:V11"/>
  <sheetViews>
    <sheetView topLeftCell="C1" zoomScale="85" zoomScaleNormal="85" workbookViewId="0">
      <pane ySplit="6" topLeftCell="A7" activePane="bottomLeft" state="frozen"/>
      <selection pane="bottomLeft"/>
    </sheetView>
  </sheetViews>
  <sheetFormatPr defaultRowHeight="16.5"/>
  <cols>
    <col min="1" max="1" width="6" customWidth="1"/>
    <col min="2" max="2" width="15" bestFit="1" customWidth="1"/>
    <col min="3" max="3" width="8.375" customWidth="1"/>
    <col min="4" max="4" width="9.125" customWidth="1"/>
    <col min="5" max="5" width="21.75" customWidth="1"/>
    <col min="6" max="6" width="12.25" customWidth="1"/>
    <col min="7" max="7" width="40.5" style="189" bestFit="1" customWidth="1"/>
    <col min="8" max="8" width="14.875" customWidth="1"/>
    <col min="9" max="9" width="15.125" bestFit="1" customWidth="1"/>
    <col min="10" max="10" width="32.625" bestFit="1" customWidth="1"/>
    <col min="11" max="11" width="12.25" customWidth="1"/>
    <col min="12" max="13" width="13" customWidth="1"/>
    <col min="14" max="18" width="7.5" customWidth="1"/>
    <col min="19" max="19" width="14.125" customWidth="1"/>
    <col min="20" max="22" width="9.75" customWidth="1"/>
  </cols>
  <sheetData>
    <row r="1" spans="1:22" ht="18.75" customHeight="1">
      <c r="A1" s="2" t="s">
        <v>151</v>
      </c>
      <c r="B1" s="2"/>
      <c r="C1" s="2"/>
      <c r="D1" s="2"/>
      <c r="E1" s="2"/>
      <c r="F1" s="2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2" s="31" customFormat="1" ht="16.5" customHeight="1">
      <c r="A2" t="s">
        <v>2079</v>
      </c>
      <c r="B2"/>
      <c r="C2"/>
      <c r="D2"/>
      <c r="E2"/>
      <c r="F2"/>
      <c r="G2" s="189"/>
      <c r="H2"/>
      <c r="I2"/>
      <c r="J2"/>
      <c r="K2"/>
      <c r="L2"/>
      <c r="M2"/>
      <c r="N2"/>
      <c r="O2"/>
      <c r="P2"/>
      <c r="Q2"/>
      <c r="R2"/>
    </row>
    <row r="3" spans="1:22" s="31" customFormat="1" ht="16.5" customHeight="1">
      <c r="A3"/>
      <c r="B3"/>
      <c r="C3"/>
      <c r="D3"/>
      <c r="E3"/>
      <c r="F3"/>
      <c r="G3" s="189"/>
      <c r="H3"/>
      <c r="I3"/>
      <c r="J3"/>
      <c r="K3"/>
      <c r="L3"/>
      <c r="M3"/>
      <c r="N3"/>
      <c r="O3"/>
      <c r="P3"/>
      <c r="Q3"/>
      <c r="R3"/>
    </row>
    <row r="4" spans="1:22" ht="30" customHeight="1">
      <c r="A4" s="549" t="s">
        <v>153</v>
      </c>
      <c r="B4" s="591" t="s">
        <v>154</v>
      </c>
      <c r="C4" s="558" t="s">
        <v>0</v>
      </c>
      <c r="D4" s="558" t="s">
        <v>1</v>
      </c>
      <c r="E4" s="590" t="s">
        <v>93</v>
      </c>
      <c r="F4" s="590" t="s">
        <v>94</v>
      </c>
      <c r="G4" s="592" t="s">
        <v>95</v>
      </c>
      <c r="H4" s="549" t="s">
        <v>157</v>
      </c>
      <c r="I4" s="549" t="s">
        <v>158</v>
      </c>
      <c r="J4" s="549" t="s">
        <v>159</v>
      </c>
      <c r="K4" s="549" t="s">
        <v>160</v>
      </c>
      <c r="L4" s="82" t="s">
        <v>28</v>
      </c>
      <c r="M4" s="82" t="s">
        <v>9615</v>
      </c>
      <c r="N4" s="549" t="s">
        <v>29</v>
      </c>
      <c r="O4" s="549"/>
      <c r="P4" s="549"/>
      <c r="Q4" s="549"/>
      <c r="R4" s="549"/>
      <c r="S4" s="549" t="s">
        <v>30</v>
      </c>
      <c r="T4" s="627" t="s">
        <v>31</v>
      </c>
      <c r="U4" s="554" t="s">
        <v>32</v>
      </c>
      <c r="V4" s="554" t="s">
        <v>33</v>
      </c>
    </row>
    <row r="5" spans="1:22" ht="30" customHeight="1">
      <c r="A5" s="549"/>
      <c r="B5" s="591"/>
      <c r="C5" s="560"/>
      <c r="D5" s="560"/>
      <c r="E5" s="590"/>
      <c r="F5" s="590"/>
      <c r="G5" s="592"/>
      <c r="H5" s="549"/>
      <c r="I5" s="549"/>
      <c r="J5" s="549"/>
      <c r="K5" s="549"/>
      <c r="L5" s="84" t="s">
        <v>34</v>
      </c>
      <c r="M5" s="84" t="s">
        <v>35</v>
      </c>
      <c r="N5" s="84" t="s">
        <v>36</v>
      </c>
      <c r="O5" s="84" t="s">
        <v>37</v>
      </c>
      <c r="P5" s="84" t="s">
        <v>38</v>
      </c>
      <c r="Q5" s="84" t="s">
        <v>39</v>
      </c>
      <c r="R5" s="84" t="s">
        <v>40</v>
      </c>
      <c r="S5" s="549"/>
      <c r="T5" s="627"/>
      <c r="U5" s="554"/>
      <c r="V5" s="554"/>
    </row>
    <row r="6" spans="1:22" ht="26.1" customHeight="1">
      <c r="A6" s="55"/>
      <c r="B6" s="394" t="s">
        <v>9635</v>
      </c>
      <c r="C6" s="41"/>
      <c r="D6" s="41"/>
      <c r="E6" s="158"/>
      <c r="F6" s="158"/>
      <c r="G6" s="159"/>
      <c r="H6" s="55"/>
      <c r="I6" s="160"/>
      <c r="J6" s="55"/>
      <c r="K6" s="55"/>
      <c r="L6" s="163">
        <f>SUM(L7:L11)</f>
        <v>1.6250000000000002</v>
      </c>
      <c r="M6" s="163">
        <f t="shared" ref="M6:R6" si="0">SUM(M7:M11)</f>
        <v>43.215975000000007</v>
      </c>
      <c r="N6" s="163">
        <f t="shared" si="0"/>
        <v>1.8996300000000002</v>
      </c>
      <c r="O6" s="163">
        <f t="shared" si="0"/>
        <v>0</v>
      </c>
      <c r="P6" s="163">
        <f t="shared" si="0"/>
        <v>1.8996300000000002</v>
      </c>
      <c r="Q6" s="163">
        <f t="shared" si="0"/>
        <v>0</v>
      </c>
      <c r="R6" s="163">
        <f t="shared" si="0"/>
        <v>0</v>
      </c>
      <c r="S6" s="55"/>
      <c r="T6" s="73"/>
      <c r="U6" s="56"/>
      <c r="V6" s="56"/>
    </row>
    <row r="7" spans="1:22" s="6" customFormat="1" ht="26.1" customHeight="1">
      <c r="A7" s="85">
        <v>1</v>
      </c>
      <c r="B7" s="85" t="s">
        <v>1119</v>
      </c>
      <c r="C7" s="85" t="s">
        <v>257</v>
      </c>
      <c r="D7" s="85" t="s">
        <v>2080</v>
      </c>
      <c r="E7" s="85" t="s">
        <v>2081</v>
      </c>
      <c r="F7" s="85" t="s">
        <v>2082</v>
      </c>
      <c r="G7" s="85" t="s">
        <v>4305</v>
      </c>
      <c r="H7" s="85" t="s">
        <v>3556</v>
      </c>
      <c r="I7" s="85" t="s">
        <v>4306</v>
      </c>
      <c r="J7" s="85" t="s">
        <v>265</v>
      </c>
      <c r="K7" s="85" t="s">
        <v>8971</v>
      </c>
      <c r="L7" s="132">
        <v>0.8</v>
      </c>
      <c r="M7" s="132">
        <v>3.6289999999999996</v>
      </c>
      <c r="N7" s="132">
        <v>0</v>
      </c>
      <c r="O7" s="132">
        <v>0</v>
      </c>
      <c r="P7" s="132">
        <v>0</v>
      </c>
      <c r="Q7" s="132">
        <v>0</v>
      </c>
      <c r="R7" s="132">
        <v>0</v>
      </c>
      <c r="S7" s="85" t="s">
        <v>4307</v>
      </c>
      <c r="T7" s="85" t="s">
        <v>8972</v>
      </c>
      <c r="U7" s="85"/>
      <c r="V7" s="85"/>
    </row>
    <row r="8" spans="1:22" ht="26.1" customHeight="1">
      <c r="A8" s="85">
        <v>2</v>
      </c>
      <c r="B8" s="131" t="s">
        <v>2083</v>
      </c>
      <c r="C8" s="131" t="s">
        <v>2108</v>
      </c>
      <c r="D8" s="131" t="s">
        <v>2142</v>
      </c>
      <c r="E8" s="131" t="s">
        <v>5961</v>
      </c>
      <c r="F8" s="131" t="s">
        <v>2785</v>
      </c>
      <c r="G8" s="131" t="s">
        <v>5962</v>
      </c>
      <c r="H8" s="85" t="s">
        <v>3556</v>
      </c>
      <c r="I8" s="85" t="s">
        <v>4306</v>
      </c>
      <c r="J8" s="161" t="s">
        <v>5963</v>
      </c>
      <c r="K8" s="85">
        <v>2004</v>
      </c>
      <c r="L8" s="132">
        <v>0.625</v>
      </c>
      <c r="M8" s="132">
        <v>6.23</v>
      </c>
      <c r="N8" s="132">
        <v>1.8996300000000002</v>
      </c>
      <c r="O8" s="132">
        <v>0</v>
      </c>
      <c r="P8" s="132">
        <v>1.8996300000000002</v>
      </c>
      <c r="Q8" s="132">
        <v>0</v>
      </c>
      <c r="R8" s="132">
        <v>0</v>
      </c>
      <c r="S8" s="131" t="s">
        <v>5964</v>
      </c>
      <c r="T8" s="131" t="s">
        <v>5965</v>
      </c>
      <c r="U8" s="85"/>
      <c r="V8" s="85"/>
    </row>
    <row r="9" spans="1:22" ht="26.1" customHeight="1">
      <c r="A9" s="85">
        <v>3</v>
      </c>
      <c r="B9" s="85" t="s">
        <v>2083</v>
      </c>
      <c r="C9" s="85" t="s">
        <v>206</v>
      </c>
      <c r="D9" s="85" t="s">
        <v>2103</v>
      </c>
      <c r="E9" s="85" t="s">
        <v>5966</v>
      </c>
      <c r="F9" s="85" t="s">
        <v>5967</v>
      </c>
      <c r="G9" s="85" t="s">
        <v>5968</v>
      </c>
      <c r="H9" s="85" t="s">
        <v>3556</v>
      </c>
      <c r="I9" s="85" t="s">
        <v>4306</v>
      </c>
      <c r="J9" s="162" t="s">
        <v>5969</v>
      </c>
      <c r="K9" s="85">
        <v>2004</v>
      </c>
      <c r="L9" s="132">
        <v>0</v>
      </c>
      <c r="M9" s="132">
        <v>0</v>
      </c>
      <c r="N9" s="132">
        <v>0</v>
      </c>
      <c r="O9" s="132">
        <v>0</v>
      </c>
      <c r="P9" s="132">
        <v>0</v>
      </c>
      <c r="Q9" s="132">
        <v>0</v>
      </c>
      <c r="R9" s="132">
        <v>0</v>
      </c>
      <c r="S9" s="85" t="s">
        <v>5970</v>
      </c>
      <c r="T9" s="85" t="s">
        <v>5971</v>
      </c>
      <c r="U9" s="85"/>
      <c r="V9" s="85"/>
    </row>
    <row r="10" spans="1:22" ht="26.1" customHeight="1">
      <c r="A10" s="85">
        <v>4</v>
      </c>
      <c r="B10" s="85" t="s">
        <v>3094</v>
      </c>
      <c r="C10" s="85" t="s">
        <v>206</v>
      </c>
      <c r="D10" s="85" t="s">
        <v>9315</v>
      </c>
      <c r="E10" s="85" t="s">
        <v>9316</v>
      </c>
      <c r="F10" s="85" t="s">
        <v>3103</v>
      </c>
      <c r="G10" s="85" t="s">
        <v>9317</v>
      </c>
      <c r="H10" s="85" t="s">
        <v>3556</v>
      </c>
      <c r="I10" s="85" t="s">
        <v>4306</v>
      </c>
      <c r="J10" s="162" t="s">
        <v>9318</v>
      </c>
      <c r="K10" s="85">
        <v>2004</v>
      </c>
      <c r="L10" s="132">
        <v>0.1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85" t="s">
        <v>9319</v>
      </c>
      <c r="T10" s="85" t="s">
        <v>9320</v>
      </c>
      <c r="U10" s="85" t="s">
        <v>9321</v>
      </c>
      <c r="V10" s="85"/>
    </row>
    <row r="11" spans="1:22" ht="26.1" customHeight="1">
      <c r="A11" s="85">
        <v>5</v>
      </c>
      <c r="B11" s="85" t="s">
        <v>3094</v>
      </c>
      <c r="C11" s="85" t="s">
        <v>206</v>
      </c>
      <c r="D11" s="85" t="s">
        <v>9315</v>
      </c>
      <c r="E11" s="85" t="s">
        <v>9322</v>
      </c>
      <c r="F11" s="85" t="s">
        <v>3103</v>
      </c>
      <c r="G11" s="85" t="s">
        <v>9323</v>
      </c>
      <c r="H11" s="85" t="s">
        <v>3556</v>
      </c>
      <c r="I11" s="85" t="s">
        <v>4306</v>
      </c>
      <c r="J11" s="162" t="s">
        <v>9318</v>
      </c>
      <c r="K11" s="85">
        <v>2004</v>
      </c>
      <c r="L11" s="132">
        <v>0.1</v>
      </c>
      <c r="M11" s="132">
        <v>33.356975000000006</v>
      </c>
      <c r="N11" s="132">
        <v>0</v>
      </c>
      <c r="O11" s="132">
        <v>0</v>
      </c>
      <c r="P11" s="132">
        <v>0</v>
      </c>
      <c r="Q11" s="132">
        <v>0</v>
      </c>
      <c r="R11" s="132">
        <v>0</v>
      </c>
      <c r="S11" s="85" t="s">
        <v>9319</v>
      </c>
      <c r="T11" s="85" t="s">
        <v>9324</v>
      </c>
      <c r="U11" s="85"/>
      <c r="V11" s="85"/>
    </row>
  </sheetData>
  <mergeCells count="16">
    <mergeCell ref="V4:V5"/>
    <mergeCell ref="K4:K5"/>
    <mergeCell ref="N4:R4"/>
    <mergeCell ref="S4:S5"/>
    <mergeCell ref="T4:T5"/>
    <mergeCell ref="U4:U5"/>
    <mergeCell ref="A4:A5"/>
    <mergeCell ref="J4:J5"/>
    <mergeCell ref="B4:B5"/>
    <mergeCell ref="C4:C5"/>
    <mergeCell ref="D4:D5"/>
    <mergeCell ref="E4:E5"/>
    <mergeCell ref="F4:F5"/>
    <mergeCell ref="G4:G5"/>
    <mergeCell ref="H4:H5"/>
    <mergeCell ref="I4:I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1-가. 자가중간처분(소각_지정)</vt:lpstr>
      <vt:lpstr>1-나. 자가중간처분(지정_기타)</vt:lpstr>
      <vt:lpstr>1-다. 자가중간처분(의료)</vt:lpstr>
      <vt:lpstr>1-라. 자가재활용(지정)</vt:lpstr>
      <vt:lpstr>1-마. 자가매립(지정)</vt:lpstr>
      <vt:lpstr>2-가. 수집운반(지정)</vt:lpstr>
      <vt:lpstr>2-나. 수집운반(의료)</vt:lpstr>
      <vt:lpstr>3-가. 중간처분(지정_소각)</vt:lpstr>
      <vt:lpstr>3-나. 중간처분(지정_기타)</vt:lpstr>
      <vt:lpstr>3-다. 중간처분(의료_소각)</vt:lpstr>
      <vt:lpstr>4. 최종처분(지정)</vt:lpstr>
      <vt:lpstr>5-가. 폐기물처리(재활용)신고(지정)</vt:lpstr>
      <vt:lpstr>5-나. 폐기물처리(수집운반)신고(지정)</vt:lpstr>
      <vt:lpstr>6-가. 재활용처리(지정)</vt:lpstr>
      <vt:lpstr>6-나. 재활용처리(의료)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K-eco</dc:creator>
  <cp:lastModifiedBy>전석준</cp:lastModifiedBy>
  <cp:lastPrinted>2024-12-03T00:19:07Z</cp:lastPrinted>
  <dcterms:created xsi:type="dcterms:W3CDTF">2022-08-30T05:08:06Z</dcterms:created>
  <dcterms:modified xsi:type="dcterms:W3CDTF">2026-05-06T05:06:43Z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eyJub2RlMSI6eyJkc2QiOiIwMTAwMDAwMDAwMDAyMTIyIiwibG9nVGltZSI6IjIwMjMtMTEtMjhUMDM6MjA6MzJaIiwicElEIjoiMiIsInRyYWNlSWQiOiJCMUE3OUNEODE0MDk0MEJEQjZGODQ2NjQ1ODRFQzA5MiIsInVzZXJDb2RlIjoiampsZWUyMDA3In0sIm5vZGUyIjp7ImRzZCI6IjAxMDAwMDAwMDAwMDIxMjIiLCJsb2dUaW1lIjo</vt:lpwstr>
  </property>
  <property fmtid="{D5CDD505-2E9C-101B-9397-08002B2CF9AE}" pid="3" name="OpenDocument">
    <vt:lpwstr>False</vt:lpwstr>
  </property>
</Properties>
</file>